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证券\持有封基说股市\"/>
    </mc:Choice>
  </mc:AlternateContent>
  <bookViews>
    <workbookView xWindow="0" yWindow="0" windowWidth="20490" windowHeight="6960" activeTab="4"/>
  </bookViews>
  <sheets>
    <sheet name="指数" sheetId="1" r:id="rId1"/>
    <sheet name="BIAS" sheetId="2" r:id="rId2"/>
    <sheet name="份额" sheetId="5" r:id="rId3"/>
    <sheet name="收益率" sheetId="4" r:id="rId4"/>
    <sheet name="轮动份额" sheetId="6" r:id="rId5"/>
    <sheet name="对比" sheetId="7" r:id="rId6"/>
    <sheet name="参数" sheetId="3" r:id="rId7"/>
  </sheets>
  <definedNames>
    <definedName name="_xlnm._FilterDatabase" localSheetId="0" hidden="1">指数!$A$1:$S$2829</definedName>
  </definedNames>
  <calcPr calcId="152511"/>
</workbook>
</file>

<file path=xl/calcChain.xml><?xml version="1.0" encoding="utf-8"?>
<calcChain xmlns="http://schemas.openxmlformats.org/spreadsheetml/2006/main">
  <c r="G1483" i="5" l="1"/>
  <c r="D1219" i="2"/>
  <c r="C1219" i="2"/>
  <c r="B1219" i="2"/>
  <c r="B1221" i="2"/>
  <c r="B1222" i="2"/>
  <c r="B1223" i="2"/>
  <c r="B1220" i="2"/>
  <c r="C1220" i="2"/>
  <c r="D1220" i="2"/>
  <c r="C1221" i="2"/>
  <c r="D1221" i="2"/>
  <c r="D1221" i="6" s="1"/>
  <c r="C1222" i="2"/>
  <c r="D1222" i="2"/>
  <c r="D1222" i="6" s="1"/>
  <c r="C1223" i="2"/>
  <c r="D1223" i="2"/>
  <c r="D1223" i="6" s="1"/>
  <c r="B1224" i="2"/>
  <c r="C1224" i="2"/>
  <c r="C1224" i="6" s="1"/>
  <c r="D1224" i="2"/>
  <c r="B1225" i="2"/>
  <c r="B1225" i="6" s="1"/>
  <c r="C1225" i="2"/>
  <c r="D1225" i="2"/>
  <c r="B1226" i="2"/>
  <c r="C1226" i="2"/>
  <c r="C1226" i="6" s="1"/>
  <c r="D1226" i="2"/>
  <c r="B1227" i="2"/>
  <c r="C1227" i="2"/>
  <c r="D1227" i="2"/>
  <c r="D1227" i="6" s="1"/>
  <c r="B1228" i="2"/>
  <c r="C1228" i="2"/>
  <c r="C1228" i="6" s="1"/>
  <c r="D1228" i="2"/>
  <c r="B1229" i="2"/>
  <c r="B1229" i="6" s="1"/>
  <c r="C1229" i="2"/>
  <c r="D1229" i="2"/>
  <c r="B1230" i="2"/>
  <c r="C1230" i="2"/>
  <c r="C1230" i="6" s="1"/>
  <c r="D1230" i="2"/>
  <c r="B1231" i="2"/>
  <c r="C1231" i="2"/>
  <c r="D1231" i="2"/>
  <c r="D1231" i="6" s="1"/>
  <c r="B1232" i="2"/>
  <c r="C1232" i="2"/>
  <c r="C1232" i="6" s="1"/>
  <c r="D1232" i="2"/>
  <c r="B1233" i="2"/>
  <c r="B1233" i="6" s="1"/>
  <c r="C1233" i="2"/>
  <c r="D1233" i="2"/>
  <c r="D1233" i="6" s="1"/>
  <c r="B1234" i="2"/>
  <c r="C1234" i="2"/>
  <c r="C1234" i="6" s="1"/>
  <c r="D1234" i="2"/>
  <c r="B1235" i="2"/>
  <c r="B1235" i="6" s="1"/>
  <c r="C1235" i="2"/>
  <c r="D1235" i="2"/>
  <c r="B1236" i="2"/>
  <c r="C1236" i="2"/>
  <c r="C1236" i="6" s="1"/>
  <c r="D1236" i="2"/>
  <c r="B1237" i="2"/>
  <c r="C1237" i="2"/>
  <c r="D1237" i="2"/>
  <c r="D1237" i="6" s="1"/>
  <c r="B1238" i="2"/>
  <c r="C1238" i="2"/>
  <c r="C1238" i="6" s="1"/>
  <c r="D1238" i="2"/>
  <c r="B1239" i="2"/>
  <c r="B1239" i="6" s="1"/>
  <c r="C1239" i="2"/>
  <c r="D1239" i="2"/>
  <c r="B1240" i="2"/>
  <c r="C1240" i="2"/>
  <c r="C1240" i="6" s="1"/>
  <c r="D1240" i="2"/>
  <c r="B1241" i="2"/>
  <c r="C1241" i="2"/>
  <c r="D1241" i="2"/>
  <c r="D1241" i="6" s="1"/>
  <c r="B1242" i="2"/>
  <c r="C1242" i="2"/>
  <c r="C1242" i="6" s="1"/>
  <c r="D1242" i="2"/>
  <c r="B1243" i="2"/>
  <c r="B1243" i="6" s="1"/>
  <c r="C1243" i="2"/>
  <c r="D1243" i="2"/>
  <c r="B1244" i="2"/>
  <c r="C1244" i="2"/>
  <c r="C1244" i="6" s="1"/>
  <c r="D1244" i="2"/>
  <c r="B1245" i="2"/>
  <c r="C1245" i="2"/>
  <c r="D1245" i="2"/>
  <c r="D1245" i="6" s="1"/>
  <c r="B1246" i="2"/>
  <c r="C1246" i="2"/>
  <c r="C1246" i="6" s="1"/>
  <c r="D1246" i="2"/>
  <c r="B1247" i="2"/>
  <c r="B1247" i="6" s="1"/>
  <c r="C1247" i="2"/>
  <c r="D1247" i="2"/>
  <c r="B1248" i="2"/>
  <c r="C1248" i="2"/>
  <c r="C1248" i="6" s="1"/>
  <c r="D1248" i="2"/>
  <c r="B1249" i="2"/>
  <c r="C1249" i="2"/>
  <c r="D1249" i="2"/>
  <c r="D1249" i="6" s="1"/>
  <c r="B1250" i="2"/>
  <c r="C1250" i="2"/>
  <c r="C1250" i="6" s="1"/>
  <c r="D1250" i="2"/>
  <c r="B1251" i="2"/>
  <c r="B1251" i="6" s="1"/>
  <c r="C1251" i="2"/>
  <c r="D1251" i="2"/>
  <c r="B1252" i="2"/>
  <c r="C1252" i="2"/>
  <c r="C1252" i="6" s="1"/>
  <c r="D1252" i="2"/>
  <c r="B1253" i="2"/>
  <c r="C1253" i="2"/>
  <c r="D1253" i="2"/>
  <c r="D1253" i="6" s="1"/>
  <c r="B1254" i="2"/>
  <c r="C1254" i="2"/>
  <c r="C1254" i="6" s="1"/>
  <c r="D1254" i="2"/>
  <c r="B1255" i="2"/>
  <c r="B1255" i="6" s="1"/>
  <c r="C1255" i="2"/>
  <c r="D1255" i="2"/>
  <c r="B1256" i="2"/>
  <c r="C1256" i="2"/>
  <c r="C1256" i="6" s="1"/>
  <c r="D1256" i="2"/>
  <c r="B1257" i="2"/>
  <c r="C1257" i="2"/>
  <c r="D1257" i="2"/>
  <c r="D1257" i="6" s="1"/>
  <c r="B1258" i="2"/>
  <c r="C1258" i="2"/>
  <c r="C1258" i="6" s="1"/>
  <c r="D1258" i="2"/>
  <c r="B1259" i="2"/>
  <c r="B1259" i="6" s="1"/>
  <c r="C1259" i="2"/>
  <c r="D1259" i="2"/>
  <c r="B1260" i="2"/>
  <c r="C1260" i="2"/>
  <c r="C1260" i="6" s="1"/>
  <c r="D1260" i="2"/>
  <c r="B1261" i="2"/>
  <c r="C1261" i="2"/>
  <c r="D1261" i="2"/>
  <c r="D1261" i="6" s="1"/>
  <c r="B1262" i="2"/>
  <c r="C1262" i="2"/>
  <c r="C1262" i="6" s="1"/>
  <c r="D1262" i="2"/>
  <c r="B1263" i="2"/>
  <c r="B1263" i="6" s="1"/>
  <c r="C1263" i="2"/>
  <c r="D1263" i="2"/>
  <c r="B1264" i="2"/>
  <c r="C1264" i="2"/>
  <c r="C1264" i="6" s="1"/>
  <c r="D1264" i="2"/>
  <c r="B1265" i="2"/>
  <c r="C1265" i="2"/>
  <c r="D1265" i="2"/>
  <c r="D1265" i="6" s="1"/>
  <c r="B1266" i="2"/>
  <c r="C1266" i="2"/>
  <c r="C1266" i="6" s="1"/>
  <c r="D1266" i="2"/>
  <c r="B1267" i="2"/>
  <c r="B1267" i="6" s="1"/>
  <c r="C1267" i="2"/>
  <c r="D1267" i="2"/>
  <c r="B1268" i="2"/>
  <c r="C1268" i="2"/>
  <c r="C1268" i="6" s="1"/>
  <c r="D1268" i="2"/>
  <c r="B1269" i="2"/>
  <c r="C1269" i="2"/>
  <c r="D1269" i="2"/>
  <c r="D1269" i="6" s="1"/>
  <c r="B1270" i="2"/>
  <c r="C1270" i="2"/>
  <c r="C1270" i="6" s="1"/>
  <c r="D1270" i="2"/>
  <c r="B1271" i="2"/>
  <c r="B1271" i="6" s="1"/>
  <c r="C1271" i="2"/>
  <c r="D1271" i="2"/>
  <c r="B1272" i="2"/>
  <c r="C1272" i="2"/>
  <c r="C1272" i="6" s="1"/>
  <c r="D1272" i="2"/>
  <c r="B1273" i="2"/>
  <c r="C1273" i="2"/>
  <c r="D1273" i="2"/>
  <c r="D1273" i="6" s="1"/>
  <c r="B1274" i="2"/>
  <c r="C1274" i="2"/>
  <c r="C1274" i="6" s="1"/>
  <c r="D1274" i="2"/>
  <c r="B1275" i="2"/>
  <c r="B1275" i="6" s="1"/>
  <c r="C1275" i="2"/>
  <c r="D1275" i="2"/>
  <c r="B1276" i="2"/>
  <c r="C1276" i="2"/>
  <c r="C1276" i="6" s="1"/>
  <c r="D1276" i="2"/>
  <c r="B1277" i="2"/>
  <c r="C1277" i="2"/>
  <c r="D1277" i="2"/>
  <c r="D1277" i="6" s="1"/>
  <c r="B1278" i="2"/>
  <c r="C1278" i="2"/>
  <c r="C1278" i="6" s="1"/>
  <c r="D1278" i="2"/>
  <c r="B1279" i="2"/>
  <c r="B1279" i="6" s="1"/>
  <c r="C1279" i="2"/>
  <c r="D1279" i="2"/>
  <c r="B1280" i="2"/>
  <c r="C1280" i="2"/>
  <c r="C1280" i="6" s="1"/>
  <c r="D1280" i="2"/>
  <c r="B1281" i="2"/>
  <c r="C1281" i="2"/>
  <c r="D1281" i="2"/>
  <c r="D1281" i="6" s="1"/>
  <c r="B1282" i="2"/>
  <c r="C1282" i="2"/>
  <c r="C1282" i="6" s="1"/>
  <c r="D1282" i="2"/>
  <c r="B1283" i="2"/>
  <c r="B1283" i="6" s="1"/>
  <c r="C1283" i="2"/>
  <c r="D1283" i="2"/>
  <c r="B1284" i="2"/>
  <c r="C1284" i="2"/>
  <c r="C1284" i="6" s="1"/>
  <c r="D1284" i="2"/>
  <c r="B1285" i="2"/>
  <c r="C1285" i="2"/>
  <c r="D1285" i="2"/>
  <c r="D1285" i="6" s="1"/>
  <c r="B1286" i="2"/>
  <c r="C1286" i="2"/>
  <c r="C1286" i="6" s="1"/>
  <c r="D1286" i="2"/>
  <c r="B1287" i="2"/>
  <c r="B1287" i="6" s="1"/>
  <c r="C1287" i="2"/>
  <c r="D1287" i="2"/>
  <c r="B1288" i="2"/>
  <c r="C1288" i="2"/>
  <c r="C1288" i="6" s="1"/>
  <c r="D1288" i="2"/>
  <c r="B1289" i="2"/>
  <c r="C1289" i="2"/>
  <c r="D1289" i="2"/>
  <c r="D1289" i="6" s="1"/>
  <c r="B1290" i="2"/>
  <c r="C1290" i="2"/>
  <c r="C1290" i="6" s="1"/>
  <c r="D1290" i="2"/>
  <c r="B1291" i="2"/>
  <c r="B1291" i="6" s="1"/>
  <c r="C1291" i="2"/>
  <c r="D1291" i="2"/>
  <c r="B1292" i="2"/>
  <c r="C1292" i="2"/>
  <c r="C1292" i="6" s="1"/>
  <c r="D1292" i="2"/>
  <c r="B1293" i="2"/>
  <c r="C1293" i="2"/>
  <c r="D1293" i="2"/>
  <c r="D1293" i="6" s="1"/>
  <c r="B1294" i="2"/>
  <c r="C1294" i="2"/>
  <c r="C1294" i="6" s="1"/>
  <c r="D1294" i="2"/>
  <c r="B1295" i="2"/>
  <c r="B1295" i="6" s="1"/>
  <c r="C1295" i="2"/>
  <c r="D1295" i="2"/>
  <c r="B1296" i="2"/>
  <c r="C1296" i="2"/>
  <c r="C1296" i="6" s="1"/>
  <c r="D1296" i="2"/>
  <c r="B1297" i="2"/>
  <c r="C1297" i="2"/>
  <c r="D1297" i="2"/>
  <c r="D1297" i="6" s="1"/>
  <c r="B1298" i="2"/>
  <c r="C1298" i="2"/>
  <c r="C1298" i="6" s="1"/>
  <c r="D1298" i="2"/>
  <c r="B1299" i="2"/>
  <c r="B1299" i="6" s="1"/>
  <c r="C1299" i="2"/>
  <c r="D1299" i="2"/>
  <c r="B1300" i="2"/>
  <c r="C1300" i="2"/>
  <c r="C1300" i="6" s="1"/>
  <c r="D1300" i="2"/>
  <c r="B1301" i="2"/>
  <c r="C1301" i="2"/>
  <c r="D1301" i="2"/>
  <c r="D1301" i="6" s="1"/>
  <c r="B1302" i="2"/>
  <c r="C1302" i="2"/>
  <c r="C1302" i="6" s="1"/>
  <c r="D1302" i="2"/>
  <c r="B1303" i="2"/>
  <c r="B1303" i="6" s="1"/>
  <c r="C1303" i="2"/>
  <c r="D1303" i="2"/>
  <c r="B1304" i="2"/>
  <c r="C1304" i="2"/>
  <c r="C1304" i="6" s="1"/>
  <c r="D1304" i="2"/>
  <c r="B1305" i="2"/>
  <c r="C1305" i="2"/>
  <c r="D1305" i="2"/>
  <c r="D1305" i="6" s="1"/>
  <c r="B1306" i="2"/>
  <c r="C1306" i="2"/>
  <c r="C1306" i="6" s="1"/>
  <c r="D1306" i="2"/>
  <c r="B1307" i="2"/>
  <c r="B1307" i="6" s="1"/>
  <c r="C1307" i="2"/>
  <c r="D1307" i="2"/>
  <c r="B1308" i="2"/>
  <c r="C1308" i="2"/>
  <c r="C1308" i="6" s="1"/>
  <c r="D1308" i="2"/>
  <c r="B1309" i="2"/>
  <c r="C1309" i="2"/>
  <c r="D1309" i="2"/>
  <c r="D1309" i="6" s="1"/>
  <c r="B1310" i="2"/>
  <c r="C1310" i="2"/>
  <c r="C1310" i="6" s="1"/>
  <c r="D1310" i="2"/>
  <c r="B1311" i="2"/>
  <c r="B1311" i="6" s="1"/>
  <c r="C1311" i="2"/>
  <c r="D1311" i="2"/>
  <c r="B1312" i="2"/>
  <c r="C1312" i="2"/>
  <c r="C1312" i="6" s="1"/>
  <c r="D1312" i="2"/>
  <c r="B1313" i="2"/>
  <c r="C1313" i="2"/>
  <c r="D1313" i="2"/>
  <c r="D1313" i="6" s="1"/>
  <c r="B1314" i="2"/>
  <c r="C1314" i="2"/>
  <c r="C1314" i="6" s="1"/>
  <c r="D1314" i="2"/>
  <c r="B1315" i="2"/>
  <c r="B1315" i="6" s="1"/>
  <c r="C1315" i="2"/>
  <c r="D1315" i="2"/>
  <c r="B1316" i="2"/>
  <c r="C1316" i="2"/>
  <c r="C1316" i="6" s="1"/>
  <c r="D1316" i="2"/>
  <c r="B1317" i="2"/>
  <c r="C1317" i="2"/>
  <c r="D1317" i="2"/>
  <c r="D1317" i="6" s="1"/>
  <c r="B1318" i="2"/>
  <c r="C1318" i="2"/>
  <c r="C1318" i="6" s="1"/>
  <c r="D1318" i="2"/>
  <c r="B1319" i="2"/>
  <c r="B1319" i="6" s="1"/>
  <c r="C1319" i="2"/>
  <c r="D1319" i="2"/>
  <c r="B1320" i="2"/>
  <c r="C1320" i="2"/>
  <c r="C1320" i="6" s="1"/>
  <c r="D1320" i="2"/>
  <c r="B1321" i="2"/>
  <c r="C1321" i="2"/>
  <c r="D1321" i="2"/>
  <c r="D1321" i="6" s="1"/>
  <c r="B1322" i="2"/>
  <c r="C1322" i="2"/>
  <c r="C1322" i="6" s="1"/>
  <c r="D1322" i="2"/>
  <c r="B1323" i="2"/>
  <c r="B1323" i="6" s="1"/>
  <c r="C1323" i="2"/>
  <c r="D1323" i="2"/>
  <c r="B1324" i="2"/>
  <c r="C1324" i="2"/>
  <c r="C1324" i="6" s="1"/>
  <c r="D1324" i="2"/>
  <c r="B1325" i="2"/>
  <c r="C1325" i="2"/>
  <c r="D1325" i="2"/>
  <c r="D1325" i="6" s="1"/>
  <c r="B1326" i="2"/>
  <c r="C1326" i="2"/>
  <c r="C1326" i="6" s="1"/>
  <c r="D1326" i="2"/>
  <c r="B1327" i="2"/>
  <c r="B1327" i="6" s="1"/>
  <c r="C1327" i="2"/>
  <c r="D1327" i="2"/>
  <c r="B1328" i="2"/>
  <c r="C1328" i="2"/>
  <c r="C1328" i="6" s="1"/>
  <c r="D1328" i="2"/>
  <c r="B1329" i="2"/>
  <c r="C1329" i="2"/>
  <c r="D1329" i="2"/>
  <c r="D1329" i="6" s="1"/>
  <c r="B1330" i="2"/>
  <c r="C1330" i="2"/>
  <c r="C1330" i="6" s="1"/>
  <c r="D1330" i="2"/>
  <c r="B1331" i="2"/>
  <c r="B1331" i="6" s="1"/>
  <c r="C1331" i="2"/>
  <c r="D1331" i="2"/>
  <c r="B1332" i="2"/>
  <c r="C1332" i="2"/>
  <c r="C1332" i="6" s="1"/>
  <c r="D1332" i="2"/>
  <c r="B1333" i="2"/>
  <c r="C1333" i="2"/>
  <c r="D1333" i="2"/>
  <c r="D1333" i="6" s="1"/>
  <c r="B1334" i="2"/>
  <c r="C1334" i="2"/>
  <c r="C1334" i="6" s="1"/>
  <c r="D1334" i="2"/>
  <c r="B1335" i="2"/>
  <c r="B1335" i="6" s="1"/>
  <c r="C1335" i="2"/>
  <c r="D1335" i="2"/>
  <c r="B1336" i="2"/>
  <c r="C1336" i="2"/>
  <c r="C1336" i="6" s="1"/>
  <c r="D1336" i="2"/>
  <c r="B1337" i="2"/>
  <c r="C1337" i="2"/>
  <c r="D1337" i="2"/>
  <c r="D1337" i="6" s="1"/>
  <c r="B1338" i="2"/>
  <c r="C1338" i="2"/>
  <c r="C1338" i="6" s="1"/>
  <c r="D1338" i="2"/>
  <c r="B1339" i="2"/>
  <c r="B1339" i="6" s="1"/>
  <c r="C1339" i="2"/>
  <c r="D1339" i="2"/>
  <c r="B1340" i="2"/>
  <c r="C1340" i="2"/>
  <c r="C1340" i="6" s="1"/>
  <c r="D1340" i="2"/>
  <c r="B1341" i="2"/>
  <c r="C1341" i="2"/>
  <c r="D1341" i="2"/>
  <c r="D1341" i="6" s="1"/>
  <c r="B1342" i="2"/>
  <c r="C1342" i="2"/>
  <c r="C1342" i="6" s="1"/>
  <c r="D1342" i="2"/>
  <c r="B1343" i="2"/>
  <c r="B1343" i="6" s="1"/>
  <c r="C1343" i="2"/>
  <c r="D1343" i="2"/>
  <c r="B1344" i="2"/>
  <c r="C1344" i="2"/>
  <c r="C1344" i="6" s="1"/>
  <c r="D1344" i="2"/>
  <c r="B1345" i="2"/>
  <c r="C1345" i="2"/>
  <c r="D1345" i="2"/>
  <c r="D1345" i="6" s="1"/>
  <c r="B1346" i="2"/>
  <c r="C1346" i="2"/>
  <c r="C1346" i="6" s="1"/>
  <c r="D1346" i="2"/>
  <c r="B1347" i="2"/>
  <c r="B1347" i="6" s="1"/>
  <c r="C1347" i="2"/>
  <c r="D1347" i="2"/>
  <c r="B1348" i="2"/>
  <c r="C1348" i="2"/>
  <c r="C1348" i="6" s="1"/>
  <c r="D1348" i="2"/>
  <c r="B1349" i="2"/>
  <c r="C1349" i="2"/>
  <c r="D1349" i="2"/>
  <c r="D1349" i="6" s="1"/>
  <c r="B1350" i="2"/>
  <c r="C1350" i="2"/>
  <c r="C1350" i="6" s="1"/>
  <c r="D1350" i="2"/>
  <c r="B1351" i="2"/>
  <c r="B1351" i="6" s="1"/>
  <c r="C1351" i="2"/>
  <c r="D1351" i="2"/>
  <c r="B1352" i="2"/>
  <c r="C1352" i="2"/>
  <c r="C1352" i="6" s="1"/>
  <c r="D1352" i="2"/>
  <c r="B1353" i="2"/>
  <c r="C1353" i="2"/>
  <c r="D1353" i="2"/>
  <c r="D1353" i="6" s="1"/>
  <c r="B1354" i="2"/>
  <c r="C1354" i="2"/>
  <c r="C1354" i="6" s="1"/>
  <c r="D1354" i="2"/>
  <c r="B1355" i="2"/>
  <c r="B1355" i="6" s="1"/>
  <c r="C1355" i="2"/>
  <c r="D1355" i="2"/>
  <c r="B1356" i="2"/>
  <c r="C1356" i="2"/>
  <c r="C1356" i="6" s="1"/>
  <c r="D1356" i="2"/>
  <c r="B1357" i="2"/>
  <c r="C1357" i="2"/>
  <c r="D1357" i="2"/>
  <c r="D1357" i="6" s="1"/>
  <c r="B1358" i="2"/>
  <c r="C1358" i="2"/>
  <c r="C1358" i="6" s="1"/>
  <c r="D1358" i="2"/>
  <c r="B1359" i="2"/>
  <c r="B1359" i="6" s="1"/>
  <c r="C1359" i="2"/>
  <c r="D1359" i="2"/>
  <c r="B1360" i="2"/>
  <c r="C1360" i="2"/>
  <c r="C1360" i="6" s="1"/>
  <c r="D1360" i="2"/>
  <c r="B1361" i="2"/>
  <c r="C1361" i="2"/>
  <c r="D1361" i="2"/>
  <c r="D1361" i="6" s="1"/>
  <c r="B1362" i="2"/>
  <c r="C1362" i="2"/>
  <c r="C1362" i="6" s="1"/>
  <c r="D1362" i="2"/>
  <c r="B1363" i="2"/>
  <c r="B1363" i="6" s="1"/>
  <c r="C1363" i="2"/>
  <c r="D1363" i="2"/>
  <c r="B1364" i="2"/>
  <c r="C1364" i="2"/>
  <c r="C1364" i="6" s="1"/>
  <c r="D1364" i="2"/>
  <c r="B1365" i="2"/>
  <c r="C1365" i="2"/>
  <c r="D1365" i="2"/>
  <c r="D1365" i="6" s="1"/>
  <c r="B1366" i="2"/>
  <c r="C1366" i="2"/>
  <c r="C1366" i="6" s="1"/>
  <c r="D1366" i="2"/>
  <c r="B1367" i="2"/>
  <c r="B1367" i="6" s="1"/>
  <c r="C1367" i="2"/>
  <c r="D1367" i="2"/>
  <c r="B1368" i="2"/>
  <c r="C1368" i="2"/>
  <c r="C1368" i="6" s="1"/>
  <c r="D1368" i="2"/>
  <c r="B1369" i="2"/>
  <c r="C1369" i="2"/>
  <c r="D1369" i="2"/>
  <c r="D1369" i="6" s="1"/>
  <c r="B1370" i="2"/>
  <c r="C1370" i="2"/>
  <c r="C1370" i="6" s="1"/>
  <c r="D1370" i="2"/>
  <c r="B1371" i="2"/>
  <c r="B1371" i="6" s="1"/>
  <c r="C1371" i="2"/>
  <c r="D1371" i="2"/>
  <c r="B1372" i="2"/>
  <c r="C1372" i="2"/>
  <c r="C1372" i="6" s="1"/>
  <c r="D1372" i="2"/>
  <c r="B1373" i="2"/>
  <c r="C1373" i="2"/>
  <c r="D1373" i="2"/>
  <c r="D1373" i="6" s="1"/>
  <c r="B1374" i="2"/>
  <c r="C1374" i="2"/>
  <c r="C1374" i="6" s="1"/>
  <c r="D1374" i="2"/>
  <c r="B1375" i="2"/>
  <c r="B1375" i="6" s="1"/>
  <c r="C1375" i="2"/>
  <c r="D1375" i="2"/>
  <c r="B1376" i="2"/>
  <c r="C1376" i="2"/>
  <c r="C1376" i="6" s="1"/>
  <c r="D1376" i="2"/>
  <c r="B1377" i="2"/>
  <c r="C1377" i="2"/>
  <c r="D1377" i="2"/>
  <c r="D1377" i="6" s="1"/>
  <c r="B1378" i="2"/>
  <c r="C1378" i="2"/>
  <c r="C1378" i="6" s="1"/>
  <c r="D1378" i="2"/>
  <c r="B1379" i="2"/>
  <c r="B1379" i="6" s="1"/>
  <c r="C1379" i="2"/>
  <c r="D1379" i="2"/>
  <c r="B1380" i="2"/>
  <c r="C1380" i="2"/>
  <c r="C1380" i="6" s="1"/>
  <c r="D1380" i="2"/>
  <c r="B1381" i="2"/>
  <c r="C1381" i="2"/>
  <c r="D1381" i="2"/>
  <c r="D1381" i="6" s="1"/>
  <c r="B1382" i="2"/>
  <c r="C1382" i="2"/>
  <c r="C1382" i="6" s="1"/>
  <c r="D1382" i="2"/>
  <c r="B1383" i="2"/>
  <c r="B1383" i="6" s="1"/>
  <c r="C1383" i="2"/>
  <c r="D1383" i="2"/>
  <c r="B1384" i="2"/>
  <c r="C1384" i="2"/>
  <c r="C1384" i="6" s="1"/>
  <c r="D1384" i="2"/>
  <c r="B1385" i="2"/>
  <c r="C1385" i="2"/>
  <c r="D1385" i="2"/>
  <c r="D1385" i="6" s="1"/>
  <c r="B1386" i="2"/>
  <c r="C1386" i="2"/>
  <c r="C1386" i="6" s="1"/>
  <c r="D1386" i="2"/>
  <c r="B1387" i="2"/>
  <c r="B1387" i="6" s="1"/>
  <c r="C1387" i="2"/>
  <c r="D1387" i="2"/>
  <c r="B1388" i="2"/>
  <c r="C1388" i="2"/>
  <c r="C1388" i="6" s="1"/>
  <c r="D1388" i="2"/>
  <c r="B1389" i="2"/>
  <c r="C1389" i="2"/>
  <c r="D1389" i="2"/>
  <c r="D1389" i="6" s="1"/>
  <c r="B1390" i="2"/>
  <c r="C1390" i="2"/>
  <c r="C1390" i="6" s="1"/>
  <c r="D1390" i="2"/>
  <c r="B1391" i="2"/>
  <c r="B1391" i="6" s="1"/>
  <c r="C1391" i="2"/>
  <c r="D1391" i="2"/>
  <c r="B1392" i="2"/>
  <c r="C1392" i="2"/>
  <c r="C1392" i="6" s="1"/>
  <c r="D1392" i="2"/>
  <c r="B1393" i="2"/>
  <c r="C1393" i="2"/>
  <c r="D1393" i="2"/>
  <c r="D1393" i="6" s="1"/>
  <c r="B1394" i="2"/>
  <c r="C1394" i="2"/>
  <c r="C1394" i="6" s="1"/>
  <c r="D1394" i="2"/>
  <c r="B1395" i="2"/>
  <c r="B1395" i="6" s="1"/>
  <c r="C1395" i="2"/>
  <c r="D1395" i="2"/>
  <c r="B1396" i="2"/>
  <c r="C1396" i="2"/>
  <c r="C1396" i="6" s="1"/>
  <c r="D1396" i="2"/>
  <c r="B1397" i="2"/>
  <c r="C1397" i="2"/>
  <c r="D1397" i="2"/>
  <c r="D1397" i="6" s="1"/>
  <c r="B1398" i="2"/>
  <c r="C1398" i="2"/>
  <c r="C1398" i="6" s="1"/>
  <c r="D1398" i="2"/>
  <c r="B1399" i="2"/>
  <c r="B1399" i="6" s="1"/>
  <c r="C1399" i="2"/>
  <c r="D1399" i="2"/>
  <c r="B1400" i="2"/>
  <c r="C1400" i="2"/>
  <c r="C1400" i="6" s="1"/>
  <c r="D1400" i="2"/>
  <c r="B1401" i="2"/>
  <c r="C1401" i="2"/>
  <c r="D1401" i="2"/>
  <c r="D1401" i="6" s="1"/>
  <c r="B1402" i="2"/>
  <c r="C1402" i="2"/>
  <c r="C1402" i="6" s="1"/>
  <c r="D1402" i="2"/>
  <c r="B1403" i="2"/>
  <c r="B1403" i="6" s="1"/>
  <c r="C1403" i="2"/>
  <c r="D1403" i="2"/>
  <c r="B1404" i="2"/>
  <c r="C1404" i="2"/>
  <c r="C1404" i="6" s="1"/>
  <c r="D1404" i="2"/>
  <c r="B1405" i="2"/>
  <c r="C1405" i="2"/>
  <c r="D1405" i="2"/>
  <c r="D1405" i="6" s="1"/>
  <c r="B1406" i="2"/>
  <c r="C1406" i="2"/>
  <c r="C1406" i="6" s="1"/>
  <c r="D1406" i="2"/>
  <c r="B1407" i="2"/>
  <c r="B1407" i="6" s="1"/>
  <c r="C1407" i="2"/>
  <c r="D1407" i="2"/>
  <c r="B1408" i="2"/>
  <c r="C1408" i="2"/>
  <c r="C1408" i="6" s="1"/>
  <c r="D1408" i="2"/>
  <c r="B1409" i="2"/>
  <c r="C1409" i="2"/>
  <c r="D1409" i="2"/>
  <c r="D1409" i="6" s="1"/>
  <c r="B1410" i="2"/>
  <c r="C1410" i="2"/>
  <c r="C1410" i="6" s="1"/>
  <c r="D1410" i="2"/>
  <c r="B1411" i="2"/>
  <c r="B1411" i="6" s="1"/>
  <c r="C1411" i="2"/>
  <c r="D1411" i="2"/>
  <c r="B1412" i="2"/>
  <c r="C1412" i="2"/>
  <c r="C1412" i="6" s="1"/>
  <c r="D1412" i="2"/>
  <c r="B1413" i="2"/>
  <c r="C1413" i="2"/>
  <c r="D1413" i="2"/>
  <c r="D1413" i="6" s="1"/>
  <c r="B1414" i="2"/>
  <c r="C1414" i="2"/>
  <c r="C1414" i="6" s="1"/>
  <c r="D1414" i="2"/>
  <c r="B1415" i="2"/>
  <c r="B1415" i="6" s="1"/>
  <c r="C1415" i="2"/>
  <c r="D1415" i="2"/>
  <c r="B1416" i="2"/>
  <c r="C1416" i="2"/>
  <c r="C1416" i="6" s="1"/>
  <c r="D1416" i="2"/>
  <c r="B1417" i="2"/>
  <c r="C1417" i="2"/>
  <c r="D1417" i="2"/>
  <c r="D1417" i="6" s="1"/>
  <c r="B1418" i="2"/>
  <c r="C1418" i="2"/>
  <c r="C1418" i="6" s="1"/>
  <c r="D1418" i="2"/>
  <c r="B1419" i="2"/>
  <c r="B1419" i="6" s="1"/>
  <c r="C1419" i="2"/>
  <c r="D1419" i="2"/>
  <c r="B1420" i="2"/>
  <c r="C1420" i="2"/>
  <c r="C1420" i="6" s="1"/>
  <c r="D1420" i="2"/>
  <c r="B1421" i="2"/>
  <c r="C1421" i="2"/>
  <c r="D1421" i="2"/>
  <c r="D1421" i="6" s="1"/>
  <c r="B1422" i="2"/>
  <c r="C1422" i="2"/>
  <c r="C1422" i="6" s="1"/>
  <c r="D1422" i="2"/>
  <c r="B1423" i="2"/>
  <c r="B1423" i="6" s="1"/>
  <c r="C1423" i="2"/>
  <c r="D1423" i="2"/>
  <c r="B1424" i="2"/>
  <c r="C1424" i="2"/>
  <c r="C1424" i="6" s="1"/>
  <c r="D1424" i="2"/>
  <c r="B1425" i="2"/>
  <c r="C1425" i="2"/>
  <c r="D1425" i="2"/>
  <c r="D1425" i="6" s="1"/>
  <c r="B1426" i="2"/>
  <c r="C1426" i="2"/>
  <c r="C1426" i="6" s="1"/>
  <c r="D1426" i="2"/>
  <c r="B1427" i="2"/>
  <c r="B1427" i="6" s="1"/>
  <c r="C1427" i="2"/>
  <c r="D1427" i="2"/>
  <c r="B1428" i="2"/>
  <c r="C1428" i="2"/>
  <c r="C1428" i="6" s="1"/>
  <c r="D1428" i="2"/>
  <c r="B1429" i="2"/>
  <c r="C1429" i="2"/>
  <c r="D1429" i="2"/>
  <c r="D1429" i="6" s="1"/>
  <c r="B1430" i="2"/>
  <c r="C1430" i="2"/>
  <c r="C1430" i="6" s="1"/>
  <c r="D1430" i="2"/>
  <c r="B1431" i="2"/>
  <c r="B1431" i="6" s="1"/>
  <c r="C1431" i="2"/>
  <c r="D1431" i="2"/>
  <c r="B1432" i="2"/>
  <c r="C1432" i="2"/>
  <c r="C1432" i="6" s="1"/>
  <c r="D1432" i="2"/>
  <c r="B1433" i="2"/>
  <c r="C1433" i="2"/>
  <c r="D1433" i="2"/>
  <c r="D1433" i="6" s="1"/>
  <c r="B1434" i="2"/>
  <c r="C1434" i="2"/>
  <c r="C1434" i="6" s="1"/>
  <c r="D1434" i="2"/>
  <c r="B1435" i="2"/>
  <c r="B1435" i="6" s="1"/>
  <c r="C1435" i="2"/>
  <c r="D1435" i="2"/>
  <c r="B1436" i="2"/>
  <c r="C1436" i="2"/>
  <c r="C1436" i="6" s="1"/>
  <c r="D1436" i="2"/>
  <c r="B1437" i="2"/>
  <c r="C1437" i="2"/>
  <c r="D1437" i="2"/>
  <c r="D1437" i="6" s="1"/>
  <c r="B1438" i="2"/>
  <c r="C1438" i="2"/>
  <c r="C1438" i="6" s="1"/>
  <c r="D1438" i="2"/>
  <c r="B1439" i="2"/>
  <c r="B1439" i="6" s="1"/>
  <c r="C1439" i="2"/>
  <c r="D1439" i="2"/>
  <c r="B1440" i="2"/>
  <c r="C1440" i="2"/>
  <c r="C1440" i="6" s="1"/>
  <c r="D1440" i="2"/>
  <c r="B1441" i="2"/>
  <c r="C1441" i="2"/>
  <c r="D1441" i="2"/>
  <c r="D1441" i="6" s="1"/>
  <c r="B1442" i="2"/>
  <c r="C1442" i="2"/>
  <c r="C1442" i="6" s="1"/>
  <c r="D1442" i="2"/>
  <c r="B1443" i="2"/>
  <c r="B1443" i="6" s="1"/>
  <c r="C1443" i="2"/>
  <c r="D1443" i="2"/>
  <c r="B1444" i="2"/>
  <c r="C1444" i="2"/>
  <c r="C1444" i="6" s="1"/>
  <c r="D1444" i="2"/>
  <c r="B1445" i="2"/>
  <c r="C1445" i="2"/>
  <c r="D1445" i="2"/>
  <c r="D1445" i="6" s="1"/>
  <c r="B1446" i="2"/>
  <c r="C1446" i="2"/>
  <c r="C1446" i="6" s="1"/>
  <c r="D1446" i="2"/>
  <c r="B1447" i="2"/>
  <c r="B1447" i="6" s="1"/>
  <c r="C1447" i="2"/>
  <c r="D1447" i="2"/>
  <c r="B1448" i="2"/>
  <c r="C1448" i="2"/>
  <c r="C1448" i="6" s="1"/>
  <c r="D1448" i="2"/>
  <c r="B1449" i="2"/>
  <c r="C1449" i="2"/>
  <c r="D1449" i="2"/>
  <c r="D1449" i="6" s="1"/>
  <c r="B1450" i="2"/>
  <c r="C1450" i="2"/>
  <c r="C1450" i="6" s="1"/>
  <c r="D1450" i="2"/>
  <c r="B1451" i="2"/>
  <c r="B1451" i="6" s="1"/>
  <c r="C1451" i="2"/>
  <c r="D1451" i="2"/>
  <c r="B1452" i="2"/>
  <c r="C1452" i="2"/>
  <c r="C1452" i="6" s="1"/>
  <c r="D1452" i="2"/>
  <c r="B1453" i="2"/>
  <c r="C1453" i="2"/>
  <c r="D1453" i="2"/>
  <c r="D1453" i="6" s="1"/>
  <c r="B1454" i="2"/>
  <c r="C1454" i="2"/>
  <c r="C1454" i="6" s="1"/>
  <c r="D1454" i="2"/>
  <c r="B1455" i="2"/>
  <c r="B1455" i="6" s="1"/>
  <c r="C1455" i="2"/>
  <c r="D1455" i="2"/>
  <c r="B1456" i="2"/>
  <c r="C1456" i="2"/>
  <c r="C1456" i="6" s="1"/>
  <c r="D1456" i="2"/>
  <c r="B1457" i="2"/>
  <c r="C1457" i="2"/>
  <c r="D1457" i="2"/>
  <c r="D1457" i="6" s="1"/>
  <c r="B1458" i="2"/>
  <c r="C1458" i="2"/>
  <c r="C1458" i="6" s="1"/>
  <c r="D1458" i="2"/>
  <c r="B1459" i="2"/>
  <c r="B1459" i="6" s="1"/>
  <c r="C1459" i="2"/>
  <c r="D1459" i="2"/>
  <c r="B1460" i="2"/>
  <c r="C1460" i="2"/>
  <c r="C1460" i="6" s="1"/>
  <c r="D1460" i="2"/>
  <c r="B1461" i="2"/>
  <c r="C1461" i="2"/>
  <c r="D1461" i="2"/>
  <c r="D1461" i="6" s="1"/>
  <c r="B1462" i="2"/>
  <c r="C1462" i="2"/>
  <c r="C1462" i="6" s="1"/>
  <c r="D1462" i="2"/>
  <c r="B1463" i="2"/>
  <c r="B1463" i="6" s="1"/>
  <c r="C1463" i="2"/>
  <c r="D1463" i="2"/>
  <c r="B1464" i="2"/>
  <c r="C1464" i="2"/>
  <c r="C1464" i="6" s="1"/>
  <c r="D1464" i="2"/>
  <c r="B1465" i="2"/>
  <c r="C1465" i="2"/>
  <c r="D1465" i="2"/>
  <c r="D1465" i="6" s="1"/>
  <c r="B1466" i="2"/>
  <c r="C1466" i="2"/>
  <c r="C1466" i="6" s="1"/>
  <c r="D1466" i="2"/>
  <c r="B1467" i="2"/>
  <c r="B1467" i="6" s="1"/>
  <c r="C1467" i="2"/>
  <c r="D1467" i="2"/>
  <c r="B1468" i="2"/>
  <c r="C1468" i="2"/>
  <c r="C1468" i="6" s="1"/>
  <c r="D1468" i="2"/>
  <c r="B1469" i="2"/>
  <c r="C1469" i="2"/>
  <c r="D1469" i="2"/>
  <c r="D1469" i="6" s="1"/>
  <c r="B1470" i="2"/>
  <c r="C1470" i="2"/>
  <c r="C1470" i="6" s="1"/>
  <c r="D1470" i="2"/>
  <c r="B1471" i="2"/>
  <c r="B1471" i="6" s="1"/>
  <c r="C1471" i="2"/>
  <c r="D1471" i="2"/>
  <c r="B1472" i="2"/>
  <c r="C1472" i="2"/>
  <c r="C1472" i="6" s="1"/>
  <c r="D1472" i="2"/>
  <c r="B1473" i="2"/>
  <c r="C1473" i="2"/>
  <c r="D1473" i="2"/>
  <c r="D1473" i="6" s="1"/>
  <c r="B1474" i="2"/>
  <c r="C1474" i="2"/>
  <c r="C1474" i="6" s="1"/>
  <c r="D1474" i="2"/>
  <c r="B1475" i="2"/>
  <c r="B1475" i="6" s="1"/>
  <c r="C1475" i="2"/>
  <c r="D1475" i="2"/>
  <c r="B1476" i="2"/>
  <c r="C1476" i="2"/>
  <c r="C1476" i="6" s="1"/>
  <c r="D1476" i="2"/>
  <c r="B1477" i="2"/>
  <c r="C1477" i="2"/>
  <c r="D1477" i="2"/>
  <c r="D1477" i="6" s="1"/>
  <c r="B1478" i="2"/>
  <c r="C1478" i="2"/>
  <c r="C1478" i="6" s="1"/>
  <c r="D1478" i="2"/>
  <c r="B1479" i="2"/>
  <c r="B1479" i="6" s="1"/>
  <c r="C1479" i="2"/>
  <c r="D1479" i="2"/>
  <c r="B1480" i="2"/>
  <c r="C1480" i="2"/>
  <c r="C1480" i="6" s="1"/>
  <c r="D1480" i="2"/>
  <c r="B1481" i="2"/>
  <c r="C1481" i="2"/>
  <c r="D1481" i="2"/>
  <c r="D1481" i="6" s="1"/>
  <c r="B1482" i="2"/>
  <c r="C1482" i="2"/>
  <c r="C1482" i="6" s="1"/>
  <c r="D1482" i="2"/>
  <c r="B1483" i="2"/>
  <c r="C1483" i="2"/>
  <c r="D1483" i="2"/>
  <c r="B1484" i="2"/>
  <c r="C1484" i="2"/>
  <c r="C1484" i="6" s="1"/>
  <c r="D1484" i="2"/>
  <c r="B1485" i="2"/>
  <c r="C1485" i="2"/>
  <c r="D1485" i="2"/>
  <c r="D1485" i="6" s="1"/>
  <c r="B1486" i="2"/>
  <c r="C1486" i="2"/>
  <c r="C1486" i="6" s="1"/>
  <c r="D1486" i="2"/>
  <c r="B1487" i="2"/>
  <c r="C1487" i="2"/>
  <c r="D1487" i="2"/>
  <c r="B1488" i="2"/>
  <c r="C1488" i="2"/>
  <c r="C1488" i="6" s="1"/>
  <c r="D1488" i="2"/>
  <c r="B1489" i="2"/>
  <c r="C1489" i="2"/>
  <c r="D1489" i="2"/>
  <c r="D1489" i="6" s="1"/>
  <c r="B1490" i="2"/>
  <c r="C1490" i="2"/>
  <c r="C1490" i="6" s="1"/>
  <c r="D1490" i="2"/>
  <c r="B1491" i="2"/>
  <c r="B1491" i="6" s="1"/>
  <c r="C1491" i="2"/>
  <c r="D1491" i="2"/>
  <c r="B1492" i="2"/>
  <c r="C1492" i="2"/>
  <c r="C1492" i="6" s="1"/>
  <c r="D1492" i="2"/>
  <c r="B1493" i="2"/>
  <c r="C1493" i="2"/>
  <c r="D1493" i="2"/>
  <c r="D1493" i="6" s="1"/>
  <c r="B1494" i="2"/>
  <c r="C1494" i="2"/>
  <c r="C1494" i="6" s="1"/>
  <c r="D1494" i="2"/>
  <c r="B1495" i="2"/>
  <c r="B1495" i="6" s="1"/>
  <c r="C1495" i="2"/>
  <c r="D1495" i="2"/>
  <c r="B1496" i="2"/>
  <c r="C1496" i="2"/>
  <c r="C1496" i="6" s="1"/>
  <c r="D1496" i="2"/>
  <c r="B1497" i="2"/>
  <c r="C1497" i="2"/>
  <c r="D1497" i="2"/>
  <c r="D1497" i="6" s="1"/>
  <c r="B1498" i="2"/>
  <c r="C1498" i="2"/>
  <c r="C1498" i="6" s="1"/>
  <c r="D1498" i="2"/>
  <c r="B1499" i="2"/>
  <c r="B1499" i="6" s="1"/>
  <c r="C1499" i="2"/>
  <c r="D1499" i="2"/>
  <c r="B1500" i="2"/>
  <c r="C1500" i="2"/>
  <c r="C1500" i="6" s="1"/>
  <c r="D1500" i="2"/>
  <c r="B1501" i="2"/>
  <c r="C1501" i="2"/>
  <c r="D1501" i="2"/>
  <c r="D1501" i="6" s="1"/>
  <c r="B1502" i="2"/>
  <c r="C1502" i="2"/>
  <c r="C1502" i="6" s="1"/>
  <c r="D1502" i="2"/>
  <c r="B1503" i="2"/>
  <c r="B1503" i="6" s="1"/>
  <c r="C1503" i="2"/>
  <c r="D1503" i="2"/>
  <c r="B1504" i="2"/>
  <c r="C1504" i="2"/>
  <c r="C1504" i="6" s="1"/>
  <c r="D1504" i="2"/>
  <c r="B1505" i="2"/>
  <c r="C1505" i="2"/>
  <c r="D1505" i="2"/>
  <c r="D1505" i="6" s="1"/>
  <c r="B1506" i="2"/>
  <c r="C1506" i="2"/>
  <c r="C1506" i="6" s="1"/>
  <c r="D1506" i="2"/>
  <c r="B1507" i="2"/>
  <c r="B1507" i="6" s="1"/>
  <c r="C1507" i="2"/>
  <c r="D1507" i="2"/>
  <c r="B1508" i="2"/>
  <c r="C1508" i="2"/>
  <c r="C1508" i="6" s="1"/>
  <c r="D1508" i="2"/>
  <c r="B1509" i="2"/>
  <c r="C1509" i="2"/>
  <c r="D1509" i="2"/>
  <c r="D1509" i="6" s="1"/>
  <c r="B1510" i="2"/>
  <c r="C1510" i="2"/>
  <c r="C1510" i="6" s="1"/>
  <c r="D1510" i="2"/>
  <c r="B1511" i="2"/>
  <c r="B1511" i="6" s="1"/>
  <c r="C1511" i="2"/>
  <c r="D1511" i="2"/>
  <c r="B1512" i="2"/>
  <c r="C1512" i="2"/>
  <c r="C1512" i="6" s="1"/>
  <c r="D1512" i="2"/>
  <c r="B1513" i="2"/>
  <c r="C1513" i="2"/>
  <c r="D1513" i="2"/>
  <c r="D1513" i="6" s="1"/>
  <c r="B1514" i="2"/>
  <c r="C1514" i="2"/>
  <c r="C1514" i="6" s="1"/>
  <c r="D1514" i="2"/>
  <c r="B1515" i="2"/>
  <c r="B1515" i="6" s="1"/>
  <c r="C1515" i="2"/>
  <c r="D1515" i="2"/>
  <c r="B1516" i="2"/>
  <c r="C1516" i="2"/>
  <c r="C1516" i="6" s="1"/>
  <c r="D1516" i="2"/>
  <c r="B1517" i="2"/>
  <c r="C1517" i="2"/>
  <c r="D1517" i="2"/>
  <c r="D1517" i="6" s="1"/>
  <c r="B1518" i="2"/>
  <c r="C1518" i="2"/>
  <c r="C1518" i="6" s="1"/>
  <c r="D1518" i="2"/>
  <c r="B1519" i="2"/>
  <c r="B1519" i="6" s="1"/>
  <c r="C1519" i="2"/>
  <c r="D1519" i="2"/>
  <c r="B1520" i="2"/>
  <c r="C1520" i="2"/>
  <c r="C1520" i="6" s="1"/>
  <c r="D1520" i="2"/>
  <c r="B1521" i="2"/>
  <c r="C1521" i="2"/>
  <c r="D1521" i="2"/>
  <c r="D1521" i="6" s="1"/>
  <c r="B1522" i="2"/>
  <c r="C1522" i="2"/>
  <c r="C1522" i="6" s="1"/>
  <c r="D1522" i="2"/>
  <c r="B1523" i="2"/>
  <c r="B1523" i="6" s="1"/>
  <c r="C1523" i="2"/>
  <c r="D1523" i="2"/>
  <c r="B1524" i="2"/>
  <c r="C1524" i="2"/>
  <c r="C1524" i="6" s="1"/>
  <c r="D1524" i="2"/>
  <c r="B1525" i="2"/>
  <c r="C1525" i="2"/>
  <c r="D1525" i="2"/>
  <c r="D1525" i="6" s="1"/>
  <c r="B1526" i="2"/>
  <c r="C1526" i="2"/>
  <c r="C1526" i="6" s="1"/>
  <c r="D1526" i="2"/>
  <c r="B1527" i="2"/>
  <c r="B1527" i="6" s="1"/>
  <c r="C1527" i="2"/>
  <c r="D1527" i="2"/>
  <c r="B1528" i="2"/>
  <c r="C1528" i="2"/>
  <c r="C1528" i="6" s="1"/>
  <c r="D1528" i="2"/>
  <c r="B1529" i="2"/>
  <c r="C1529" i="2"/>
  <c r="D1529" i="2"/>
  <c r="D1529" i="6" s="1"/>
  <c r="B1530" i="2"/>
  <c r="C1530" i="2"/>
  <c r="C1530" i="6" s="1"/>
  <c r="D1530" i="2"/>
  <c r="B1531" i="2"/>
  <c r="B1531" i="6" s="1"/>
  <c r="C1531" i="2"/>
  <c r="D1531" i="2"/>
  <c r="B1532" i="2"/>
  <c r="C1532" i="2"/>
  <c r="C1532" i="6" s="1"/>
  <c r="D1532" i="2"/>
  <c r="B1533" i="2"/>
  <c r="C1533" i="2"/>
  <c r="D1533" i="2"/>
  <c r="D1533" i="6" s="1"/>
  <c r="B1534" i="2"/>
  <c r="C1534" i="2"/>
  <c r="C1534" i="6" s="1"/>
  <c r="D1534" i="2"/>
  <c r="B1535" i="2"/>
  <c r="B1535" i="6" s="1"/>
  <c r="C1535" i="2"/>
  <c r="D1535" i="2"/>
  <c r="B1536" i="2"/>
  <c r="C1536" i="2"/>
  <c r="C1536" i="6" s="1"/>
  <c r="D1536" i="2"/>
  <c r="B1537" i="2"/>
  <c r="C1537" i="2"/>
  <c r="D1537" i="2"/>
  <c r="D1537" i="6" s="1"/>
  <c r="B1538" i="2"/>
  <c r="C1538" i="2"/>
  <c r="C1538" i="6" s="1"/>
  <c r="D1538" i="2"/>
  <c r="B1539" i="2"/>
  <c r="B1539" i="6" s="1"/>
  <c r="C1539" i="2"/>
  <c r="D1539" i="2"/>
  <c r="B1540" i="2"/>
  <c r="C1540" i="2"/>
  <c r="C1540" i="6" s="1"/>
  <c r="D1540" i="2"/>
  <c r="B1541" i="2"/>
  <c r="C1541" i="2"/>
  <c r="D1541" i="2"/>
  <c r="D1541" i="6" s="1"/>
  <c r="B1542" i="2"/>
  <c r="C1542" i="2"/>
  <c r="C1542" i="6" s="1"/>
  <c r="D1542" i="2"/>
  <c r="B1543" i="2"/>
  <c r="B1543" i="6" s="1"/>
  <c r="C1543" i="2"/>
  <c r="D1543" i="2"/>
  <c r="B1544" i="2"/>
  <c r="C1544" i="2"/>
  <c r="C1544" i="6" s="1"/>
  <c r="D1544" i="2"/>
  <c r="B1545" i="2"/>
  <c r="C1545" i="2"/>
  <c r="D1545" i="2"/>
  <c r="D1545" i="6" s="1"/>
  <c r="B1546" i="2"/>
  <c r="C1546" i="2"/>
  <c r="C1546" i="6" s="1"/>
  <c r="D1546" i="2"/>
  <c r="B1547" i="2"/>
  <c r="B1547" i="6" s="1"/>
  <c r="C1547" i="2"/>
  <c r="D1547" i="2"/>
  <c r="B1548" i="2"/>
  <c r="C1548" i="2"/>
  <c r="C1548" i="6" s="1"/>
  <c r="D1548" i="2"/>
  <c r="B1549" i="2"/>
  <c r="C1549" i="2"/>
  <c r="D1549" i="2"/>
  <c r="B1550" i="2"/>
  <c r="C1550" i="2"/>
  <c r="C1550" i="6" s="1"/>
  <c r="D1550" i="2"/>
  <c r="B1551" i="2"/>
  <c r="B1551" i="6" s="1"/>
  <c r="C1551" i="2"/>
  <c r="D1551" i="2"/>
  <c r="B1552" i="2"/>
  <c r="C1552" i="2"/>
  <c r="C1552" i="6" s="1"/>
  <c r="D1552" i="2"/>
  <c r="B1553" i="2"/>
  <c r="C1553" i="2"/>
  <c r="D1553" i="2"/>
  <c r="B1554" i="2"/>
  <c r="C1554" i="2"/>
  <c r="C1554" i="6" s="1"/>
  <c r="D1554" i="2"/>
  <c r="B1555" i="2"/>
  <c r="B1555" i="6" s="1"/>
  <c r="C1555" i="2"/>
  <c r="D1555" i="2"/>
  <c r="B1556" i="2"/>
  <c r="C1556" i="2"/>
  <c r="C1556" i="6" s="1"/>
  <c r="D1556" i="2"/>
  <c r="B1557" i="2"/>
  <c r="C1557" i="2"/>
  <c r="D1557" i="2"/>
  <c r="B1558" i="2"/>
  <c r="C1558" i="2"/>
  <c r="C1558" i="6" s="1"/>
  <c r="D1558" i="2"/>
  <c r="B1559" i="2"/>
  <c r="B1559" i="6" s="1"/>
  <c r="C1559" i="2"/>
  <c r="D1559" i="2"/>
  <c r="B1560" i="2"/>
  <c r="C1560" i="2"/>
  <c r="C1560" i="6" s="1"/>
  <c r="D1560" i="2"/>
  <c r="B1561" i="2"/>
  <c r="C1561" i="2"/>
  <c r="D1561" i="2"/>
  <c r="B1562" i="2"/>
  <c r="C1562" i="2"/>
  <c r="C1562" i="6" s="1"/>
  <c r="D1562" i="2"/>
  <c r="B1563" i="2"/>
  <c r="B1563" i="6" s="1"/>
  <c r="C1563" i="2"/>
  <c r="D1563" i="2"/>
  <c r="B1564" i="2"/>
  <c r="C1564" i="2"/>
  <c r="C1564" i="6" s="1"/>
  <c r="D1564" i="2"/>
  <c r="B1565" i="2"/>
  <c r="C1565" i="2"/>
  <c r="D1565" i="2"/>
  <c r="D1565" i="6" s="1"/>
  <c r="B1566" i="2"/>
  <c r="C1566" i="2"/>
  <c r="C1566" i="6" s="1"/>
  <c r="D1566" i="2"/>
  <c r="B1567" i="2"/>
  <c r="B1567" i="6" s="1"/>
  <c r="C1567" i="2"/>
  <c r="D1567" i="2"/>
  <c r="B1568" i="2"/>
  <c r="C1568" i="2"/>
  <c r="C1568" i="6" s="1"/>
  <c r="D1568" i="2"/>
  <c r="B1569" i="2"/>
  <c r="C1569" i="2"/>
  <c r="D1569" i="2"/>
  <c r="D1569" i="6" s="1"/>
  <c r="B1570" i="2"/>
  <c r="C1570" i="2"/>
  <c r="C1570" i="6" s="1"/>
  <c r="D1570" i="2"/>
  <c r="B1571" i="2"/>
  <c r="B1571" i="6" s="1"/>
  <c r="C1571" i="2"/>
  <c r="D1571" i="2"/>
  <c r="B1572" i="2"/>
  <c r="C1572" i="2"/>
  <c r="C1572" i="6" s="1"/>
  <c r="D1572" i="2"/>
  <c r="B1573" i="2"/>
  <c r="C1573" i="2"/>
  <c r="D1573" i="2"/>
  <c r="D1573" i="6" s="1"/>
  <c r="B1574" i="2"/>
  <c r="C1574" i="2"/>
  <c r="C1574" i="6" s="1"/>
  <c r="D1574" i="2"/>
  <c r="B1575" i="2"/>
  <c r="B1575" i="6" s="1"/>
  <c r="C1575" i="2"/>
  <c r="D1575" i="2"/>
  <c r="B1576" i="2"/>
  <c r="C1576" i="2"/>
  <c r="C1576" i="6" s="1"/>
  <c r="D1576" i="2"/>
  <c r="B1577" i="2"/>
  <c r="C1577" i="2"/>
  <c r="D1577" i="2"/>
  <c r="D1577" i="6" s="1"/>
  <c r="B1578" i="2"/>
  <c r="C1578" i="2"/>
  <c r="C1578" i="6" s="1"/>
  <c r="D1578" i="2"/>
  <c r="B1579" i="2"/>
  <c r="B1579" i="6" s="1"/>
  <c r="C1579" i="2"/>
  <c r="D1579" i="2"/>
  <c r="B1580" i="2"/>
  <c r="C1580" i="2"/>
  <c r="C1580" i="6" s="1"/>
  <c r="D1580" i="2"/>
  <c r="B1581" i="2"/>
  <c r="C1581" i="2"/>
  <c r="D1581" i="2"/>
  <c r="D1581" i="6" s="1"/>
  <c r="B1582" i="2"/>
  <c r="C1582" i="2"/>
  <c r="C1582" i="6" s="1"/>
  <c r="D1582" i="2"/>
  <c r="B1583" i="2"/>
  <c r="B1583" i="6" s="1"/>
  <c r="C1583" i="2"/>
  <c r="D1583" i="2"/>
  <c r="B1584" i="2"/>
  <c r="C1584" i="2"/>
  <c r="C1584" i="6" s="1"/>
  <c r="D1584" i="2"/>
  <c r="B1585" i="2"/>
  <c r="C1585" i="2"/>
  <c r="D1585" i="2"/>
  <c r="D1585" i="6" s="1"/>
  <c r="B1586" i="2"/>
  <c r="C1586" i="2"/>
  <c r="C1586" i="6" s="1"/>
  <c r="D1586" i="2"/>
  <c r="B1587" i="2"/>
  <c r="B1587" i="6" s="1"/>
  <c r="C1587" i="2"/>
  <c r="D1587" i="2"/>
  <c r="B1588" i="2"/>
  <c r="C1588" i="2"/>
  <c r="C1588" i="6" s="1"/>
  <c r="D1588" i="2"/>
  <c r="B1589" i="2"/>
  <c r="C1589" i="2"/>
  <c r="D1589" i="2"/>
  <c r="D1589" i="6" s="1"/>
  <c r="B1590" i="2"/>
  <c r="C1590" i="2"/>
  <c r="C1590" i="6" s="1"/>
  <c r="D1590" i="2"/>
  <c r="B1591" i="2"/>
  <c r="B1591" i="6" s="1"/>
  <c r="C1591" i="2"/>
  <c r="D1591" i="2"/>
  <c r="B1592" i="2"/>
  <c r="C1592" i="2"/>
  <c r="C1592" i="6" s="1"/>
  <c r="D1592" i="2"/>
  <c r="B1593" i="2"/>
  <c r="C1593" i="2"/>
  <c r="D1593" i="2"/>
  <c r="D1593" i="6" s="1"/>
  <c r="B1594" i="2"/>
  <c r="C1594" i="2"/>
  <c r="C1594" i="6" s="1"/>
  <c r="D1594" i="2"/>
  <c r="B1595" i="2"/>
  <c r="B1595" i="6" s="1"/>
  <c r="C1595" i="2"/>
  <c r="D1595" i="2"/>
  <c r="B1596" i="2"/>
  <c r="C1596" i="2"/>
  <c r="C1596" i="6" s="1"/>
  <c r="D1596" i="2"/>
  <c r="B1597" i="2"/>
  <c r="C1597" i="2"/>
  <c r="D1597" i="2"/>
  <c r="D1597" i="6" s="1"/>
  <c r="B1598" i="2"/>
  <c r="C1598" i="2"/>
  <c r="C1598" i="6" s="1"/>
  <c r="D1598" i="2"/>
  <c r="B1599" i="2"/>
  <c r="B1599" i="6" s="1"/>
  <c r="C1599" i="2"/>
  <c r="D1599" i="2"/>
  <c r="B1600" i="2"/>
  <c r="C1600" i="2"/>
  <c r="C1600" i="6" s="1"/>
  <c r="D1600" i="2"/>
  <c r="B1601" i="2"/>
  <c r="C1601" i="2"/>
  <c r="D1601" i="2"/>
  <c r="D1601" i="6" s="1"/>
  <c r="B1602" i="2"/>
  <c r="C1602" i="2"/>
  <c r="C1602" i="6" s="1"/>
  <c r="D1602" i="2"/>
  <c r="B1603" i="2"/>
  <c r="B1603" i="6" s="1"/>
  <c r="C1603" i="2"/>
  <c r="D1603" i="2"/>
  <c r="B1604" i="2"/>
  <c r="C1604" i="2"/>
  <c r="C1604" i="6" s="1"/>
  <c r="D1604" i="2"/>
  <c r="B1605" i="2"/>
  <c r="C1605" i="2"/>
  <c r="D1605" i="2"/>
  <c r="D1605" i="6" s="1"/>
  <c r="B1606" i="2"/>
  <c r="C1606" i="2"/>
  <c r="C1606" i="6" s="1"/>
  <c r="D1606" i="2"/>
  <c r="B1607" i="2"/>
  <c r="B1607" i="6" s="1"/>
  <c r="C1607" i="2"/>
  <c r="D1607" i="2"/>
  <c r="B1608" i="2"/>
  <c r="C1608" i="2"/>
  <c r="C1608" i="6" s="1"/>
  <c r="D1608" i="2"/>
  <c r="B1609" i="2"/>
  <c r="C1609" i="2"/>
  <c r="D1609" i="2"/>
  <c r="D1609" i="6" s="1"/>
  <c r="B1610" i="2"/>
  <c r="C1610" i="2"/>
  <c r="C1610" i="6" s="1"/>
  <c r="D1610" i="2"/>
  <c r="B1611" i="2"/>
  <c r="B1611" i="6" s="1"/>
  <c r="C1611" i="2"/>
  <c r="D1611" i="2"/>
  <c r="B1612" i="2"/>
  <c r="C1612" i="2"/>
  <c r="C1612" i="6" s="1"/>
  <c r="D1612" i="2"/>
  <c r="B1613" i="2"/>
  <c r="C1613" i="2"/>
  <c r="D1613" i="2"/>
  <c r="D1613" i="6" s="1"/>
  <c r="B1614" i="2"/>
  <c r="C1614" i="2"/>
  <c r="C1614" i="6" s="1"/>
  <c r="D1614" i="2"/>
  <c r="B1615" i="2"/>
  <c r="B1615" i="6" s="1"/>
  <c r="C1615" i="2"/>
  <c r="D1615" i="2"/>
  <c r="B1616" i="2"/>
  <c r="C1616" i="2"/>
  <c r="C1616" i="6" s="1"/>
  <c r="D1616" i="2"/>
  <c r="B1617" i="2"/>
  <c r="C1617" i="2"/>
  <c r="D1617" i="2"/>
  <c r="D1617" i="6" s="1"/>
  <c r="B1618" i="2"/>
  <c r="C1618" i="2"/>
  <c r="C1618" i="6" s="1"/>
  <c r="D1618" i="2"/>
  <c r="B1619" i="2"/>
  <c r="B1619" i="6" s="1"/>
  <c r="C1619" i="2"/>
  <c r="D1619" i="2"/>
  <c r="B1620" i="2"/>
  <c r="C1620" i="2"/>
  <c r="C1620" i="6" s="1"/>
  <c r="D1620" i="2"/>
  <c r="B1621" i="2"/>
  <c r="C1621" i="2"/>
  <c r="D1621" i="2"/>
  <c r="D1621" i="6" s="1"/>
  <c r="B1622" i="2"/>
  <c r="C1622" i="2"/>
  <c r="C1622" i="6" s="1"/>
  <c r="D1622" i="2"/>
  <c r="B1623" i="2"/>
  <c r="B1623" i="6" s="1"/>
  <c r="C1623" i="2"/>
  <c r="D1623" i="2"/>
  <c r="B1624" i="2"/>
  <c r="C1624" i="2"/>
  <c r="C1624" i="6" s="1"/>
  <c r="D1624" i="2"/>
  <c r="B1625" i="2"/>
  <c r="C1625" i="2"/>
  <c r="D1625" i="2"/>
  <c r="B1626" i="2"/>
  <c r="C1626" i="2"/>
  <c r="C1626" i="6" s="1"/>
  <c r="D1626" i="2"/>
  <c r="B1627" i="2"/>
  <c r="B1627" i="6" s="1"/>
  <c r="C1627" i="2"/>
  <c r="D1627" i="2"/>
  <c r="B1628" i="2"/>
  <c r="C1628" i="2"/>
  <c r="C1628" i="6" s="1"/>
  <c r="D1628" i="2"/>
  <c r="B1629" i="2"/>
  <c r="C1629" i="2"/>
  <c r="D1629" i="2"/>
  <c r="B1630" i="2"/>
  <c r="C1630" i="2"/>
  <c r="C1630" i="6" s="1"/>
  <c r="D1630" i="2"/>
  <c r="B1631" i="2"/>
  <c r="B1631" i="6" s="1"/>
  <c r="C1631" i="2"/>
  <c r="D1631" i="2"/>
  <c r="B1632" i="2"/>
  <c r="C1632" i="2"/>
  <c r="C1632" i="6" s="1"/>
  <c r="D1632" i="2"/>
  <c r="B1633" i="2"/>
  <c r="C1633" i="2"/>
  <c r="D1633" i="2"/>
  <c r="B1634" i="2"/>
  <c r="C1634" i="2"/>
  <c r="C1634" i="6" s="1"/>
  <c r="D1634" i="2"/>
  <c r="B1635" i="2"/>
  <c r="B1635" i="6" s="1"/>
  <c r="C1635" i="2"/>
  <c r="D1635" i="2"/>
  <c r="B1636" i="2"/>
  <c r="C1636" i="2"/>
  <c r="C1636" i="6" s="1"/>
  <c r="D1636" i="2"/>
  <c r="B1637" i="2"/>
  <c r="C1637" i="2"/>
  <c r="D1637" i="2"/>
  <c r="B1638" i="2"/>
  <c r="C1638" i="2"/>
  <c r="C1638" i="6" s="1"/>
  <c r="D1638" i="2"/>
  <c r="B1639" i="2"/>
  <c r="B1639" i="6" s="1"/>
  <c r="C1639" i="2"/>
  <c r="D1639" i="2"/>
  <c r="B1640" i="2"/>
  <c r="C1640" i="2"/>
  <c r="C1640" i="6" s="1"/>
  <c r="D1640" i="2"/>
  <c r="B1641" i="2"/>
  <c r="C1641" i="2"/>
  <c r="D1641" i="2"/>
  <c r="B1642" i="2"/>
  <c r="C1642" i="2"/>
  <c r="C1642" i="6" s="1"/>
  <c r="D1642" i="2"/>
  <c r="B1643" i="2"/>
  <c r="B1643" i="6" s="1"/>
  <c r="C1643" i="2"/>
  <c r="D1643" i="2"/>
  <c r="B1644" i="2"/>
  <c r="C1644" i="2"/>
  <c r="C1644" i="6" s="1"/>
  <c r="D1644" i="2"/>
  <c r="B1645" i="2"/>
  <c r="C1645" i="2"/>
  <c r="D1645" i="2"/>
  <c r="B1646" i="2"/>
  <c r="C1646" i="2"/>
  <c r="C1646" i="6" s="1"/>
  <c r="D1646" i="2"/>
  <c r="B1647" i="2"/>
  <c r="B1647" i="6" s="1"/>
  <c r="C1647" i="2"/>
  <c r="D1647" i="2"/>
  <c r="B1648" i="2"/>
  <c r="C1648" i="2"/>
  <c r="C1648" i="6" s="1"/>
  <c r="D1648" i="2"/>
  <c r="B1649" i="2"/>
  <c r="C1649" i="2"/>
  <c r="D1649" i="2"/>
  <c r="B1650" i="2"/>
  <c r="C1650" i="2"/>
  <c r="C1650" i="6" s="1"/>
  <c r="D1650" i="2"/>
  <c r="B1651" i="2"/>
  <c r="B1651" i="6" s="1"/>
  <c r="C1651" i="2"/>
  <c r="D1651" i="2"/>
  <c r="B1652" i="2"/>
  <c r="C1652" i="2"/>
  <c r="C1652" i="6" s="1"/>
  <c r="D1652" i="2"/>
  <c r="B1653" i="2"/>
  <c r="C1653" i="2"/>
  <c r="D1653" i="2"/>
  <c r="B1654" i="2"/>
  <c r="C1654" i="2"/>
  <c r="C1654" i="6" s="1"/>
  <c r="D1654" i="2"/>
  <c r="B1655" i="2"/>
  <c r="B1655" i="6" s="1"/>
  <c r="C1655" i="2"/>
  <c r="D1655" i="2"/>
  <c r="B1656" i="2"/>
  <c r="C1656" i="2"/>
  <c r="C1656" i="6" s="1"/>
  <c r="D1656" i="2"/>
  <c r="B1657" i="2"/>
  <c r="C1657" i="2"/>
  <c r="D1657" i="2"/>
  <c r="D1657" i="6" s="1"/>
  <c r="B1658" i="2"/>
  <c r="C1658" i="2"/>
  <c r="C1658" i="6" s="1"/>
  <c r="D1658" i="2"/>
  <c r="B1659" i="2"/>
  <c r="B1659" i="6" s="1"/>
  <c r="C1659" i="2"/>
  <c r="D1659" i="2"/>
  <c r="B1660" i="2"/>
  <c r="C1660" i="2"/>
  <c r="C1660" i="6" s="1"/>
  <c r="D1660" i="2"/>
  <c r="B1661" i="2"/>
  <c r="C1661" i="2"/>
  <c r="D1661" i="2"/>
  <c r="D1661" i="6" s="1"/>
  <c r="B1662" i="2"/>
  <c r="C1662" i="2"/>
  <c r="C1662" i="6" s="1"/>
  <c r="D1662" i="2"/>
  <c r="B1663" i="2"/>
  <c r="B1663" i="6" s="1"/>
  <c r="C1663" i="2"/>
  <c r="D1663" i="2"/>
  <c r="B1664" i="2"/>
  <c r="C1664" i="2"/>
  <c r="C1664" i="6" s="1"/>
  <c r="D1664" i="2"/>
  <c r="B1665" i="2"/>
  <c r="C1665" i="2"/>
  <c r="D1665" i="2"/>
  <c r="D1665" i="6" s="1"/>
  <c r="B1666" i="2"/>
  <c r="C1666" i="2"/>
  <c r="C1666" i="6" s="1"/>
  <c r="D1666" i="2"/>
  <c r="B1667" i="2"/>
  <c r="B1667" i="6" s="1"/>
  <c r="C1667" i="2"/>
  <c r="D1667" i="2"/>
  <c r="B1668" i="2"/>
  <c r="C1668" i="2"/>
  <c r="C1668" i="6" s="1"/>
  <c r="D1668" i="2"/>
  <c r="B1669" i="2"/>
  <c r="C1669" i="2"/>
  <c r="D1669" i="2"/>
  <c r="D1669" i="6" s="1"/>
  <c r="B1670" i="2"/>
  <c r="C1670" i="2"/>
  <c r="C1670" i="6" s="1"/>
  <c r="D1670" i="2"/>
  <c r="B1671" i="2"/>
  <c r="B1671" i="6" s="1"/>
  <c r="C1671" i="2"/>
  <c r="D1671" i="2"/>
  <c r="B1672" i="2"/>
  <c r="C1672" i="2"/>
  <c r="C1672" i="6" s="1"/>
  <c r="D1672" i="2"/>
  <c r="B1673" i="2"/>
  <c r="C1673" i="2"/>
  <c r="D1673" i="2"/>
  <c r="D1673" i="6" s="1"/>
  <c r="B1674" i="2"/>
  <c r="C1674" i="2"/>
  <c r="C1674" i="6" s="1"/>
  <c r="D1674" i="2"/>
  <c r="B1675" i="2"/>
  <c r="B1675" i="6" s="1"/>
  <c r="C1675" i="2"/>
  <c r="D1675" i="2"/>
  <c r="B1676" i="2"/>
  <c r="C1676" i="2"/>
  <c r="C1676" i="6" s="1"/>
  <c r="D1676" i="2"/>
  <c r="B1677" i="2"/>
  <c r="C1677" i="2"/>
  <c r="D1677" i="2"/>
  <c r="B1678" i="2"/>
  <c r="C1678" i="2"/>
  <c r="C1678" i="6" s="1"/>
  <c r="D1678" i="2"/>
  <c r="B1679" i="2"/>
  <c r="B1679" i="6" s="1"/>
  <c r="C1679" i="2"/>
  <c r="D1679" i="2"/>
  <c r="B1680" i="2"/>
  <c r="C1680" i="2"/>
  <c r="C1680" i="6" s="1"/>
  <c r="D1680" i="2"/>
  <c r="B1681" i="2"/>
  <c r="C1681" i="2"/>
  <c r="D1681" i="2"/>
  <c r="B1682" i="2"/>
  <c r="C1682" i="2"/>
  <c r="C1682" i="6" s="1"/>
  <c r="D1682" i="2"/>
  <c r="B1683" i="2"/>
  <c r="B1683" i="6" s="1"/>
  <c r="C1683" i="2"/>
  <c r="D1683" i="2"/>
  <c r="B1684" i="2"/>
  <c r="C1684" i="2"/>
  <c r="C1684" i="6" s="1"/>
  <c r="D1684" i="2"/>
  <c r="B1685" i="2"/>
  <c r="C1685" i="2"/>
  <c r="D1685" i="2"/>
  <c r="B1686" i="2"/>
  <c r="C1686" i="2"/>
  <c r="C1686" i="6" s="1"/>
  <c r="D1686" i="2"/>
  <c r="B1687" i="2"/>
  <c r="B1687" i="6" s="1"/>
  <c r="C1687" i="2"/>
  <c r="D1687" i="2"/>
  <c r="B1688" i="2"/>
  <c r="C1688" i="2"/>
  <c r="C1688" i="6" s="1"/>
  <c r="D1688" i="2"/>
  <c r="B1689" i="2"/>
  <c r="C1689" i="2"/>
  <c r="D1689" i="2"/>
  <c r="D1689" i="6" s="1"/>
  <c r="B1690" i="2"/>
  <c r="C1690" i="2"/>
  <c r="C1690" i="6" s="1"/>
  <c r="D1690" i="2"/>
  <c r="B1691" i="2"/>
  <c r="B1691" i="6" s="1"/>
  <c r="C1691" i="2"/>
  <c r="D1691" i="2"/>
  <c r="B1692" i="2"/>
  <c r="C1692" i="2"/>
  <c r="C1692" i="6" s="1"/>
  <c r="D1692" i="2"/>
  <c r="B1693" i="2"/>
  <c r="C1693" i="2"/>
  <c r="D1693" i="2"/>
  <c r="D1693" i="6" s="1"/>
  <c r="B1694" i="2"/>
  <c r="C1694" i="2"/>
  <c r="C1694" i="6" s="1"/>
  <c r="D1694" i="2"/>
  <c r="B1695" i="2"/>
  <c r="B1695" i="6" s="1"/>
  <c r="C1695" i="2"/>
  <c r="D1695" i="2"/>
  <c r="B1696" i="2"/>
  <c r="C1696" i="2"/>
  <c r="C1696" i="6" s="1"/>
  <c r="D1696" i="2"/>
  <c r="B1697" i="2"/>
  <c r="C1697" i="2"/>
  <c r="D1697" i="2"/>
  <c r="D1697" i="6" s="1"/>
  <c r="B1698" i="2"/>
  <c r="C1698" i="2"/>
  <c r="C1698" i="6" s="1"/>
  <c r="D1698" i="2"/>
  <c r="B1699" i="2"/>
  <c r="B1699" i="6" s="1"/>
  <c r="C1699" i="2"/>
  <c r="D1699" i="2"/>
  <c r="B1700" i="2"/>
  <c r="C1700" i="2"/>
  <c r="C1700" i="6" s="1"/>
  <c r="D1700" i="2"/>
  <c r="B1701" i="2"/>
  <c r="C1701" i="2"/>
  <c r="D1701" i="2"/>
  <c r="D1701" i="6" s="1"/>
  <c r="B1702" i="2"/>
  <c r="C1702" i="2"/>
  <c r="C1702" i="6" s="1"/>
  <c r="D1702" i="2"/>
  <c r="B1703" i="2"/>
  <c r="B1703" i="6" s="1"/>
  <c r="C1703" i="2"/>
  <c r="D1703" i="2"/>
  <c r="B1704" i="2"/>
  <c r="C1704" i="2"/>
  <c r="C1704" i="6" s="1"/>
  <c r="D1704" i="2"/>
  <c r="B1705" i="2"/>
  <c r="C1705" i="2"/>
  <c r="D1705" i="2"/>
  <c r="D1705" i="6" s="1"/>
  <c r="B1706" i="2"/>
  <c r="C1706" i="2"/>
  <c r="C1706" i="6" s="1"/>
  <c r="D1706" i="2"/>
  <c r="B1707" i="2"/>
  <c r="B1707" i="6" s="1"/>
  <c r="C1707" i="2"/>
  <c r="D1707" i="2"/>
  <c r="B1708" i="2"/>
  <c r="C1708" i="2"/>
  <c r="C1708" i="6" s="1"/>
  <c r="D1708" i="2"/>
  <c r="B1709" i="2"/>
  <c r="C1709" i="2"/>
  <c r="D1709" i="2"/>
  <c r="D1709" i="6" s="1"/>
  <c r="B1710" i="2"/>
  <c r="C1710" i="2"/>
  <c r="C1710" i="6" s="1"/>
  <c r="D1710" i="2"/>
  <c r="B1711" i="2"/>
  <c r="B1711" i="6" s="1"/>
  <c r="C1711" i="2"/>
  <c r="D1711" i="2"/>
  <c r="B1712" i="2"/>
  <c r="C1712" i="2"/>
  <c r="C1712" i="6" s="1"/>
  <c r="D1712" i="2"/>
  <c r="B1713" i="2"/>
  <c r="C1713" i="2"/>
  <c r="D1713" i="2"/>
  <c r="D1713" i="6" s="1"/>
  <c r="B1714" i="2"/>
  <c r="C1714" i="2"/>
  <c r="C1714" i="6" s="1"/>
  <c r="D1714" i="2"/>
  <c r="B1715" i="2"/>
  <c r="B1715" i="6" s="1"/>
  <c r="C1715" i="2"/>
  <c r="D1715" i="2"/>
  <c r="B1716" i="2"/>
  <c r="C1716" i="2"/>
  <c r="C1716" i="6" s="1"/>
  <c r="D1716" i="2"/>
  <c r="B1717" i="2"/>
  <c r="C1717" i="2"/>
  <c r="D1717" i="2"/>
  <c r="D1717" i="6" s="1"/>
  <c r="B1718" i="2"/>
  <c r="C1718" i="2"/>
  <c r="C1718" i="6" s="1"/>
  <c r="D1718" i="2"/>
  <c r="B1719" i="2"/>
  <c r="B1719" i="6" s="1"/>
  <c r="C1719" i="2"/>
  <c r="D1719" i="2"/>
  <c r="B1720" i="2"/>
  <c r="C1720" i="2"/>
  <c r="C1720" i="6" s="1"/>
  <c r="D1720" i="2"/>
  <c r="B1721" i="2"/>
  <c r="C1721" i="2"/>
  <c r="D1721" i="2"/>
  <c r="D1721" i="6" s="1"/>
  <c r="B1722" i="2"/>
  <c r="C1722" i="2"/>
  <c r="C1722" i="6" s="1"/>
  <c r="D1722" i="2"/>
  <c r="B1723" i="2"/>
  <c r="B1723" i="6" s="1"/>
  <c r="C1723" i="2"/>
  <c r="D1723" i="2"/>
  <c r="B1724" i="2"/>
  <c r="C1724" i="2"/>
  <c r="C1724" i="6" s="1"/>
  <c r="D1724" i="2"/>
  <c r="B1725" i="2"/>
  <c r="C1725" i="2"/>
  <c r="D1725" i="2"/>
  <c r="B1726" i="2"/>
  <c r="C1726" i="2"/>
  <c r="C1726" i="6" s="1"/>
  <c r="D1726" i="2"/>
  <c r="B1727" i="2"/>
  <c r="B1727" i="6" s="1"/>
  <c r="C1727" i="2"/>
  <c r="D1727" i="2"/>
  <c r="B1728" i="2"/>
  <c r="C1728" i="2"/>
  <c r="C1728" i="6" s="1"/>
  <c r="D1728" i="2"/>
  <c r="B1729" i="2"/>
  <c r="C1729" i="2"/>
  <c r="D1729" i="2"/>
  <c r="B1730" i="2"/>
  <c r="C1730" i="2"/>
  <c r="C1730" i="6" s="1"/>
  <c r="D1730" i="2"/>
  <c r="B1731" i="2"/>
  <c r="B1731" i="6" s="1"/>
  <c r="C1731" i="2"/>
  <c r="D1731" i="2"/>
  <c r="B1732" i="2"/>
  <c r="C1732" i="2"/>
  <c r="C1732" i="6" s="1"/>
  <c r="D1732" i="2"/>
  <c r="B1733" i="2"/>
  <c r="C1733" i="2"/>
  <c r="D1733" i="2"/>
  <c r="B1734" i="2"/>
  <c r="C1734" i="2"/>
  <c r="C1734" i="6" s="1"/>
  <c r="D1734" i="2"/>
  <c r="B1735" i="2"/>
  <c r="B1735" i="6" s="1"/>
  <c r="C1735" i="2"/>
  <c r="D1735" i="2"/>
  <c r="B1736" i="2"/>
  <c r="C1736" i="2"/>
  <c r="C1736" i="6" s="1"/>
  <c r="D1736" i="2"/>
  <c r="B1737" i="2"/>
  <c r="C1737" i="2"/>
  <c r="D1737" i="2"/>
  <c r="B1738" i="2"/>
  <c r="C1738" i="2"/>
  <c r="C1738" i="6" s="1"/>
  <c r="D1738" i="2"/>
  <c r="B1739" i="2"/>
  <c r="B1739" i="6" s="1"/>
  <c r="C1739" i="2"/>
  <c r="D1739" i="2"/>
  <c r="B1740" i="2"/>
  <c r="C1740" i="2"/>
  <c r="C1740" i="6" s="1"/>
  <c r="D1740" i="2"/>
  <c r="B1741" i="2"/>
  <c r="C1741" i="2"/>
  <c r="D1741" i="2"/>
  <c r="B1742" i="2"/>
  <c r="C1742" i="2"/>
  <c r="C1742" i="6" s="1"/>
  <c r="D1742" i="2"/>
  <c r="B1743" i="2"/>
  <c r="B1743" i="6" s="1"/>
  <c r="C1743" i="2"/>
  <c r="D1743" i="2"/>
  <c r="B1744" i="2"/>
  <c r="C1744" i="2"/>
  <c r="C1744" i="6" s="1"/>
  <c r="D1744" i="2"/>
  <c r="B1745" i="2"/>
  <c r="C1745" i="2"/>
  <c r="D1745" i="2"/>
  <c r="D1745" i="6" s="1"/>
  <c r="B1746" i="2"/>
  <c r="C1746" i="2"/>
  <c r="C1746" i="6" s="1"/>
  <c r="D1746" i="2"/>
  <c r="B1747" i="2"/>
  <c r="B1747" i="6" s="1"/>
  <c r="C1747" i="2"/>
  <c r="D1747" i="2"/>
  <c r="B1748" i="2"/>
  <c r="C1748" i="2"/>
  <c r="C1748" i="6" s="1"/>
  <c r="D1748" i="2"/>
  <c r="B1749" i="2"/>
  <c r="C1749" i="2"/>
  <c r="D1749" i="2"/>
  <c r="B1750" i="2"/>
  <c r="C1750" i="2"/>
  <c r="C1750" i="6" s="1"/>
  <c r="D1750" i="2"/>
  <c r="B1751" i="2"/>
  <c r="B1751" i="6" s="1"/>
  <c r="C1751" i="2"/>
  <c r="D1751" i="2"/>
  <c r="B1752" i="2"/>
  <c r="C1752" i="2"/>
  <c r="C1752" i="6" s="1"/>
  <c r="D1752" i="2"/>
  <c r="B1753" i="2"/>
  <c r="C1753" i="2"/>
  <c r="D1753" i="2"/>
  <c r="B1754" i="2"/>
  <c r="C1754" i="2"/>
  <c r="C1754" i="6" s="1"/>
  <c r="D1754" i="2"/>
  <c r="B1755" i="2"/>
  <c r="B1755" i="6" s="1"/>
  <c r="C1755" i="2"/>
  <c r="D1755" i="2"/>
  <c r="B1756" i="2"/>
  <c r="C1756" i="2"/>
  <c r="C1756" i="6" s="1"/>
  <c r="D1756" i="2"/>
  <c r="B1757" i="2"/>
  <c r="C1757" i="2"/>
  <c r="D1757" i="2"/>
  <c r="D1757" i="6" s="1"/>
  <c r="B1758" i="2"/>
  <c r="C1758" i="2"/>
  <c r="C1758" i="6" s="1"/>
  <c r="D1758" i="2"/>
  <c r="B1759" i="2"/>
  <c r="B1759" i="6" s="1"/>
  <c r="C1759" i="2"/>
  <c r="D1759" i="2"/>
  <c r="B1760" i="2"/>
  <c r="C1760" i="2"/>
  <c r="C1760" i="6" s="1"/>
  <c r="D1760" i="2"/>
  <c r="B1761" i="2"/>
  <c r="C1761" i="2"/>
  <c r="D1761" i="2"/>
  <c r="D1761" i="6" s="1"/>
  <c r="B1762" i="2"/>
  <c r="C1762" i="2"/>
  <c r="C1762" i="6" s="1"/>
  <c r="D1762" i="2"/>
  <c r="B1763" i="2"/>
  <c r="B1763" i="6" s="1"/>
  <c r="C1763" i="2"/>
  <c r="D1763" i="2"/>
  <c r="B1764" i="2"/>
  <c r="C1764" i="2"/>
  <c r="C1764" i="6" s="1"/>
  <c r="D1764" i="2"/>
  <c r="B1765" i="2"/>
  <c r="C1765" i="2"/>
  <c r="D1765" i="2"/>
  <c r="B1766" i="2"/>
  <c r="C1766" i="2"/>
  <c r="C1766" i="6" s="1"/>
  <c r="D1766" i="2"/>
  <c r="B1767" i="2"/>
  <c r="B1767" i="6" s="1"/>
  <c r="C1767" i="2"/>
  <c r="D1767" i="2"/>
  <c r="B1768" i="2"/>
  <c r="C1768" i="2"/>
  <c r="C1768" i="6" s="1"/>
  <c r="D1768" i="2"/>
  <c r="B1769" i="2"/>
  <c r="C1769" i="2"/>
  <c r="D1769" i="2"/>
  <c r="B1770" i="2"/>
  <c r="C1770" i="2"/>
  <c r="C1770" i="6" s="1"/>
  <c r="D1770" i="2"/>
  <c r="B1771" i="2"/>
  <c r="B1771" i="6" s="1"/>
  <c r="C1771" i="2"/>
  <c r="D1771" i="2"/>
  <c r="B1772" i="2"/>
  <c r="C1772" i="2"/>
  <c r="C1772" i="6" s="1"/>
  <c r="D1772" i="2"/>
  <c r="B1773" i="2"/>
  <c r="C1773" i="2"/>
  <c r="D1773" i="2"/>
  <c r="D1773" i="6" s="1"/>
  <c r="B1774" i="2"/>
  <c r="C1774" i="2"/>
  <c r="C1774" i="6" s="1"/>
  <c r="D1774" i="2"/>
  <c r="B1775" i="2"/>
  <c r="B1775" i="6" s="1"/>
  <c r="C1775" i="2"/>
  <c r="D1775" i="2"/>
  <c r="B1776" i="2"/>
  <c r="C1776" i="2"/>
  <c r="C1776" i="6" s="1"/>
  <c r="D1776" i="2"/>
  <c r="B1777" i="2"/>
  <c r="C1777" i="2"/>
  <c r="D1777" i="2"/>
  <c r="D1777" i="6" s="1"/>
  <c r="B1778" i="2"/>
  <c r="C1778" i="2"/>
  <c r="C1778" i="6" s="1"/>
  <c r="D1778" i="2"/>
  <c r="B1779" i="2"/>
  <c r="B1779" i="6" s="1"/>
  <c r="C1779" i="2"/>
  <c r="D1779" i="2"/>
  <c r="B1780" i="2"/>
  <c r="C1780" i="2"/>
  <c r="C1780" i="6" s="1"/>
  <c r="D1780" i="2"/>
  <c r="B1781" i="2"/>
  <c r="C1781" i="2"/>
  <c r="D1781" i="2"/>
  <c r="D1781" i="6" s="1"/>
  <c r="B1782" i="2"/>
  <c r="C1782" i="2"/>
  <c r="C1782" i="6" s="1"/>
  <c r="D1782" i="2"/>
  <c r="B1783" i="2"/>
  <c r="B1783" i="6" s="1"/>
  <c r="C1783" i="2"/>
  <c r="D1783" i="2"/>
  <c r="B1784" i="2"/>
  <c r="C1784" i="2"/>
  <c r="C1784" i="6" s="1"/>
  <c r="D1784" i="2"/>
  <c r="B1785" i="2"/>
  <c r="C1785" i="2"/>
  <c r="D1785" i="2"/>
  <c r="D1785" i="6" s="1"/>
  <c r="B1786" i="2"/>
  <c r="C1786" i="2"/>
  <c r="C1786" i="6" s="1"/>
  <c r="D1786" i="2"/>
  <c r="B1787" i="2"/>
  <c r="B1787" i="6" s="1"/>
  <c r="C1787" i="2"/>
  <c r="D1787" i="2"/>
  <c r="B1788" i="2"/>
  <c r="C1788" i="2"/>
  <c r="C1788" i="6" s="1"/>
  <c r="D1788" i="2"/>
  <c r="B1789" i="2"/>
  <c r="C1789" i="2"/>
  <c r="D1789" i="2"/>
  <c r="D1789" i="6" s="1"/>
  <c r="B1790" i="2"/>
  <c r="C1790" i="2"/>
  <c r="C1790" i="6" s="1"/>
  <c r="D1790" i="2"/>
  <c r="B1791" i="2"/>
  <c r="B1791" i="6" s="1"/>
  <c r="C1791" i="2"/>
  <c r="D1791" i="2"/>
  <c r="B1792" i="2"/>
  <c r="C1792" i="2"/>
  <c r="C1792" i="6" s="1"/>
  <c r="D1792" i="2"/>
  <c r="B1793" i="2"/>
  <c r="C1793" i="2"/>
  <c r="D1793" i="2"/>
  <c r="D1793" i="6" s="1"/>
  <c r="B1794" i="2"/>
  <c r="C1794" i="2"/>
  <c r="C1794" i="6" s="1"/>
  <c r="D1794" i="2"/>
  <c r="B1795" i="2"/>
  <c r="B1795" i="6" s="1"/>
  <c r="C1795" i="2"/>
  <c r="D1795" i="2"/>
  <c r="B1796" i="2"/>
  <c r="C1796" i="2"/>
  <c r="C1796" i="6" s="1"/>
  <c r="D1796" i="2"/>
  <c r="B1797" i="2"/>
  <c r="C1797" i="2"/>
  <c r="D1797" i="2"/>
  <c r="D1797" i="6" s="1"/>
  <c r="B1798" i="2"/>
  <c r="C1798" i="2"/>
  <c r="C1798" i="6" s="1"/>
  <c r="D1798" i="2"/>
  <c r="B1799" i="2"/>
  <c r="B1799" i="6" s="1"/>
  <c r="C1799" i="2"/>
  <c r="D1799" i="2"/>
  <c r="B1800" i="2"/>
  <c r="C1800" i="2"/>
  <c r="C1800" i="6" s="1"/>
  <c r="D1800" i="2"/>
  <c r="B1801" i="2"/>
  <c r="C1801" i="2"/>
  <c r="D1801" i="2"/>
  <c r="D1801" i="6" s="1"/>
  <c r="B1802" i="2"/>
  <c r="C1802" i="2"/>
  <c r="C1802" i="6" s="1"/>
  <c r="D1802" i="2"/>
  <c r="B1803" i="2"/>
  <c r="B1803" i="6" s="1"/>
  <c r="C1803" i="2"/>
  <c r="D1803" i="2"/>
  <c r="B1804" i="2"/>
  <c r="C1804" i="2"/>
  <c r="C1804" i="6" s="1"/>
  <c r="D1804" i="2"/>
  <c r="B1805" i="2"/>
  <c r="C1805" i="2"/>
  <c r="D1805" i="2"/>
  <c r="D1805" i="6" s="1"/>
  <c r="B1806" i="2"/>
  <c r="C1806" i="2"/>
  <c r="C1806" i="6" s="1"/>
  <c r="D1806" i="2"/>
  <c r="B1807" i="2"/>
  <c r="B1807" i="6" s="1"/>
  <c r="C1807" i="2"/>
  <c r="D1807" i="2"/>
  <c r="B1808" i="2"/>
  <c r="C1808" i="2"/>
  <c r="C1808" i="6" s="1"/>
  <c r="D1808" i="2"/>
  <c r="B1809" i="2"/>
  <c r="C1809" i="2"/>
  <c r="D1809" i="2"/>
  <c r="D1809" i="6" s="1"/>
  <c r="B1810" i="2"/>
  <c r="C1810" i="2"/>
  <c r="C1810" i="6" s="1"/>
  <c r="D1810" i="2"/>
  <c r="B1811" i="2"/>
  <c r="B1811" i="6" s="1"/>
  <c r="C1811" i="2"/>
  <c r="D1811" i="2"/>
  <c r="B1812" i="2"/>
  <c r="C1812" i="2"/>
  <c r="C1812" i="6" s="1"/>
  <c r="D1812" i="2"/>
  <c r="B1813" i="2"/>
  <c r="C1813" i="2"/>
  <c r="D1813" i="2"/>
  <c r="D1813" i="6" s="1"/>
  <c r="B1814" i="2"/>
  <c r="C1814" i="2"/>
  <c r="C1814" i="6" s="1"/>
  <c r="D1814" i="2"/>
  <c r="B1815" i="2"/>
  <c r="B1815" i="6" s="1"/>
  <c r="C1815" i="2"/>
  <c r="D1815" i="2"/>
  <c r="B1816" i="2"/>
  <c r="C1816" i="2"/>
  <c r="C1816" i="6" s="1"/>
  <c r="D1816" i="2"/>
  <c r="B1817" i="2"/>
  <c r="C1817" i="2"/>
  <c r="D1817" i="2"/>
  <c r="D1817" i="6" s="1"/>
  <c r="B1818" i="2"/>
  <c r="C1818" i="2"/>
  <c r="C1818" i="6" s="1"/>
  <c r="D1818" i="2"/>
  <c r="B1819" i="2"/>
  <c r="B1819" i="6" s="1"/>
  <c r="C1819" i="2"/>
  <c r="D1819" i="2"/>
  <c r="B1820" i="2"/>
  <c r="C1820" i="2"/>
  <c r="C1820" i="6" s="1"/>
  <c r="D1820" i="2"/>
  <c r="B1821" i="2"/>
  <c r="C1821" i="2"/>
  <c r="D1821" i="2"/>
  <c r="D1821" i="6" s="1"/>
  <c r="B1822" i="2"/>
  <c r="C1822" i="2"/>
  <c r="C1822" i="6" s="1"/>
  <c r="D1822" i="2"/>
  <c r="B1823" i="2"/>
  <c r="B1823" i="6" s="1"/>
  <c r="C1823" i="2"/>
  <c r="D1823" i="2"/>
  <c r="B1824" i="2"/>
  <c r="C1824" i="2"/>
  <c r="C1824" i="6" s="1"/>
  <c r="D1824" i="2"/>
  <c r="B1825" i="2"/>
  <c r="C1825" i="2"/>
  <c r="D1825" i="2"/>
  <c r="B1826" i="2"/>
  <c r="C1826" i="2"/>
  <c r="C1826" i="6" s="1"/>
  <c r="D1826" i="2"/>
  <c r="B1827" i="2"/>
  <c r="B1827" i="6" s="1"/>
  <c r="C1827" i="2"/>
  <c r="D1827" i="2"/>
  <c r="B1828" i="2"/>
  <c r="C1828" i="2"/>
  <c r="C1828" i="6" s="1"/>
  <c r="D1828" i="2"/>
  <c r="B1829" i="2"/>
  <c r="C1829" i="2"/>
  <c r="D1829" i="2"/>
  <c r="B1830" i="2"/>
  <c r="C1830" i="2"/>
  <c r="C1830" i="6" s="1"/>
  <c r="D1830" i="2"/>
  <c r="B1831" i="2"/>
  <c r="B1831" i="6" s="1"/>
  <c r="C1831" i="2"/>
  <c r="D1831" i="2"/>
  <c r="B1832" i="2"/>
  <c r="C1832" i="2"/>
  <c r="C1832" i="6" s="1"/>
  <c r="D1832" i="2"/>
  <c r="B1833" i="2"/>
  <c r="C1833" i="2"/>
  <c r="D1833" i="2"/>
  <c r="B1834" i="2"/>
  <c r="C1834" i="2"/>
  <c r="C1834" i="6" s="1"/>
  <c r="D1834" i="2"/>
  <c r="B1835" i="2"/>
  <c r="B1835" i="6" s="1"/>
  <c r="C1835" i="2"/>
  <c r="D1835" i="2"/>
  <c r="B1836" i="2"/>
  <c r="C1836" i="2"/>
  <c r="C1836" i="6" s="1"/>
  <c r="D1836" i="2"/>
  <c r="B1837" i="2"/>
  <c r="C1837" i="2"/>
  <c r="D1837" i="2"/>
  <c r="B1838" i="2"/>
  <c r="C1838" i="2"/>
  <c r="C1838" i="6" s="1"/>
  <c r="D1838" i="2"/>
  <c r="B1839" i="2"/>
  <c r="B1839" i="6" s="1"/>
  <c r="C1839" i="2"/>
  <c r="D1839" i="2"/>
  <c r="B1840" i="2"/>
  <c r="C1840" i="2"/>
  <c r="C1840" i="6" s="1"/>
  <c r="D1840" i="2"/>
  <c r="B1841" i="2"/>
  <c r="C1841" i="2"/>
  <c r="D1841" i="2"/>
  <c r="B1842" i="2"/>
  <c r="C1842" i="2"/>
  <c r="C1842" i="6" s="1"/>
  <c r="D1842" i="2"/>
  <c r="B1843" i="2"/>
  <c r="B1843" i="6" s="1"/>
  <c r="C1843" i="2"/>
  <c r="D1843" i="2"/>
  <c r="B1844" i="2"/>
  <c r="C1844" i="2"/>
  <c r="C1844" i="6" s="1"/>
  <c r="D1844" i="2"/>
  <c r="B1845" i="2"/>
  <c r="C1845" i="2"/>
  <c r="D1845" i="2"/>
  <c r="B1846" i="2"/>
  <c r="C1846" i="2"/>
  <c r="C1846" i="6" s="1"/>
  <c r="D1846" i="2"/>
  <c r="B1847" i="2"/>
  <c r="B1847" i="6" s="1"/>
  <c r="C1847" i="2"/>
  <c r="D1847" i="2"/>
  <c r="B1848" i="2"/>
  <c r="C1848" i="2"/>
  <c r="C1848" i="6" s="1"/>
  <c r="D1848" i="2"/>
  <c r="B1849" i="2"/>
  <c r="C1849" i="2"/>
  <c r="D1849" i="2"/>
  <c r="B1850" i="2"/>
  <c r="C1850" i="2"/>
  <c r="C1850" i="6" s="1"/>
  <c r="D1850" i="2"/>
  <c r="B1851" i="2"/>
  <c r="B1851" i="6" s="1"/>
  <c r="C1851" i="2"/>
  <c r="D1851" i="2"/>
  <c r="B1852" i="2"/>
  <c r="C1852" i="2"/>
  <c r="C1852" i="6" s="1"/>
  <c r="D1852" i="2"/>
  <c r="B1853" i="2"/>
  <c r="C1853" i="2"/>
  <c r="D1853" i="2"/>
  <c r="B1854" i="2"/>
  <c r="C1854" i="2"/>
  <c r="C1854" i="6" s="1"/>
  <c r="D1854" i="2"/>
  <c r="B1855" i="2"/>
  <c r="B1855" i="6" s="1"/>
  <c r="C1855" i="2"/>
  <c r="D1855" i="2"/>
  <c r="B1856" i="2"/>
  <c r="C1856" i="2"/>
  <c r="C1856" i="6" s="1"/>
  <c r="D1856" i="2"/>
  <c r="B1857" i="2"/>
  <c r="C1857" i="2"/>
  <c r="D1857" i="2"/>
  <c r="B1858" i="2"/>
  <c r="C1858" i="2"/>
  <c r="C1858" i="6" s="1"/>
  <c r="D1858" i="2"/>
  <c r="B1859" i="2"/>
  <c r="B1859" i="6" s="1"/>
  <c r="C1859" i="2"/>
  <c r="D1859" i="2"/>
  <c r="B1860" i="2"/>
  <c r="C1860" i="2"/>
  <c r="C1860" i="6" s="1"/>
  <c r="D1860" i="2"/>
  <c r="B1861" i="2"/>
  <c r="C1861" i="2"/>
  <c r="D1861" i="2"/>
  <c r="B1862" i="2"/>
  <c r="C1862" i="2"/>
  <c r="C1862" i="6" s="1"/>
  <c r="D1862" i="2"/>
  <c r="B1863" i="2"/>
  <c r="B1863" i="6" s="1"/>
  <c r="C1863" i="2"/>
  <c r="D1863" i="2"/>
  <c r="B1864" i="2"/>
  <c r="C1864" i="2"/>
  <c r="C1864" i="6" s="1"/>
  <c r="D1864" i="2"/>
  <c r="B1865" i="2"/>
  <c r="C1865" i="2"/>
  <c r="D1865" i="2"/>
  <c r="B1866" i="2"/>
  <c r="C1866" i="2"/>
  <c r="C1866" i="6" s="1"/>
  <c r="D1866" i="2"/>
  <c r="B1867" i="2"/>
  <c r="B1867" i="6" s="1"/>
  <c r="C1867" i="2"/>
  <c r="D1867" i="2"/>
  <c r="B1868" i="2"/>
  <c r="C1868" i="2"/>
  <c r="C1868" i="6" s="1"/>
  <c r="D1868" i="2"/>
  <c r="B1869" i="2"/>
  <c r="C1869" i="2"/>
  <c r="D1869" i="2"/>
  <c r="B1870" i="2"/>
  <c r="C1870" i="2"/>
  <c r="C1870" i="6" s="1"/>
  <c r="D1870" i="2"/>
  <c r="B1871" i="2"/>
  <c r="B1871" i="6" s="1"/>
  <c r="C1871" i="2"/>
  <c r="D1871" i="2"/>
  <c r="B1872" i="2"/>
  <c r="C1872" i="2"/>
  <c r="C1872" i="6" s="1"/>
  <c r="D1872" i="2"/>
  <c r="B1873" i="2"/>
  <c r="C1873" i="2"/>
  <c r="D1873" i="2"/>
  <c r="B1874" i="2"/>
  <c r="C1874" i="2"/>
  <c r="C1874" i="6" s="1"/>
  <c r="D1874" i="2"/>
  <c r="B1875" i="2"/>
  <c r="B1875" i="6" s="1"/>
  <c r="C1875" i="2"/>
  <c r="D1875" i="2"/>
  <c r="B1876" i="2"/>
  <c r="C1876" i="2"/>
  <c r="C1876" i="6" s="1"/>
  <c r="D1876" i="2"/>
  <c r="B1877" i="2"/>
  <c r="C1877" i="2"/>
  <c r="D1877" i="2"/>
  <c r="B1878" i="2"/>
  <c r="C1878" i="2"/>
  <c r="C1878" i="6" s="1"/>
  <c r="D1878" i="2"/>
  <c r="B1879" i="2"/>
  <c r="B1879" i="6" s="1"/>
  <c r="C1879" i="2"/>
  <c r="D1879" i="2"/>
  <c r="B1880" i="2"/>
  <c r="C1880" i="2"/>
  <c r="C1880" i="6" s="1"/>
  <c r="D1880" i="2"/>
  <c r="B1881" i="2"/>
  <c r="C1881" i="2"/>
  <c r="D1881" i="2"/>
  <c r="B1882" i="2"/>
  <c r="C1882" i="2"/>
  <c r="C1882" i="6" s="1"/>
  <c r="D1882" i="2"/>
  <c r="B1883" i="2"/>
  <c r="B1883" i="6" s="1"/>
  <c r="C1883" i="2"/>
  <c r="D1883" i="2"/>
  <c r="B1884" i="2"/>
  <c r="C1884" i="2"/>
  <c r="C1884" i="6" s="1"/>
  <c r="D1884" i="2"/>
  <c r="B1885" i="2"/>
  <c r="C1885" i="2"/>
  <c r="D1885" i="2"/>
  <c r="B1886" i="2"/>
  <c r="C1886" i="2"/>
  <c r="C1886" i="6" s="1"/>
  <c r="D1886" i="2"/>
  <c r="B1887" i="2"/>
  <c r="B1887" i="6" s="1"/>
  <c r="C1887" i="2"/>
  <c r="D1887" i="2"/>
  <c r="B1888" i="2"/>
  <c r="C1888" i="2"/>
  <c r="C1888" i="6" s="1"/>
  <c r="D1888" i="2"/>
  <c r="B1889" i="2"/>
  <c r="C1889" i="2"/>
  <c r="D1889" i="2"/>
  <c r="B1890" i="2"/>
  <c r="C1890" i="2"/>
  <c r="C1890" i="6" s="1"/>
  <c r="D1890" i="2"/>
  <c r="B1891" i="2"/>
  <c r="B1891" i="6" s="1"/>
  <c r="C1891" i="2"/>
  <c r="D1891" i="2"/>
  <c r="B1892" i="2"/>
  <c r="C1892" i="2"/>
  <c r="C1892" i="6" s="1"/>
  <c r="D1892" i="2"/>
  <c r="B1893" i="2"/>
  <c r="C1893" i="2"/>
  <c r="D1893" i="2"/>
  <c r="B1894" i="2"/>
  <c r="C1894" i="2"/>
  <c r="C1894" i="6" s="1"/>
  <c r="D1894" i="2"/>
  <c r="B1895" i="2"/>
  <c r="B1895" i="6" s="1"/>
  <c r="C1895" i="2"/>
  <c r="D1895" i="2"/>
  <c r="B1896" i="2"/>
  <c r="C1896" i="2"/>
  <c r="C1896" i="6" s="1"/>
  <c r="D1896" i="2"/>
  <c r="B1897" i="2"/>
  <c r="C1897" i="2"/>
  <c r="D1897" i="2"/>
  <c r="B1898" i="2"/>
  <c r="C1898" i="2"/>
  <c r="C1898" i="6" s="1"/>
  <c r="D1898" i="2"/>
  <c r="B1899" i="2"/>
  <c r="B1899" i="6" s="1"/>
  <c r="C1899" i="2"/>
  <c r="D1899" i="2"/>
  <c r="B1900" i="2"/>
  <c r="C1900" i="2"/>
  <c r="C1900" i="6" s="1"/>
  <c r="D1900" i="2"/>
  <c r="B1901" i="2"/>
  <c r="C1901" i="2"/>
  <c r="D1901" i="2"/>
  <c r="B1902" i="2"/>
  <c r="C1902" i="2"/>
  <c r="C1902" i="6" s="1"/>
  <c r="D1902" i="2"/>
  <c r="B1903" i="2"/>
  <c r="B1903" i="6" s="1"/>
  <c r="C1903" i="2"/>
  <c r="D1903" i="2"/>
  <c r="B1904" i="2"/>
  <c r="C1904" i="2"/>
  <c r="C1904" i="6" s="1"/>
  <c r="D1904" i="2"/>
  <c r="B1905" i="2"/>
  <c r="C1905" i="2"/>
  <c r="D1905" i="2"/>
  <c r="B1906" i="2"/>
  <c r="C1906" i="2"/>
  <c r="C1906" i="6" s="1"/>
  <c r="D1906" i="2"/>
  <c r="B1907" i="2"/>
  <c r="B1907" i="6" s="1"/>
  <c r="C1907" i="2"/>
  <c r="D1907" i="2"/>
  <c r="B1908" i="2"/>
  <c r="C1908" i="2"/>
  <c r="C1908" i="6" s="1"/>
  <c r="D1908" i="2"/>
  <c r="B1909" i="2"/>
  <c r="C1909" i="2"/>
  <c r="D1909" i="2"/>
  <c r="B1910" i="2"/>
  <c r="C1910" i="2"/>
  <c r="C1910" i="6" s="1"/>
  <c r="D1910" i="2"/>
  <c r="B1911" i="2"/>
  <c r="B1911" i="6" s="1"/>
  <c r="C1911" i="2"/>
  <c r="D1911" i="2"/>
  <c r="B1912" i="2"/>
  <c r="C1912" i="2"/>
  <c r="C1912" i="6" s="1"/>
  <c r="D1912" i="2"/>
  <c r="B1913" i="2"/>
  <c r="C1913" i="2"/>
  <c r="D1913" i="2"/>
  <c r="B1914" i="2"/>
  <c r="C1914" i="2"/>
  <c r="C1914" i="6" s="1"/>
  <c r="D1914" i="2"/>
  <c r="B1915" i="2"/>
  <c r="B1915" i="6" s="1"/>
  <c r="C1915" i="2"/>
  <c r="D1915" i="2"/>
  <c r="B1916" i="2"/>
  <c r="C1916" i="2"/>
  <c r="C1916" i="6" s="1"/>
  <c r="D1916" i="2"/>
  <c r="B1917" i="2"/>
  <c r="C1917" i="2"/>
  <c r="D1917" i="2"/>
  <c r="B1918" i="2"/>
  <c r="C1918" i="2"/>
  <c r="D1918" i="2"/>
  <c r="B1919" i="2"/>
  <c r="B1919" i="6" s="1"/>
  <c r="C1919" i="2"/>
  <c r="D1919" i="2"/>
  <c r="B1920" i="2"/>
  <c r="C1920" i="2"/>
  <c r="C1920" i="6" s="1"/>
  <c r="D1920" i="2"/>
  <c r="B1921" i="2"/>
  <c r="C1921" i="2"/>
  <c r="D1921" i="2"/>
  <c r="B1922" i="2"/>
  <c r="C1922" i="2"/>
  <c r="D1922" i="2"/>
  <c r="B1923" i="2"/>
  <c r="B1923" i="6" s="1"/>
  <c r="C1923" i="2"/>
  <c r="D1923" i="2"/>
  <c r="B1924" i="2"/>
  <c r="C1924" i="2"/>
  <c r="C1924" i="6" s="1"/>
  <c r="D1924" i="2"/>
  <c r="B1925" i="2"/>
  <c r="C1925" i="2"/>
  <c r="D1925" i="2"/>
  <c r="B1926" i="2"/>
  <c r="C1926" i="2"/>
  <c r="D1926" i="2"/>
  <c r="B1927" i="2"/>
  <c r="B1927" i="6" s="1"/>
  <c r="C1927" i="2"/>
  <c r="D1927" i="2"/>
  <c r="B1928" i="2"/>
  <c r="C1928" i="2"/>
  <c r="C1928" i="6" s="1"/>
  <c r="D1928" i="2"/>
  <c r="B1929" i="2"/>
  <c r="C1929" i="2"/>
  <c r="D1929" i="2"/>
  <c r="B1930" i="2"/>
  <c r="C1930" i="2"/>
  <c r="D1930" i="2"/>
  <c r="B1931" i="2"/>
  <c r="B1931" i="6" s="1"/>
  <c r="C1931" i="2"/>
  <c r="D1931" i="2"/>
  <c r="B1932" i="2"/>
  <c r="C1932" i="2"/>
  <c r="C1932" i="6" s="1"/>
  <c r="D1932" i="2"/>
  <c r="B1933" i="2"/>
  <c r="C1933" i="2"/>
  <c r="D1933" i="2"/>
  <c r="B1934" i="2"/>
  <c r="C1934" i="2"/>
  <c r="D1934" i="2"/>
  <c r="B1935" i="2"/>
  <c r="B1935" i="6" s="1"/>
  <c r="C1935" i="2"/>
  <c r="D1935" i="2"/>
  <c r="B1936" i="2"/>
  <c r="C1936" i="2"/>
  <c r="C1936" i="6" s="1"/>
  <c r="D1936" i="2"/>
  <c r="B1937" i="2"/>
  <c r="C1937" i="2"/>
  <c r="D1937" i="2"/>
  <c r="B1938" i="2"/>
  <c r="C1938" i="2"/>
  <c r="D1938" i="2"/>
  <c r="D1938" i="6" s="1"/>
  <c r="B1939" i="2"/>
  <c r="C1939" i="2"/>
  <c r="D1939" i="2"/>
  <c r="B1940" i="2"/>
  <c r="C1940" i="2"/>
  <c r="C1940" i="6" s="1"/>
  <c r="D1940" i="2"/>
  <c r="B1941" i="2"/>
  <c r="C1941" i="2"/>
  <c r="D1941" i="2"/>
  <c r="B1942" i="2"/>
  <c r="C1942" i="2"/>
  <c r="D1942" i="2"/>
  <c r="D1942" i="6" s="1"/>
  <c r="B1943" i="2"/>
  <c r="C1943" i="2"/>
  <c r="D1943" i="2"/>
  <c r="B1944" i="2"/>
  <c r="C1944" i="2"/>
  <c r="C1944" i="6" s="1"/>
  <c r="D1944" i="2"/>
  <c r="B1945" i="2"/>
  <c r="C1945" i="2"/>
  <c r="D1945" i="2"/>
  <c r="D1945" i="6" s="1"/>
  <c r="B1946" i="2"/>
  <c r="C1946" i="2"/>
  <c r="D1946" i="2"/>
  <c r="D1946" i="6" s="1"/>
  <c r="B1947" i="2"/>
  <c r="C1947" i="2"/>
  <c r="D1947" i="2"/>
  <c r="B1948" i="2"/>
  <c r="C1948" i="2"/>
  <c r="C1948" i="6" s="1"/>
  <c r="D1948" i="2"/>
  <c r="B1949" i="2"/>
  <c r="C1949" i="2"/>
  <c r="D1949" i="2"/>
  <c r="D1949" i="6" s="1"/>
  <c r="B1950" i="2"/>
  <c r="C1950" i="2"/>
  <c r="D1950" i="2"/>
  <c r="D1950" i="6" s="1"/>
  <c r="B1951" i="2"/>
  <c r="C1951" i="2"/>
  <c r="D1951" i="2"/>
  <c r="B1952" i="2"/>
  <c r="C1952" i="2"/>
  <c r="C1952" i="6" s="1"/>
  <c r="D1952" i="2"/>
  <c r="B1953" i="2"/>
  <c r="C1953" i="2"/>
  <c r="D1953" i="2"/>
  <c r="D1953" i="6" s="1"/>
  <c r="B1954" i="2"/>
  <c r="C1954" i="2"/>
  <c r="D1954" i="2"/>
  <c r="D1954" i="6" s="1"/>
  <c r="B1955" i="2"/>
  <c r="C1955" i="2"/>
  <c r="D1955" i="2"/>
  <c r="B1956" i="2"/>
  <c r="C1956" i="2"/>
  <c r="C1956" i="6" s="1"/>
  <c r="D1956" i="2"/>
  <c r="B1957" i="2"/>
  <c r="C1957" i="2"/>
  <c r="D1957" i="2"/>
  <c r="B1958" i="2"/>
  <c r="C1958" i="2"/>
  <c r="D1958" i="2"/>
  <c r="D1958" i="6" s="1"/>
  <c r="B1959" i="2"/>
  <c r="C1959" i="2"/>
  <c r="D1959" i="2"/>
  <c r="B1960" i="2"/>
  <c r="C1960" i="2"/>
  <c r="C1960" i="6" s="1"/>
  <c r="D1960" i="2"/>
  <c r="B1961" i="2"/>
  <c r="C1961" i="2"/>
  <c r="D1961" i="2"/>
  <c r="D1961" i="6" s="1"/>
  <c r="B1962" i="2"/>
  <c r="C1962" i="2"/>
  <c r="D1962" i="2"/>
  <c r="B1963" i="2"/>
  <c r="B1963" i="6" s="1"/>
  <c r="C1963" i="2"/>
  <c r="D1963" i="2"/>
  <c r="B1964" i="2"/>
  <c r="C1964" i="2"/>
  <c r="C1964" i="6" s="1"/>
  <c r="D1964" i="2"/>
  <c r="B1965" i="2"/>
  <c r="C1965" i="2"/>
  <c r="D1965" i="2"/>
  <c r="B1966" i="2"/>
  <c r="C1966" i="2"/>
  <c r="D1966" i="2"/>
  <c r="B1967" i="2"/>
  <c r="B1967" i="6" s="1"/>
  <c r="C1967" i="2"/>
  <c r="D1967" i="2"/>
  <c r="B1968" i="2"/>
  <c r="C1968" i="2"/>
  <c r="C1968" i="6" s="1"/>
  <c r="D1968" i="2"/>
  <c r="B1969" i="2"/>
  <c r="C1969" i="2"/>
  <c r="D1969" i="2"/>
  <c r="B1970" i="2"/>
  <c r="C1970" i="2"/>
  <c r="D1970" i="2"/>
  <c r="B1971" i="2"/>
  <c r="B1971" i="6" s="1"/>
  <c r="C1971" i="2"/>
  <c r="D1971" i="2"/>
  <c r="B1972" i="2"/>
  <c r="C1972" i="2"/>
  <c r="C1972" i="6" s="1"/>
  <c r="D1972" i="2"/>
  <c r="B1973" i="2"/>
  <c r="C1973" i="2"/>
  <c r="D1973" i="2"/>
  <c r="B1974" i="2"/>
  <c r="C1974" i="2"/>
  <c r="D1974" i="2"/>
  <c r="B1975" i="2"/>
  <c r="B1975" i="6" s="1"/>
  <c r="C1975" i="2"/>
  <c r="D1975" i="2"/>
  <c r="B1976" i="2"/>
  <c r="C1976" i="2"/>
  <c r="C1976" i="6" s="1"/>
  <c r="D1976" i="2"/>
  <c r="B1977" i="2"/>
  <c r="C1977" i="2"/>
  <c r="D1977" i="2"/>
  <c r="B1978" i="2"/>
  <c r="C1978" i="2"/>
  <c r="D1978" i="2"/>
  <c r="B1979" i="2"/>
  <c r="B1979" i="6" s="1"/>
  <c r="C1979" i="2"/>
  <c r="D1979" i="2"/>
  <c r="B1980" i="2"/>
  <c r="C1980" i="2"/>
  <c r="C1980" i="6" s="1"/>
  <c r="D1980" i="2"/>
  <c r="B1981" i="2"/>
  <c r="C1981" i="2"/>
  <c r="D1981" i="2"/>
  <c r="B1982" i="2"/>
  <c r="C1982" i="2"/>
  <c r="D1982" i="2"/>
  <c r="B1983" i="2"/>
  <c r="B1983" i="6" s="1"/>
  <c r="C1983" i="2"/>
  <c r="D1983" i="2"/>
  <c r="B1984" i="2"/>
  <c r="C1984" i="2"/>
  <c r="C1984" i="6" s="1"/>
  <c r="D1984" i="2"/>
  <c r="B1985" i="2"/>
  <c r="C1985" i="2"/>
  <c r="D1985" i="2"/>
  <c r="B1986" i="2"/>
  <c r="C1986" i="2"/>
  <c r="D1986" i="2"/>
  <c r="B1987" i="2"/>
  <c r="B1987" i="6" s="1"/>
  <c r="C1987" i="2"/>
  <c r="D1987" i="2"/>
  <c r="B1988" i="2"/>
  <c r="C1988" i="2"/>
  <c r="C1988" i="6" s="1"/>
  <c r="D1988" i="2"/>
  <c r="B1989" i="2"/>
  <c r="C1989" i="2"/>
  <c r="D1989" i="2"/>
  <c r="B1990" i="2"/>
  <c r="C1990" i="2"/>
  <c r="D1990" i="2"/>
  <c r="B1991" i="2"/>
  <c r="B1991" i="6" s="1"/>
  <c r="C1991" i="2"/>
  <c r="D1991" i="2"/>
  <c r="B1992" i="2"/>
  <c r="C1992" i="2"/>
  <c r="C1992" i="6" s="1"/>
  <c r="D1992" i="2"/>
  <c r="B1993" i="2"/>
  <c r="C1993" i="2"/>
  <c r="D1993" i="2"/>
  <c r="B1994" i="2"/>
  <c r="C1994" i="2"/>
  <c r="D1994" i="2"/>
  <c r="B1995" i="2"/>
  <c r="B1995" i="6" s="1"/>
  <c r="C1995" i="2"/>
  <c r="D1995" i="2"/>
  <c r="B1996" i="2"/>
  <c r="C1996" i="2"/>
  <c r="C1996" i="6" s="1"/>
  <c r="D1996" i="2"/>
  <c r="B1997" i="2"/>
  <c r="C1997" i="2"/>
  <c r="D1997" i="2"/>
  <c r="B1998" i="2"/>
  <c r="C1998" i="2"/>
  <c r="D1998" i="2"/>
  <c r="B1999" i="2"/>
  <c r="B1999" i="6" s="1"/>
  <c r="C1999" i="2"/>
  <c r="D1999" i="2"/>
  <c r="B2000" i="2"/>
  <c r="C2000" i="2"/>
  <c r="C2000" i="6" s="1"/>
  <c r="D2000" i="2"/>
  <c r="B2001" i="2"/>
  <c r="C2001" i="2"/>
  <c r="D2001" i="2"/>
  <c r="B2002" i="2"/>
  <c r="C2002" i="2"/>
  <c r="D2002" i="2"/>
  <c r="B2003" i="2"/>
  <c r="B2003" i="6" s="1"/>
  <c r="C2003" i="2"/>
  <c r="D2003" i="2"/>
  <c r="B2004" i="2"/>
  <c r="C2004" i="2"/>
  <c r="C2004" i="6" s="1"/>
  <c r="D2004" i="2"/>
  <c r="B2005" i="2"/>
  <c r="C2005" i="2"/>
  <c r="D2005" i="2"/>
  <c r="B2006" i="2"/>
  <c r="C2006" i="2"/>
  <c r="D2006" i="2"/>
  <c r="B2007" i="2"/>
  <c r="B2007" i="6" s="1"/>
  <c r="C2007" i="2"/>
  <c r="D2007" i="2"/>
  <c r="B2008" i="2"/>
  <c r="C2008" i="2"/>
  <c r="C2008" i="6" s="1"/>
  <c r="D2008" i="2"/>
  <c r="B2009" i="2"/>
  <c r="C2009" i="2"/>
  <c r="D2009" i="2"/>
  <c r="B2010" i="2"/>
  <c r="C2010" i="2"/>
  <c r="D2010" i="2"/>
  <c r="B2011" i="2"/>
  <c r="B2011" i="6" s="1"/>
  <c r="C2011" i="2"/>
  <c r="D2011" i="2"/>
  <c r="B2012" i="2"/>
  <c r="C2012" i="2"/>
  <c r="C2012" i="6" s="1"/>
  <c r="D2012" i="2"/>
  <c r="B2013" i="2"/>
  <c r="C2013" i="2"/>
  <c r="D2013" i="2"/>
  <c r="B2014" i="2"/>
  <c r="C2014" i="2"/>
  <c r="D2014" i="2"/>
  <c r="B2015" i="2"/>
  <c r="B2015" i="6" s="1"/>
  <c r="C2015" i="2"/>
  <c r="D2015" i="2"/>
  <c r="B2016" i="2"/>
  <c r="C2016" i="2"/>
  <c r="C2016" i="6" s="1"/>
  <c r="D2016" i="2"/>
  <c r="B2017" i="2"/>
  <c r="C2017" i="2"/>
  <c r="D2017" i="2"/>
  <c r="B2018" i="2"/>
  <c r="C2018" i="2"/>
  <c r="D2018" i="2"/>
  <c r="B2019" i="2"/>
  <c r="B2019" i="6" s="1"/>
  <c r="C2019" i="2"/>
  <c r="D2019" i="2"/>
  <c r="B2020" i="2"/>
  <c r="C2020" i="2"/>
  <c r="C2020" i="6" s="1"/>
  <c r="D2020" i="2"/>
  <c r="B2021" i="2"/>
  <c r="C2021" i="2"/>
  <c r="D2021" i="2"/>
  <c r="B2022" i="2"/>
  <c r="C2022" i="2"/>
  <c r="D2022" i="2"/>
  <c r="B2023" i="2"/>
  <c r="B2023" i="6" s="1"/>
  <c r="C2023" i="2"/>
  <c r="D2023" i="2"/>
  <c r="B2024" i="2"/>
  <c r="C2024" i="2"/>
  <c r="C2024" i="6" s="1"/>
  <c r="D2024" i="2"/>
  <c r="B2025" i="2"/>
  <c r="C2025" i="2"/>
  <c r="D2025" i="2"/>
  <c r="B2026" i="2"/>
  <c r="C2026" i="2"/>
  <c r="D2026" i="2"/>
  <c r="B2027" i="2"/>
  <c r="B2027" i="6" s="1"/>
  <c r="C2027" i="2"/>
  <c r="D2027" i="2"/>
  <c r="B2028" i="2"/>
  <c r="C2028" i="2"/>
  <c r="C2028" i="6" s="1"/>
  <c r="D2028" i="2"/>
  <c r="B2029" i="2"/>
  <c r="C2029" i="2"/>
  <c r="D2029" i="2"/>
  <c r="B2030" i="2"/>
  <c r="C2030" i="2"/>
  <c r="D2030" i="2"/>
  <c r="B2031" i="2"/>
  <c r="B2031" i="6" s="1"/>
  <c r="C2031" i="2"/>
  <c r="D2031" i="2"/>
  <c r="B2032" i="2"/>
  <c r="C2032" i="2"/>
  <c r="C2032" i="6" s="1"/>
  <c r="D2032" i="2"/>
  <c r="B2033" i="2"/>
  <c r="C2033" i="2"/>
  <c r="D2033" i="2"/>
  <c r="B2034" i="2"/>
  <c r="C2034" i="2"/>
  <c r="D2034" i="2"/>
  <c r="B2035" i="2"/>
  <c r="B2035" i="6" s="1"/>
  <c r="C2035" i="2"/>
  <c r="D2035" i="2"/>
  <c r="B2036" i="2"/>
  <c r="C2036" i="2"/>
  <c r="C2036" i="6" s="1"/>
  <c r="D2036" i="2"/>
  <c r="B2037" i="2"/>
  <c r="C2037" i="2"/>
  <c r="D2037" i="2"/>
  <c r="B2038" i="2"/>
  <c r="C2038" i="2"/>
  <c r="D2038" i="2"/>
  <c r="B2039" i="2"/>
  <c r="B2039" i="6" s="1"/>
  <c r="C2039" i="2"/>
  <c r="D2039" i="2"/>
  <c r="B2040" i="2"/>
  <c r="C2040" i="2"/>
  <c r="C2040" i="6" s="1"/>
  <c r="D2040" i="2"/>
  <c r="B2041" i="2"/>
  <c r="C2041" i="2"/>
  <c r="D2041" i="2"/>
  <c r="B2042" i="2"/>
  <c r="C2042" i="2"/>
  <c r="D2042" i="2"/>
  <c r="B2043" i="2"/>
  <c r="B2043" i="6" s="1"/>
  <c r="C2043" i="2"/>
  <c r="D2043" i="2"/>
  <c r="B2044" i="2"/>
  <c r="C2044" i="2"/>
  <c r="C2044" i="6" s="1"/>
  <c r="D2044" i="2"/>
  <c r="B2045" i="2"/>
  <c r="C2045" i="2"/>
  <c r="D2045" i="2"/>
  <c r="B2046" i="2"/>
  <c r="C2046" i="2"/>
  <c r="D2046" i="2"/>
  <c r="B2047" i="2"/>
  <c r="B2047" i="6" s="1"/>
  <c r="C2047" i="2"/>
  <c r="D2047" i="2"/>
  <c r="B2048" i="2"/>
  <c r="C2048" i="2"/>
  <c r="C2048" i="6" s="1"/>
  <c r="D2048" i="2"/>
  <c r="B2049" i="2"/>
  <c r="C2049" i="2"/>
  <c r="D2049" i="2"/>
  <c r="B2050" i="2"/>
  <c r="C2050" i="2"/>
  <c r="D2050" i="2"/>
  <c r="B2051" i="2"/>
  <c r="B2051" i="6" s="1"/>
  <c r="C2051" i="2"/>
  <c r="D2051" i="2"/>
  <c r="B2052" i="2"/>
  <c r="C2052" i="2"/>
  <c r="C2052" i="6" s="1"/>
  <c r="D2052" i="2"/>
  <c r="B2053" i="2"/>
  <c r="C2053" i="2"/>
  <c r="D2053" i="2"/>
  <c r="B2054" i="2"/>
  <c r="C2054" i="2"/>
  <c r="D2054" i="2"/>
  <c r="B2055" i="2"/>
  <c r="B2055" i="6" s="1"/>
  <c r="C2055" i="2"/>
  <c r="D2055" i="2"/>
  <c r="B2056" i="2"/>
  <c r="C2056" i="2"/>
  <c r="C2056" i="6" s="1"/>
  <c r="D2056" i="2"/>
  <c r="B2057" i="2"/>
  <c r="C2057" i="2"/>
  <c r="D2057" i="2"/>
  <c r="B2058" i="2"/>
  <c r="C2058" i="2"/>
  <c r="D2058" i="2"/>
  <c r="B2059" i="2"/>
  <c r="B2059" i="6" s="1"/>
  <c r="C2059" i="2"/>
  <c r="D2059" i="2"/>
  <c r="B2060" i="2"/>
  <c r="C2060" i="2"/>
  <c r="C2060" i="6" s="1"/>
  <c r="D2060" i="2"/>
  <c r="B2061" i="2"/>
  <c r="C2061" i="2"/>
  <c r="D2061" i="2"/>
  <c r="B2062" i="2"/>
  <c r="C2062" i="2"/>
  <c r="D2062" i="2"/>
  <c r="B2063" i="2"/>
  <c r="B2063" i="6" s="1"/>
  <c r="C2063" i="2"/>
  <c r="D2063" i="2"/>
  <c r="B2064" i="2"/>
  <c r="C2064" i="2"/>
  <c r="C2064" i="6" s="1"/>
  <c r="D2064" i="2"/>
  <c r="B2065" i="2"/>
  <c r="C2065" i="2"/>
  <c r="D2065" i="2"/>
  <c r="B2066" i="2"/>
  <c r="C2066" i="2"/>
  <c r="D2066" i="2"/>
  <c r="B2067" i="2"/>
  <c r="B2067" i="6" s="1"/>
  <c r="C2067" i="2"/>
  <c r="D2067" i="2"/>
  <c r="B2068" i="2"/>
  <c r="C2068" i="2"/>
  <c r="C2068" i="6" s="1"/>
  <c r="D2068" i="2"/>
  <c r="B2069" i="2"/>
  <c r="C2069" i="2"/>
  <c r="D2069" i="2"/>
  <c r="B2070" i="2"/>
  <c r="C2070" i="2"/>
  <c r="D2070" i="2"/>
  <c r="B2071" i="2"/>
  <c r="B2071" i="6" s="1"/>
  <c r="C2071" i="2"/>
  <c r="D2071" i="2"/>
  <c r="B2072" i="2"/>
  <c r="C2072" i="2"/>
  <c r="C2072" i="6" s="1"/>
  <c r="D2072" i="2"/>
  <c r="B2073" i="2"/>
  <c r="C2073" i="2"/>
  <c r="D2073" i="2"/>
  <c r="B2074" i="2"/>
  <c r="C2074" i="2"/>
  <c r="D2074" i="2"/>
  <c r="B2075" i="2"/>
  <c r="B2075" i="6" s="1"/>
  <c r="C2075" i="2"/>
  <c r="D2075" i="2"/>
  <c r="B2076" i="2"/>
  <c r="C2076" i="2"/>
  <c r="C2076" i="6" s="1"/>
  <c r="D2076" i="2"/>
  <c r="B2077" i="2"/>
  <c r="C2077" i="2"/>
  <c r="D2077" i="2"/>
  <c r="B2078" i="2"/>
  <c r="C2078" i="2"/>
  <c r="D2078" i="2"/>
  <c r="B2079" i="2"/>
  <c r="B2079" i="6" s="1"/>
  <c r="C2079" i="2"/>
  <c r="D2079" i="2"/>
  <c r="B2080" i="2"/>
  <c r="C2080" i="2"/>
  <c r="C2080" i="6" s="1"/>
  <c r="D2080" i="2"/>
  <c r="B2081" i="2"/>
  <c r="C2081" i="2"/>
  <c r="D2081" i="2"/>
  <c r="B2082" i="2"/>
  <c r="C2082" i="2"/>
  <c r="D2082" i="2"/>
  <c r="B2083" i="2"/>
  <c r="B2083" i="6" s="1"/>
  <c r="C2083" i="2"/>
  <c r="D2083" i="2"/>
  <c r="B2084" i="2"/>
  <c r="C2084" i="2"/>
  <c r="C2084" i="6" s="1"/>
  <c r="D2084" i="2"/>
  <c r="B2085" i="2"/>
  <c r="C2085" i="2"/>
  <c r="D2085" i="2"/>
  <c r="B2086" i="2"/>
  <c r="C2086" i="2"/>
  <c r="D2086" i="2"/>
  <c r="B2087" i="2"/>
  <c r="B2087" i="6" s="1"/>
  <c r="C2087" i="2"/>
  <c r="D2087" i="2"/>
  <c r="B2088" i="2"/>
  <c r="C2088" i="2"/>
  <c r="C2088" i="6" s="1"/>
  <c r="D2088" i="2"/>
  <c r="B2089" i="2"/>
  <c r="C2089" i="2"/>
  <c r="D2089" i="2"/>
  <c r="B2090" i="2"/>
  <c r="C2090" i="2"/>
  <c r="D2090" i="2"/>
  <c r="B2091" i="2"/>
  <c r="B2091" i="6" s="1"/>
  <c r="C2091" i="2"/>
  <c r="D2091" i="2"/>
  <c r="B2092" i="2"/>
  <c r="C2092" i="2"/>
  <c r="C2092" i="6" s="1"/>
  <c r="D2092" i="2"/>
  <c r="B2093" i="2"/>
  <c r="C2093" i="2"/>
  <c r="D2093" i="2"/>
  <c r="B2094" i="2"/>
  <c r="C2094" i="2"/>
  <c r="D2094" i="2"/>
  <c r="B2095" i="2"/>
  <c r="B2095" i="6" s="1"/>
  <c r="C2095" i="2"/>
  <c r="D2095" i="2"/>
  <c r="B2096" i="2"/>
  <c r="C2096" i="2"/>
  <c r="C2096" i="6" s="1"/>
  <c r="D2096" i="2"/>
  <c r="B2097" i="2"/>
  <c r="C2097" i="2"/>
  <c r="D2097" i="2"/>
  <c r="B2098" i="2"/>
  <c r="C2098" i="2"/>
  <c r="D2098" i="2"/>
  <c r="B2099" i="2"/>
  <c r="B2099" i="6" s="1"/>
  <c r="C2099" i="2"/>
  <c r="D2099" i="2"/>
  <c r="B2100" i="2"/>
  <c r="C2100" i="2"/>
  <c r="C2100" i="6" s="1"/>
  <c r="D2100" i="2"/>
  <c r="B2101" i="2"/>
  <c r="C2101" i="2"/>
  <c r="D2101" i="2"/>
  <c r="B2102" i="2"/>
  <c r="C2102" i="2"/>
  <c r="D2102" i="2"/>
  <c r="B2103" i="2"/>
  <c r="B2103" i="6" s="1"/>
  <c r="C2103" i="2"/>
  <c r="D2103" i="2"/>
  <c r="B2104" i="2"/>
  <c r="C2104" i="2"/>
  <c r="C2104" i="6" s="1"/>
  <c r="D2104" i="2"/>
  <c r="B2105" i="2"/>
  <c r="C2105" i="2"/>
  <c r="D2105" i="2"/>
  <c r="B2106" i="2"/>
  <c r="C2106" i="2"/>
  <c r="D2106" i="2"/>
  <c r="B2107" i="2"/>
  <c r="B2107" i="6" s="1"/>
  <c r="C2107" i="2"/>
  <c r="D2107" i="2"/>
  <c r="B2108" i="2"/>
  <c r="C2108" i="2"/>
  <c r="C2108" i="6" s="1"/>
  <c r="D2108" i="2"/>
  <c r="B2109" i="2"/>
  <c r="C2109" i="2"/>
  <c r="D2109" i="2"/>
  <c r="B2110" i="2"/>
  <c r="C2110" i="2"/>
  <c r="D2110" i="2"/>
  <c r="B2111" i="2"/>
  <c r="B2111" i="6" s="1"/>
  <c r="C2111" i="2"/>
  <c r="D2111" i="2"/>
  <c r="B2112" i="2"/>
  <c r="C2112" i="2"/>
  <c r="C2112" i="6" s="1"/>
  <c r="D2112" i="2"/>
  <c r="B2113" i="2"/>
  <c r="C2113" i="2"/>
  <c r="D2113" i="2"/>
  <c r="B2114" i="2"/>
  <c r="C2114" i="2"/>
  <c r="D2114" i="2"/>
  <c r="B2115" i="2"/>
  <c r="B2115" i="6" s="1"/>
  <c r="C2115" i="2"/>
  <c r="D2115" i="2"/>
  <c r="B2116" i="2"/>
  <c r="C2116" i="2"/>
  <c r="C2116" i="6" s="1"/>
  <c r="D2116" i="2"/>
  <c r="B2117" i="2"/>
  <c r="C2117" i="2"/>
  <c r="D2117" i="2"/>
  <c r="B2118" i="2"/>
  <c r="C2118" i="2"/>
  <c r="D2118" i="2"/>
  <c r="B2119" i="2"/>
  <c r="B2119" i="6" s="1"/>
  <c r="C2119" i="2"/>
  <c r="D2119" i="2"/>
  <c r="B2120" i="2"/>
  <c r="C2120" i="2"/>
  <c r="C2120" i="6" s="1"/>
  <c r="D2120" i="2"/>
  <c r="B2121" i="2"/>
  <c r="C2121" i="2"/>
  <c r="D2121" i="2"/>
  <c r="B2122" i="2"/>
  <c r="C2122" i="2"/>
  <c r="D2122" i="2"/>
  <c r="B2123" i="2"/>
  <c r="B2123" i="6" s="1"/>
  <c r="C2123" i="2"/>
  <c r="D2123" i="2"/>
  <c r="B2124" i="2"/>
  <c r="C2124" i="2"/>
  <c r="C2124" i="6" s="1"/>
  <c r="D2124" i="2"/>
  <c r="B2125" i="2"/>
  <c r="C2125" i="2"/>
  <c r="D2125" i="2"/>
  <c r="B2126" i="2"/>
  <c r="C2126" i="2"/>
  <c r="D2126" i="2"/>
  <c r="B2127" i="2"/>
  <c r="B2127" i="6" s="1"/>
  <c r="C2127" i="2"/>
  <c r="D2127" i="2"/>
  <c r="B2128" i="2"/>
  <c r="C2128" i="2"/>
  <c r="C2128" i="6" s="1"/>
  <c r="D2128" i="2"/>
  <c r="B2129" i="2"/>
  <c r="C2129" i="2"/>
  <c r="D2129" i="2"/>
  <c r="B2130" i="2"/>
  <c r="C2130" i="2"/>
  <c r="D2130" i="2"/>
  <c r="B2131" i="2"/>
  <c r="B2131" i="6" s="1"/>
  <c r="C2131" i="2"/>
  <c r="D2131" i="2"/>
  <c r="B2132" i="2"/>
  <c r="C2132" i="2"/>
  <c r="C2132" i="6" s="1"/>
  <c r="D2132" i="2"/>
  <c r="B2133" i="2"/>
  <c r="C2133" i="2"/>
  <c r="D2133" i="2"/>
  <c r="B2134" i="2"/>
  <c r="C2134" i="2"/>
  <c r="D2134" i="2"/>
  <c r="B2135" i="2"/>
  <c r="B2135" i="6" s="1"/>
  <c r="C2135" i="2"/>
  <c r="D2135" i="2"/>
  <c r="B2136" i="2"/>
  <c r="C2136" i="2"/>
  <c r="C2136" i="6" s="1"/>
  <c r="D2136" i="2"/>
  <c r="B2137" i="2"/>
  <c r="C2137" i="2"/>
  <c r="D2137" i="2"/>
  <c r="B2138" i="2"/>
  <c r="C2138" i="2"/>
  <c r="D2138" i="2"/>
  <c r="B2139" i="2"/>
  <c r="B2139" i="6" s="1"/>
  <c r="C2139" i="2"/>
  <c r="D2139" i="2"/>
  <c r="B2140" i="2"/>
  <c r="C2140" i="2"/>
  <c r="C2140" i="6" s="1"/>
  <c r="D2140" i="2"/>
  <c r="B2141" i="2"/>
  <c r="C2141" i="2"/>
  <c r="D2141" i="2"/>
  <c r="B2142" i="2"/>
  <c r="C2142" i="2"/>
  <c r="D2142" i="2"/>
  <c r="B2143" i="2"/>
  <c r="B2143" i="6" s="1"/>
  <c r="C2143" i="2"/>
  <c r="D2143" i="2"/>
  <c r="B2144" i="2"/>
  <c r="C2144" i="2"/>
  <c r="C2144" i="6" s="1"/>
  <c r="D2144" i="2"/>
  <c r="B2145" i="2"/>
  <c r="C2145" i="2"/>
  <c r="D2145" i="2"/>
  <c r="B2146" i="2"/>
  <c r="C2146" i="2"/>
  <c r="D2146" i="2"/>
  <c r="B2147" i="2"/>
  <c r="B2147" i="6" s="1"/>
  <c r="C2147" i="2"/>
  <c r="D2147" i="2"/>
  <c r="B2148" i="2"/>
  <c r="C2148" i="2"/>
  <c r="C2148" i="6" s="1"/>
  <c r="D2148" i="2"/>
  <c r="B2149" i="2"/>
  <c r="C2149" i="2"/>
  <c r="D2149" i="2"/>
  <c r="B2150" i="2"/>
  <c r="C2150" i="2"/>
  <c r="D2150" i="2"/>
  <c r="B2151" i="2"/>
  <c r="B2151" i="6" s="1"/>
  <c r="C2151" i="2"/>
  <c r="D2151" i="2"/>
  <c r="B2152" i="2"/>
  <c r="C2152" i="2"/>
  <c r="C2152" i="6" s="1"/>
  <c r="D2152" i="2"/>
  <c r="B2153" i="2"/>
  <c r="C2153" i="2"/>
  <c r="D2153" i="2"/>
  <c r="B2154" i="2"/>
  <c r="C2154" i="2"/>
  <c r="D2154" i="2"/>
  <c r="B2155" i="2"/>
  <c r="B2155" i="6" s="1"/>
  <c r="C2155" i="2"/>
  <c r="D2155" i="2"/>
  <c r="B2156" i="2"/>
  <c r="C2156" i="2"/>
  <c r="C2156" i="6" s="1"/>
  <c r="D2156" i="2"/>
  <c r="B2157" i="2"/>
  <c r="C2157" i="2"/>
  <c r="D2157" i="2"/>
  <c r="B2158" i="2"/>
  <c r="C2158" i="2"/>
  <c r="D2158" i="2"/>
  <c r="B2159" i="2"/>
  <c r="B2159" i="6" s="1"/>
  <c r="C2159" i="2"/>
  <c r="D2159" i="2"/>
  <c r="B2160" i="2"/>
  <c r="C2160" i="2"/>
  <c r="C2160" i="6" s="1"/>
  <c r="D2160" i="2"/>
  <c r="B2161" i="2"/>
  <c r="C2161" i="2"/>
  <c r="D2161" i="2"/>
  <c r="B2162" i="2"/>
  <c r="C2162" i="2"/>
  <c r="D2162" i="2"/>
  <c r="B2163" i="2"/>
  <c r="B2163" i="6" s="1"/>
  <c r="C2163" i="2"/>
  <c r="D2163" i="2"/>
  <c r="B2164" i="2"/>
  <c r="C2164" i="2"/>
  <c r="C2164" i="6" s="1"/>
  <c r="D2164" i="2"/>
  <c r="B2165" i="2"/>
  <c r="C2165" i="2"/>
  <c r="D2165" i="2"/>
  <c r="B2166" i="2"/>
  <c r="C2166" i="2"/>
  <c r="D2166" i="2"/>
  <c r="B2167" i="2"/>
  <c r="B2167" i="6" s="1"/>
  <c r="C2167" i="2"/>
  <c r="D2167" i="2"/>
  <c r="B2168" i="2"/>
  <c r="C2168" i="2"/>
  <c r="C2168" i="6" s="1"/>
  <c r="D2168" i="2"/>
  <c r="B2169" i="2"/>
  <c r="C2169" i="2"/>
  <c r="D2169" i="2"/>
  <c r="B2170" i="2"/>
  <c r="C2170" i="2"/>
  <c r="D2170" i="2"/>
  <c r="B2171" i="2"/>
  <c r="B2171" i="6" s="1"/>
  <c r="C2171" i="2"/>
  <c r="D2171" i="2"/>
  <c r="B2172" i="2"/>
  <c r="C2172" i="2"/>
  <c r="C2172" i="6" s="1"/>
  <c r="D2172" i="2"/>
  <c r="B2173" i="2"/>
  <c r="C2173" i="2"/>
  <c r="D2173" i="2"/>
  <c r="B2174" i="2"/>
  <c r="C2174" i="2"/>
  <c r="D2174" i="2"/>
  <c r="B2175" i="2"/>
  <c r="B2175" i="6" s="1"/>
  <c r="C2175" i="2"/>
  <c r="D2175" i="2"/>
  <c r="B2176" i="2"/>
  <c r="C2176" i="2"/>
  <c r="C2176" i="6" s="1"/>
  <c r="D2176" i="2"/>
  <c r="B2177" i="2"/>
  <c r="C2177" i="2"/>
  <c r="D2177" i="2"/>
  <c r="B2178" i="2"/>
  <c r="C2178" i="2"/>
  <c r="D2178" i="2"/>
  <c r="B2179" i="2"/>
  <c r="B2179" i="6" s="1"/>
  <c r="C2179" i="2"/>
  <c r="D2179" i="2"/>
  <c r="B2180" i="2"/>
  <c r="C2180" i="2"/>
  <c r="C2180" i="6" s="1"/>
  <c r="D2180" i="2"/>
  <c r="B2181" i="2"/>
  <c r="C2181" i="2"/>
  <c r="D2181" i="2"/>
  <c r="B2182" i="2"/>
  <c r="C2182" i="2"/>
  <c r="D2182" i="2"/>
  <c r="B2183" i="2"/>
  <c r="B2183" i="6" s="1"/>
  <c r="C2183" i="2"/>
  <c r="D2183" i="2"/>
  <c r="B2184" i="2"/>
  <c r="C2184" i="2"/>
  <c r="C2184" i="6" s="1"/>
  <c r="D2184" i="2"/>
  <c r="B2185" i="2"/>
  <c r="C2185" i="2"/>
  <c r="D2185" i="2"/>
  <c r="B2186" i="2"/>
  <c r="C2186" i="2"/>
  <c r="D2186" i="2"/>
  <c r="B2187" i="2"/>
  <c r="B2187" i="6" s="1"/>
  <c r="C2187" i="2"/>
  <c r="D2187" i="2"/>
  <c r="B2188" i="2"/>
  <c r="C2188" i="2"/>
  <c r="C2188" i="6" s="1"/>
  <c r="D2188" i="2"/>
  <c r="B2189" i="2"/>
  <c r="C2189" i="2"/>
  <c r="D2189" i="2"/>
  <c r="B2190" i="2"/>
  <c r="C2190" i="2"/>
  <c r="D2190" i="2"/>
  <c r="B2191" i="2"/>
  <c r="B2191" i="6" s="1"/>
  <c r="C2191" i="2"/>
  <c r="D2191" i="2"/>
  <c r="B2192" i="2"/>
  <c r="C2192" i="2"/>
  <c r="C2192" i="6" s="1"/>
  <c r="D2192" i="2"/>
  <c r="B2193" i="2"/>
  <c r="C2193" i="2"/>
  <c r="D2193" i="2"/>
  <c r="B2194" i="2"/>
  <c r="C2194" i="2"/>
  <c r="D2194" i="2"/>
  <c r="B2195" i="2"/>
  <c r="B2195" i="6" s="1"/>
  <c r="C2195" i="2"/>
  <c r="D2195" i="2"/>
  <c r="B2196" i="2"/>
  <c r="C2196" i="2"/>
  <c r="C2196" i="6" s="1"/>
  <c r="D2196" i="2"/>
  <c r="B2197" i="2"/>
  <c r="C2197" i="2"/>
  <c r="D2197" i="2"/>
  <c r="B2198" i="2"/>
  <c r="C2198" i="2"/>
  <c r="D2198" i="2"/>
  <c r="B2199" i="2"/>
  <c r="B2199" i="6" s="1"/>
  <c r="C2199" i="2"/>
  <c r="D2199" i="2"/>
  <c r="B2200" i="2"/>
  <c r="C2200" i="2"/>
  <c r="C2200" i="6" s="1"/>
  <c r="D2200" i="2"/>
  <c r="B2201" i="2"/>
  <c r="C2201" i="2"/>
  <c r="D2201" i="2"/>
  <c r="B2202" i="2"/>
  <c r="C2202" i="2"/>
  <c r="D2202" i="2"/>
  <c r="B2203" i="2"/>
  <c r="B2203" i="6" s="1"/>
  <c r="C2203" i="2"/>
  <c r="D2203" i="2"/>
  <c r="B2204" i="2"/>
  <c r="C2204" i="2"/>
  <c r="C2204" i="6" s="1"/>
  <c r="D2204" i="2"/>
  <c r="B2205" i="2"/>
  <c r="C2205" i="2"/>
  <c r="D2205" i="2"/>
  <c r="B2206" i="2"/>
  <c r="C2206" i="2"/>
  <c r="D2206" i="2"/>
  <c r="B2207" i="2"/>
  <c r="B2207" i="6" s="1"/>
  <c r="C2207" i="2"/>
  <c r="D2207" i="2"/>
  <c r="B2208" i="2"/>
  <c r="C2208" i="2"/>
  <c r="C2208" i="6" s="1"/>
  <c r="D2208" i="2"/>
  <c r="B2209" i="2"/>
  <c r="C2209" i="2"/>
  <c r="D2209" i="2"/>
  <c r="B2210" i="2"/>
  <c r="C2210" i="2"/>
  <c r="D2210" i="2"/>
  <c r="B2211" i="2"/>
  <c r="B2211" i="6" s="1"/>
  <c r="C2211" i="2"/>
  <c r="D2211" i="2"/>
  <c r="B2212" i="2"/>
  <c r="C2212" i="2"/>
  <c r="C2212" i="6" s="1"/>
  <c r="D2212" i="2"/>
  <c r="B2213" i="2"/>
  <c r="C2213" i="2"/>
  <c r="D2213" i="2"/>
  <c r="B2214" i="2"/>
  <c r="C2214" i="2"/>
  <c r="D2214" i="2"/>
  <c r="B2215" i="2"/>
  <c r="B2215" i="6" s="1"/>
  <c r="C2215" i="2"/>
  <c r="D2215" i="2"/>
  <c r="B2216" i="2"/>
  <c r="C2216" i="2"/>
  <c r="C2216" i="6" s="1"/>
  <c r="D2216" i="2"/>
  <c r="B2217" i="2"/>
  <c r="C2217" i="2"/>
  <c r="D2217" i="2"/>
  <c r="B2218" i="2"/>
  <c r="C2218" i="2"/>
  <c r="D2218" i="2"/>
  <c r="B2219" i="2"/>
  <c r="B2219" i="6" s="1"/>
  <c r="C2219" i="2"/>
  <c r="D2219" i="2"/>
  <c r="B2220" i="2"/>
  <c r="C2220" i="2"/>
  <c r="C2220" i="6" s="1"/>
  <c r="D2220" i="2"/>
  <c r="B2221" i="2"/>
  <c r="C2221" i="2"/>
  <c r="D2221" i="2"/>
  <c r="B2222" i="2"/>
  <c r="C2222" i="2"/>
  <c r="D2222" i="2"/>
  <c r="B2223" i="2"/>
  <c r="B2223" i="6" s="1"/>
  <c r="C2223" i="2"/>
  <c r="D2223" i="2"/>
  <c r="B2224" i="2"/>
  <c r="C2224" i="2"/>
  <c r="C2224" i="6" s="1"/>
  <c r="D2224" i="2"/>
  <c r="B2225" i="2"/>
  <c r="C2225" i="2"/>
  <c r="D2225" i="2"/>
  <c r="B2226" i="2"/>
  <c r="C2226" i="2"/>
  <c r="D2226" i="2"/>
  <c r="B2227" i="2"/>
  <c r="B2227" i="6" s="1"/>
  <c r="C2227" i="2"/>
  <c r="D2227" i="2"/>
  <c r="B2228" i="2"/>
  <c r="C2228" i="2"/>
  <c r="C2228" i="6" s="1"/>
  <c r="D2228" i="2"/>
  <c r="B2229" i="2"/>
  <c r="C2229" i="2"/>
  <c r="D2229" i="2"/>
  <c r="B2230" i="2"/>
  <c r="C2230" i="2"/>
  <c r="D2230" i="2"/>
  <c r="B2231" i="2"/>
  <c r="B2231" i="6" s="1"/>
  <c r="C2231" i="2"/>
  <c r="D2231" i="2"/>
  <c r="B2232" i="2"/>
  <c r="C2232" i="2"/>
  <c r="C2232" i="6" s="1"/>
  <c r="D2232" i="2"/>
  <c r="B2233" i="2"/>
  <c r="C2233" i="2"/>
  <c r="D2233" i="2"/>
  <c r="B2234" i="2"/>
  <c r="C2234" i="2"/>
  <c r="D2234" i="2"/>
  <c r="B2235" i="2"/>
  <c r="B2235" i="6" s="1"/>
  <c r="C2235" i="2"/>
  <c r="D2235" i="2"/>
  <c r="B2236" i="2"/>
  <c r="C2236" i="2"/>
  <c r="C2236" i="6" s="1"/>
  <c r="D2236" i="2"/>
  <c r="B2237" i="2"/>
  <c r="C2237" i="2"/>
  <c r="D2237" i="2"/>
  <c r="B2238" i="2"/>
  <c r="C2238" i="2"/>
  <c r="D2238" i="2"/>
  <c r="B2239" i="2"/>
  <c r="B2239" i="6" s="1"/>
  <c r="C2239" i="2"/>
  <c r="D2239" i="2"/>
  <c r="B2240" i="2"/>
  <c r="C2240" i="2"/>
  <c r="C2240" i="6" s="1"/>
  <c r="D2240" i="2"/>
  <c r="B2241" i="2"/>
  <c r="C2241" i="2"/>
  <c r="D2241" i="2"/>
  <c r="B2242" i="2"/>
  <c r="C2242" i="2"/>
  <c r="D2242" i="2"/>
  <c r="B2243" i="2"/>
  <c r="B2243" i="6" s="1"/>
  <c r="C2243" i="2"/>
  <c r="D2243" i="2"/>
  <c r="B2244" i="2"/>
  <c r="C2244" i="2"/>
  <c r="C2244" i="6" s="1"/>
  <c r="D2244" i="2"/>
  <c r="B2245" i="2"/>
  <c r="C2245" i="2"/>
  <c r="D2245" i="2"/>
  <c r="B2246" i="2"/>
  <c r="C2246" i="2"/>
  <c r="D2246" i="2"/>
  <c r="B2247" i="2"/>
  <c r="B2247" i="6" s="1"/>
  <c r="C2247" i="2"/>
  <c r="D2247" i="2"/>
  <c r="B2248" i="2"/>
  <c r="C2248" i="2"/>
  <c r="C2248" i="6" s="1"/>
  <c r="D2248" i="2"/>
  <c r="B2249" i="2"/>
  <c r="C2249" i="2"/>
  <c r="D2249" i="2"/>
  <c r="B2250" i="2"/>
  <c r="C2250" i="2"/>
  <c r="D2250" i="2"/>
  <c r="B2251" i="2"/>
  <c r="B2251" i="6" s="1"/>
  <c r="C2251" i="2"/>
  <c r="D2251" i="2"/>
  <c r="B2252" i="2"/>
  <c r="C2252" i="2"/>
  <c r="C2252" i="6" s="1"/>
  <c r="D2252" i="2"/>
  <c r="B2253" i="2"/>
  <c r="C2253" i="2"/>
  <c r="D2253" i="2"/>
  <c r="B2254" i="2"/>
  <c r="C2254" i="2"/>
  <c r="D2254" i="2"/>
  <c r="B2255" i="2"/>
  <c r="B2255" i="6" s="1"/>
  <c r="C2255" i="2"/>
  <c r="D2255" i="2"/>
  <c r="B2256" i="2"/>
  <c r="C2256" i="2"/>
  <c r="C2256" i="6" s="1"/>
  <c r="D2256" i="2"/>
  <c r="B2257" i="2"/>
  <c r="C2257" i="2"/>
  <c r="D2257" i="2"/>
  <c r="B2258" i="2"/>
  <c r="C2258" i="2"/>
  <c r="D2258" i="2"/>
  <c r="B2259" i="2"/>
  <c r="B2259" i="6" s="1"/>
  <c r="C2259" i="2"/>
  <c r="D2259" i="2"/>
  <c r="B2260" i="2"/>
  <c r="C2260" i="2"/>
  <c r="C2260" i="6" s="1"/>
  <c r="D2260" i="2"/>
  <c r="B2261" i="2"/>
  <c r="C2261" i="2"/>
  <c r="D2261" i="2"/>
  <c r="B2262" i="2"/>
  <c r="C2262" i="2"/>
  <c r="D2262" i="2"/>
  <c r="B2263" i="2"/>
  <c r="B2263" i="6" s="1"/>
  <c r="C2263" i="2"/>
  <c r="D2263" i="2"/>
  <c r="B2264" i="2"/>
  <c r="C2264" i="2"/>
  <c r="C2264" i="6" s="1"/>
  <c r="D2264" i="2"/>
  <c r="B2265" i="2"/>
  <c r="C2265" i="2"/>
  <c r="D2265" i="2"/>
  <c r="B2266" i="2"/>
  <c r="C2266" i="2"/>
  <c r="D2266" i="2"/>
  <c r="B2267" i="2"/>
  <c r="B2267" i="6" s="1"/>
  <c r="C2267" i="2"/>
  <c r="D2267" i="2"/>
  <c r="B2268" i="2"/>
  <c r="C2268" i="2"/>
  <c r="C2268" i="6" s="1"/>
  <c r="D2268" i="2"/>
  <c r="B2269" i="2"/>
  <c r="C2269" i="2"/>
  <c r="D2269" i="2"/>
  <c r="B2270" i="2"/>
  <c r="C2270" i="2"/>
  <c r="D2270" i="2"/>
  <c r="B2271" i="2"/>
  <c r="B2271" i="6" s="1"/>
  <c r="C2271" i="2"/>
  <c r="D2271" i="2"/>
  <c r="B2272" i="2"/>
  <c r="C2272" i="2"/>
  <c r="C2272" i="6" s="1"/>
  <c r="D2272" i="2"/>
  <c r="B2273" i="2"/>
  <c r="C2273" i="2"/>
  <c r="D2273" i="2"/>
  <c r="B2274" i="2"/>
  <c r="C2274" i="2"/>
  <c r="D2274" i="2"/>
  <c r="B2275" i="2"/>
  <c r="B2275" i="6" s="1"/>
  <c r="C2275" i="2"/>
  <c r="D2275" i="2"/>
  <c r="B2276" i="2"/>
  <c r="C2276" i="2"/>
  <c r="C2276" i="6" s="1"/>
  <c r="D2276" i="2"/>
  <c r="B2277" i="2"/>
  <c r="C2277" i="2"/>
  <c r="D2277" i="2"/>
  <c r="B2278" i="2"/>
  <c r="C2278" i="2"/>
  <c r="D2278" i="2"/>
  <c r="B2279" i="2"/>
  <c r="B2279" i="6" s="1"/>
  <c r="C2279" i="2"/>
  <c r="D2279" i="2"/>
  <c r="B2280" i="2"/>
  <c r="C2280" i="2"/>
  <c r="C2280" i="6" s="1"/>
  <c r="D2280" i="2"/>
  <c r="B2281" i="2"/>
  <c r="C2281" i="2"/>
  <c r="D2281" i="2"/>
  <c r="B2282" i="2"/>
  <c r="C2282" i="2"/>
  <c r="D2282" i="2"/>
  <c r="B2283" i="2"/>
  <c r="B2283" i="6" s="1"/>
  <c r="C2283" i="2"/>
  <c r="D2283" i="2"/>
  <c r="B2284" i="2"/>
  <c r="C2284" i="2"/>
  <c r="C2284" i="6" s="1"/>
  <c r="D2284" i="2"/>
  <c r="B2285" i="2"/>
  <c r="C2285" i="2"/>
  <c r="D2285" i="2"/>
  <c r="B2286" i="2"/>
  <c r="C2286" i="2"/>
  <c r="D2286" i="2"/>
  <c r="B2287" i="2"/>
  <c r="B2287" i="6" s="1"/>
  <c r="C2287" i="2"/>
  <c r="D2287" i="2"/>
  <c r="B2288" i="2"/>
  <c r="C2288" i="2"/>
  <c r="C2288" i="6" s="1"/>
  <c r="D2288" i="2"/>
  <c r="B2289" i="2"/>
  <c r="C2289" i="2"/>
  <c r="D2289" i="2"/>
  <c r="B2290" i="2"/>
  <c r="C2290" i="2"/>
  <c r="D2290" i="2"/>
  <c r="B2291" i="2"/>
  <c r="B2291" i="6" s="1"/>
  <c r="C2291" i="2"/>
  <c r="D2291" i="2"/>
  <c r="B2292" i="2"/>
  <c r="C2292" i="2"/>
  <c r="C2292" i="6" s="1"/>
  <c r="D2292" i="2"/>
  <c r="B2293" i="2"/>
  <c r="C2293" i="2"/>
  <c r="D2293" i="2"/>
  <c r="B2294" i="2"/>
  <c r="C2294" i="2"/>
  <c r="D2294" i="2"/>
  <c r="B2295" i="2"/>
  <c r="B2295" i="6" s="1"/>
  <c r="C2295" i="2"/>
  <c r="D2295" i="2"/>
  <c r="B2296" i="2"/>
  <c r="C2296" i="2"/>
  <c r="C2296" i="6" s="1"/>
  <c r="D2296" i="2"/>
  <c r="B2297" i="2"/>
  <c r="C2297" i="2"/>
  <c r="D2297" i="2"/>
  <c r="B2298" i="2"/>
  <c r="C2298" i="2"/>
  <c r="D2298" i="2"/>
  <c r="B2299" i="2"/>
  <c r="B2299" i="6" s="1"/>
  <c r="C2299" i="2"/>
  <c r="D2299" i="2"/>
  <c r="B2300" i="2"/>
  <c r="C2300" i="2"/>
  <c r="C2300" i="6" s="1"/>
  <c r="D2300" i="2"/>
  <c r="B2301" i="2"/>
  <c r="C2301" i="2"/>
  <c r="D2301" i="2"/>
  <c r="B2302" i="2"/>
  <c r="C2302" i="2"/>
  <c r="D2302" i="2"/>
  <c r="B2303" i="2"/>
  <c r="B2303" i="6" s="1"/>
  <c r="C2303" i="2"/>
  <c r="D2303" i="2"/>
  <c r="B2304" i="2"/>
  <c r="C2304" i="2"/>
  <c r="C2304" i="6" s="1"/>
  <c r="D2304" i="2"/>
  <c r="B2305" i="2"/>
  <c r="C2305" i="2"/>
  <c r="D2305" i="2"/>
  <c r="B2306" i="2"/>
  <c r="C2306" i="2"/>
  <c r="D2306" i="2"/>
  <c r="B2307" i="2"/>
  <c r="B2307" i="6" s="1"/>
  <c r="C2307" i="2"/>
  <c r="D2307" i="2"/>
  <c r="B2308" i="2"/>
  <c r="C2308" i="2"/>
  <c r="C2308" i="6" s="1"/>
  <c r="D2308" i="2"/>
  <c r="B2309" i="2"/>
  <c r="C2309" i="2"/>
  <c r="D2309" i="2"/>
  <c r="B2310" i="2"/>
  <c r="C2310" i="2"/>
  <c r="D2310" i="2"/>
  <c r="B2311" i="2"/>
  <c r="B2311" i="6" s="1"/>
  <c r="C2311" i="2"/>
  <c r="D2311" i="2"/>
  <c r="B2312" i="2"/>
  <c r="C2312" i="2"/>
  <c r="C2312" i="6" s="1"/>
  <c r="D2312" i="2"/>
  <c r="B2313" i="2"/>
  <c r="C2313" i="2"/>
  <c r="D2313" i="2"/>
  <c r="B2314" i="2"/>
  <c r="C2314" i="2"/>
  <c r="D2314" i="2"/>
  <c r="B2315" i="2"/>
  <c r="B2315" i="6" s="1"/>
  <c r="C2315" i="2"/>
  <c r="D2315" i="2"/>
  <c r="B2316" i="2"/>
  <c r="C2316" i="2"/>
  <c r="C2316" i="6" s="1"/>
  <c r="D2316" i="2"/>
  <c r="B2317" i="2"/>
  <c r="C2317" i="2"/>
  <c r="D2317" i="2"/>
  <c r="B2318" i="2"/>
  <c r="C2318" i="2"/>
  <c r="D2318" i="2"/>
  <c r="B2319" i="2"/>
  <c r="B2319" i="6" s="1"/>
  <c r="C2319" i="2"/>
  <c r="D2319" i="2"/>
  <c r="B2320" i="2"/>
  <c r="C2320" i="2"/>
  <c r="C2320" i="6" s="1"/>
  <c r="D2320" i="2"/>
  <c r="B2321" i="2"/>
  <c r="C2321" i="2"/>
  <c r="D2321" i="2"/>
  <c r="B2322" i="2"/>
  <c r="C2322" i="2"/>
  <c r="D2322" i="2"/>
  <c r="B2323" i="2"/>
  <c r="B2323" i="6" s="1"/>
  <c r="C2323" i="2"/>
  <c r="D2323" i="2"/>
  <c r="B2324" i="2"/>
  <c r="C2324" i="2"/>
  <c r="C2324" i="6" s="1"/>
  <c r="D2324" i="2"/>
  <c r="B2325" i="2"/>
  <c r="C2325" i="2"/>
  <c r="D2325" i="2"/>
  <c r="B2326" i="2"/>
  <c r="C2326" i="2"/>
  <c r="D2326" i="2"/>
  <c r="B2327" i="2"/>
  <c r="B2327" i="6" s="1"/>
  <c r="C2327" i="2"/>
  <c r="D2327" i="2"/>
  <c r="B2328" i="2"/>
  <c r="C2328" i="2"/>
  <c r="C2328" i="6" s="1"/>
  <c r="D2328" i="2"/>
  <c r="B2329" i="2"/>
  <c r="C2329" i="2"/>
  <c r="D2329" i="2"/>
  <c r="B2330" i="2"/>
  <c r="C2330" i="2"/>
  <c r="D2330" i="2"/>
  <c r="B2331" i="2"/>
  <c r="B2331" i="6" s="1"/>
  <c r="C2331" i="2"/>
  <c r="D2331" i="2"/>
  <c r="B2332" i="2"/>
  <c r="C2332" i="2"/>
  <c r="C2332" i="6" s="1"/>
  <c r="D2332" i="2"/>
  <c r="B2333" i="2"/>
  <c r="C2333" i="2"/>
  <c r="D2333" i="2"/>
  <c r="B2334" i="2"/>
  <c r="C2334" i="2"/>
  <c r="D2334" i="2"/>
  <c r="B2335" i="2"/>
  <c r="B2335" i="6" s="1"/>
  <c r="C2335" i="2"/>
  <c r="D2335" i="2"/>
  <c r="B2336" i="2"/>
  <c r="C2336" i="2"/>
  <c r="C2336" i="6" s="1"/>
  <c r="D2336" i="2"/>
  <c r="B2337" i="2"/>
  <c r="C2337" i="2"/>
  <c r="D2337" i="2"/>
  <c r="B2338" i="2"/>
  <c r="C2338" i="2"/>
  <c r="D2338" i="2"/>
  <c r="B2339" i="2"/>
  <c r="B2339" i="6" s="1"/>
  <c r="C2339" i="2"/>
  <c r="D2339" i="2"/>
  <c r="B2340" i="2"/>
  <c r="C2340" i="2"/>
  <c r="C2340" i="6" s="1"/>
  <c r="D2340" i="2"/>
  <c r="B2341" i="2"/>
  <c r="C2341" i="2"/>
  <c r="D2341" i="2"/>
  <c r="B2342" i="2"/>
  <c r="C2342" i="2"/>
  <c r="D2342" i="2"/>
  <c r="B2343" i="2"/>
  <c r="B2343" i="6" s="1"/>
  <c r="C2343" i="2"/>
  <c r="D2343" i="2"/>
  <c r="B2344" i="2"/>
  <c r="C2344" i="2"/>
  <c r="C2344" i="6" s="1"/>
  <c r="D2344" i="2"/>
  <c r="B2345" i="2"/>
  <c r="C2345" i="2"/>
  <c r="D2345" i="2"/>
  <c r="B2346" i="2"/>
  <c r="C2346" i="2"/>
  <c r="D2346" i="2"/>
  <c r="B2347" i="2"/>
  <c r="B2347" i="6" s="1"/>
  <c r="C2347" i="2"/>
  <c r="D2347" i="2"/>
  <c r="B2348" i="2"/>
  <c r="C2348" i="2"/>
  <c r="C2348" i="6" s="1"/>
  <c r="D2348" i="2"/>
  <c r="B2349" i="2"/>
  <c r="C2349" i="2"/>
  <c r="D2349" i="2"/>
  <c r="B2350" i="2"/>
  <c r="C2350" i="2"/>
  <c r="D2350" i="2"/>
  <c r="B2351" i="2"/>
  <c r="B2351" i="6" s="1"/>
  <c r="C2351" i="2"/>
  <c r="D2351" i="2"/>
  <c r="B2352" i="2"/>
  <c r="C2352" i="2"/>
  <c r="C2352" i="6" s="1"/>
  <c r="D2352" i="2"/>
  <c r="B2353" i="2"/>
  <c r="C2353" i="2"/>
  <c r="D2353" i="2"/>
  <c r="B2354" i="2"/>
  <c r="C2354" i="2"/>
  <c r="D2354" i="2"/>
  <c r="B2355" i="2"/>
  <c r="B2355" i="6" s="1"/>
  <c r="C2355" i="2"/>
  <c r="D2355" i="2"/>
  <c r="B2356" i="2"/>
  <c r="C2356" i="2"/>
  <c r="C2356" i="6" s="1"/>
  <c r="D2356" i="2"/>
  <c r="B2357" i="2"/>
  <c r="C2357" i="2"/>
  <c r="D2357" i="2"/>
  <c r="B2358" i="2"/>
  <c r="C2358" i="2"/>
  <c r="D2358" i="2"/>
  <c r="B2359" i="2"/>
  <c r="B2359" i="6" s="1"/>
  <c r="C2359" i="2"/>
  <c r="D2359" i="2"/>
  <c r="B2360" i="2"/>
  <c r="C2360" i="2"/>
  <c r="C2360" i="6" s="1"/>
  <c r="D2360" i="2"/>
  <c r="B2361" i="2"/>
  <c r="C2361" i="2"/>
  <c r="D2361" i="2"/>
  <c r="B2362" i="2"/>
  <c r="C2362" i="2"/>
  <c r="D2362" i="2"/>
  <c r="B2363" i="2"/>
  <c r="B2363" i="6" s="1"/>
  <c r="C2363" i="2"/>
  <c r="D2363" i="2"/>
  <c r="B2364" i="2"/>
  <c r="C2364" i="2"/>
  <c r="C2364" i="6" s="1"/>
  <c r="D2364" i="2"/>
  <c r="B2365" i="2"/>
  <c r="C2365" i="2"/>
  <c r="D2365" i="2"/>
  <c r="B2366" i="2"/>
  <c r="C2366" i="2"/>
  <c r="D2366" i="2"/>
  <c r="B2367" i="2"/>
  <c r="B2367" i="6" s="1"/>
  <c r="C2367" i="2"/>
  <c r="D2367" i="2"/>
  <c r="B2368" i="2"/>
  <c r="C2368" i="2"/>
  <c r="C2368" i="6" s="1"/>
  <c r="D2368" i="2"/>
  <c r="B2369" i="2"/>
  <c r="C2369" i="2"/>
  <c r="D2369" i="2"/>
  <c r="B2370" i="2"/>
  <c r="C2370" i="2"/>
  <c r="D2370" i="2"/>
  <c r="B2371" i="2"/>
  <c r="B2371" i="6" s="1"/>
  <c r="C2371" i="2"/>
  <c r="D2371" i="2"/>
  <c r="B2372" i="2"/>
  <c r="C2372" i="2"/>
  <c r="C2372" i="6" s="1"/>
  <c r="D2372" i="2"/>
  <c r="B2373" i="2"/>
  <c r="C2373" i="2"/>
  <c r="D2373" i="2"/>
  <c r="B2374" i="2"/>
  <c r="C2374" i="2"/>
  <c r="D2374" i="2"/>
  <c r="B2375" i="2"/>
  <c r="B2375" i="6" s="1"/>
  <c r="C2375" i="2"/>
  <c r="D2375" i="2"/>
  <c r="B2376" i="2"/>
  <c r="C2376" i="2"/>
  <c r="C2376" i="6" s="1"/>
  <c r="D2376" i="2"/>
  <c r="B2377" i="2"/>
  <c r="C2377" i="2"/>
  <c r="D2377" i="2"/>
  <c r="B2378" i="2"/>
  <c r="C2378" i="2"/>
  <c r="D2378" i="2"/>
  <c r="B2379" i="2"/>
  <c r="B2379" i="6" s="1"/>
  <c r="C2379" i="2"/>
  <c r="D2379" i="2"/>
  <c r="B2380" i="2"/>
  <c r="C2380" i="2"/>
  <c r="C2380" i="6" s="1"/>
  <c r="D2380" i="2"/>
  <c r="B2381" i="2"/>
  <c r="C2381" i="2"/>
  <c r="D2381" i="2"/>
  <c r="B2382" i="2"/>
  <c r="C2382" i="2"/>
  <c r="D2382" i="2"/>
  <c r="B2383" i="2"/>
  <c r="B2383" i="6" s="1"/>
  <c r="C2383" i="2"/>
  <c r="D2383" i="2"/>
  <c r="B2384" i="2"/>
  <c r="C2384" i="2"/>
  <c r="C2384" i="6" s="1"/>
  <c r="D2384" i="2"/>
  <c r="B2385" i="2"/>
  <c r="C2385" i="2"/>
  <c r="D2385" i="2"/>
  <c r="B2386" i="2"/>
  <c r="C2386" i="2"/>
  <c r="D2386" i="2"/>
  <c r="B2387" i="2"/>
  <c r="B2387" i="6" s="1"/>
  <c r="C2387" i="2"/>
  <c r="D2387" i="2"/>
  <c r="B2388" i="2"/>
  <c r="C2388" i="2"/>
  <c r="C2388" i="6" s="1"/>
  <c r="D2388" i="2"/>
  <c r="B2389" i="2"/>
  <c r="C2389" i="2"/>
  <c r="D2389" i="2"/>
  <c r="B2390" i="2"/>
  <c r="C2390" i="2"/>
  <c r="D2390" i="2"/>
  <c r="B2391" i="2"/>
  <c r="B2391" i="6" s="1"/>
  <c r="C2391" i="2"/>
  <c r="D2391" i="2"/>
  <c r="B2392" i="2"/>
  <c r="C2392" i="2"/>
  <c r="C2392" i="6" s="1"/>
  <c r="D2392" i="2"/>
  <c r="B2393" i="2"/>
  <c r="C2393" i="2"/>
  <c r="D2393" i="2"/>
  <c r="B2394" i="2"/>
  <c r="C2394" i="2"/>
  <c r="D2394" i="2"/>
  <c r="B2395" i="2"/>
  <c r="B2395" i="6" s="1"/>
  <c r="C2395" i="2"/>
  <c r="D2395" i="2"/>
  <c r="B2396" i="2"/>
  <c r="C2396" i="2"/>
  <c r="C2396" i="6" s="1"/>
  <c r="D2396" i="2"/>
  <c r="B2397" i="2"/>
  <c r="C2397" i="2"/>
  <c r="D2397" i="2"/>
  <c r="B2398" i="2"/>
  <c r="C2398" i="2"/>
  <c r="D2398" i="2"/>
  <c r="B2399" i="2"/>
  <c r="B2399" i="6" s="1"/>
  <c r="C2399" i="2"/>
  <c r="D2399" i="2"/>
  <c r="B2400" i="2"/>
  <c r="C2400" i="2"/>
  <c r="C2400" i="6" s="1"/>
  <c r="D2400" i="2"/>
  <c r="B2401" i="2"/>
  <c r="C2401" i="2"/>
  <c r="D2401" i="2"/>
  <c r="B2402" i="2"/>
  <c r="C2402" i="2"/>
  <c r="D2402" i="2"/>
  <c r="B2403" i="2"/>
  <c r="B2403" i="6" s="1"/>
  <c r="C2403" i="2"/>
  <c r="D2403" i="2"/>
  <c r="B2404" i="2"/>
  <c r="C2404" i="2"/>
  <c r="C2404" i="6" s="1"/>
  <c r="D2404" i="2"/>
  <c r="B2405" i="2"/>
  <c r="C2405" i="2"/>
  <c r="D2405" i="2"/>
  <c r="B2406" i="2"/>
  <c r="C2406" i="2"/>
  <c r="D2406" i="2"/>
  <c r="B2407" i="2"/>
  <c r="B2407" i="6" s="1"/>
  <c r="C2407" i="2"/>
  <c r="D2407" i="2"/>
  <c r="B2408" i="2"/>
  <c r="C2408" i="2"/>
  <c r="C2408" i="6" s="1"/>
  <c r="D2408" i="2"/>
  <c r="B2409" i="2"/>
  <c r="C2409" i="2"/>
  <c r="D2409" i="2"/>
  <c r="B2410" i="2"/>
  <c r="C2410" i="2"/>
  <c r="D2410" i="2"/>
  <c r="B2411" i="2"/>
  <c r="B2411" i="6" s="1"/>
  <c r="C2411" i="2"/>
  <c r="D2411" i="2"/>
  <c r="B2412" i="2"/>
  <c r="C2412" i="2"/>
  <c r="C2412" i="6" s="1"/>
  <c r="D2412" i="2"/>
  <c r="B2413" i="2"/>
  <c r="C2413" i="2"/>
  <c r="D2413" i="2"/>
  <c r="B2414" i="2"/>
  <c r="C2414" i="2"/>
  <c r="D2414" i="2"/>
  <c r="B2415" i="2"/>
  <c r="B2415" i="6" s="1"/>
  <c r="C2415" i="2"/>
  <c r="D2415" i="2"/>
  <c r="B2416" i="2"/>
  <c r="C2416" i="2"/>
  <c r="C2416" i="6" s="1"/>
  <c r="D2416" i="2"/>
  <c r="B2417" i="2"/>
  <c r="C2417" i="2"/>
  <c r="D2417" i="2"/>
  <c r="B2418" i="2"/>
  <c r="C2418" i="2"/>
  <c r="D2418" i="2"/>
  <c r="B2419" i="2"/>
  <c r="B2419" i="6" s="1"/>
  <c r="C2419" i="2"/>
  <c r="D2419" i="2"/>
  <c r="B2420" i="2"/>
  <c r="C2420" i="2"/>
  <c r="C2420" i="6" s="1"/>
  <c r="D2420" i="2"/>
  <c r="B2421" i="2"/>
  <c r="C2421" i="2"/>
  <c r="D2421" i="2"/>
  <c r="B2422" i="2"/>
  <c r="C2422" i="2"/>
  <c r="D2422" i="2"/>
  <c r="B2423" i="2"/>
  <c r="B2423" i="6" s="1"/>
  <c r="C2423" i="2"/>
  <c r="D2423" i="2"/>
  <c r="B2424" i="2"/>
  <c r="C2424" i="2"/>
  <c r="C2424" i="6" s="1"/>
  <c r="D2424" i="2"/>
  <c r="B2425" i="2"/>
  <c r="C2425" i="2"/>
  <c r="D2425" i="2"/>
  <c r="B2426" i="2"/>
  <c r="C2426" i="2"/>
  <c r="D2426" i="2"/>
  <c r="B2427" i="2"/>
  <c r="B2427" i="6" s="1"/>
  <c r="C2427" i="2"/>
  <c r="D2427" i="2"/>
  <c r="B2428" i="2"/>
  <c r="C2428" i="2"/>
  <c r="C2428" i="6" s="1"/>
  <c r="D2428" i="2"/>
  <c r="B2429" i="2"/>
  <c r="C2429" i="2"/>
  <c r="D2429" i="2"/>
  <c r="B2430" i="2"/>
  <c r="C2430" i="2"/>
  <c r="D2430" i="2"/>
  <c r="B2431" i="2"/>
  <c r="B2431" i="6" s="1"/>
  <c r="C2431" i="2"/>
  <c r="D2431" i="2"/>
  <c r="B2432" i="2"/>
  <c r="C2432" i="2"/>
  <c r="C2432" i="6" s="1"/>
  <c r="D2432" i="2"/>
  <c r="B2433" i="2"/>
  <c r="C2433" i="2"/>
  <c r="D2433" i="2"/>
  <c r="B2434" i="2"/>
  <c r="C2434" i="2"/>
  <c r="D2434" i="2"/>
  <c r="B2435" i="2"/>
  <c r="B2435" i="6" s="1"/>
  <c r="C2435" i="2"/>
  <c r="D2435" i="2"/>
  <c r="B2436" i="2"/>
  <c r="C2436" i="2"/>
  <c r="C2436" i="6" s="1"/>
  <c r="D2436" i="2"/>
  <c r="B2437" i="2"/>
  <c r="C2437" i="2"/>
  <c r="D2437" i="2"/>
  <c r="B2438" i="2"/>
  <c r="C2438" i="2"/>
  <c r="D2438" i="2"/>
  <c r="B2439" i="2"/>
  <c r="B2439" i="6" s="1"/>
  <c r="C2439" i="2"/>
  <c r="D2439" i="2"/>
  <c r="B2440" i="2"/>
  <c r="C2440" i="2"/>
  <c r="C2440" i="6" s="1"/>
  <c r="D2440" i="2"/>
  <c r="B2441" i="2"/>
  <c r="C2441" i="2"/>
  <c r="D2441" i="2"/>
  <c r="B2442" i="2"/>
  <c r="C2442" i="2"/>
  <c r="D2442" i="2"/>
  <c r="B2443" i="2"/>
  <c r="B2443" i="6" s="1"/>
  <c r="C2443" i="2"/>
  <c r="D2443" i="2"/>
  <c r="B2444" i="2"/>
  <c r="C2444" i="2"/>
  <c r="C2444" i="6" s="1"/>
  <c r="D2444" i="2"/>
  <c r="B2445" i="2"/>
  <c r="C2445" i="2"/>
  <c r="D2445" i="2"/>
  <c r="B2446" i="2"/>
  <c r="C2446" i="2"/>
  <c r="D2446" i="2"/>
  <c r="B2447" i="2"/>
  <c r="B2447" i="6" s="1"/>
  <c r="C2447" i="2"/>
  <c r="D2447" i="2"/>
  <c r="B2448" i="2"/>
  <c r="C2448" i="2"/>
  <c r="C2448" i="6" s="1"/>
  <c r="D2448" i="2"/>
  <c r="B2449" i="2"/>
  <c r="C2449" i="2"/>
  <c r="D2449" i="2"/>
  <c r="B2450" i="2"/>
  <c r="C2450" i="2"/>
  <c r="D2450" i="2"/>
  <c r="B2451" i="2"/>
  <c r="B2451" i="6" s="1"/>
  <c r="C2451" i="2"/>
  <c r="D2451" i="2"/>
  <c r="B2452" i="2"/>
  <c r="C2452" i="2"/>
  <c r="C2452" i="6" s="1"/>
  <c r="D2452" i="2"/>
  <c r="B2453" i="2"/>
  <c r="C2453" i="2"/>
  <c r="D2453" i="2"/>
  <c r="B2454" i="2"/>
  <c r="C2454" i="2"/>
  <c r="D2454" i="2"/>
  <c r="B2455" i="2"/>
  <c r="B2455" i="6" s="1"/>
  <c r="C2455" i="2"/>
  <c r="D2455" i="2"/>
  <c r="B2456" i="2"/>
  <c r="C2456" i="2"/>
  <c r="C2456" i="6" s="1"/>
  <c r="D2456" i="2"/>
  <c r="B2457" i="2"/>
  <c r="C2457" i="2"/>
  <c r="D2457" i="2"/>
  <c r="B2458" i="2"/>
  <c r="C2458" i="2"/>
  <c r="D2458" i="2"/>
  <c r="B2459" i="2"/>
  <c r="B2459" i="6" s="1"/>
  <c r="C2459" i="2"/>
  <c r="D2459" i="2"/>
  <c r="B2460" i="2"/>
  <c r="C2460" i="2"/>
  <c r="C2460" i="6" s="1"/>
  <c r="D2460" i="2"/>
  <c r="B2461" i="2"/>
  <c r="C2461" i="2"/>
  <c r="D2461" i="2"/>
  <c r="B2462" i="2"/>
  <c r="C2462" i="2"/>
  <c r="D2462" i="2"/>
  <c r="B2463" i="2"/>
  <c r="B2463" i="6" s="1"/>
  <c r="C2463" i="2"/>
  <c r="D2463" i="2"/>
  <c r="B2464" i="2"/>
  <c r="C2464" i="2"/>
  <c r="C2464" i="6" s="1"/>
  <c r="D2464" i="2"/>
  <c r="B2465" i="2"/>
  <c r="C2465" i="2"/>
  <c r="D2465" i="2"/>
  <c r="B2466" i="2"/>
  <c r="C2466" i="2"/>
  <c r="D2466" i="2"/>
  <c r="B2467" i="2"/>
  <c r="B2467" i="6" s="1"/>
  <c r="C2467" i="2"/>
  <c r="D2467" i="2"/>
  <c r="B2468" i="2"/>
  <c r="C2468" i="2"/>
  <c r="C2468" i="6" s="1"/>
  <c r="D2468" i="2"/>
  <c r="B2469" i="2"/>
  <c r="C2469" i="2"/>
  <c r="D2469" i="2"/>
  <c r="B2470" i="2"/>
  <c r="C2470" i="2"/>
  <c r="D2470" i="2"/>
  <c r="B2471" i="2"/>
  <c r="B2471" i="6" s="1"/>
  <c r="C2471" i="2"/>
  <c r="D2471" i="2"/>
  <c r="B2472" i="2"/>
  <c r="C2472" i="2"/>
  <c r="C2472" i="6" s="1"/>
  <c r="D2472" i="2"/>
  <c r="B2473" i="2"/>
  <c r="C2473" i="2"/>
  <c r="D2473" i="2"/>
  <c r="B2474" i="2"/>
  <c r="C2474" i="2"/>
  <c r="D2474" i="2"/>
  <c r="B2475" i="2"/>
  <c r="B2475" i="6" s="1"/>
  <c r="C2475" i="2"/>
  <c r="D2475" i="2"/>
  <c r="B2476" i="2"/>
  <c r="C2476" i="2"/>
  <c r="C2476" i="6" s="1"/>
  <c r="D2476" i="2"/>
  <c r="B2477" i="2"/>
  <c r="C2477" i="2"/>
  <c r="D2477" i="2"/>
  <c r="B2478" i="2"/>
  <c r="C2478" i="2"/>
  <c r="D2478" i="2"/>
  <c r="B2479" i="2"/>
  <c r="B2479" i="6" s="1"/>
  <c r="C2479" i="2"/>
  <c r="D2479" i="2"/>
  <c r="B2480" i="2"/>
  <c r="C2480" i="2"/>
  <c r="C2480" i="6" s="1"/>
  <c r="D2480" i="2"/>
  <c r="B2481" i="2"/>
  <c r="C2481" i="2"/>
  <c r="D2481" i="2"/>
  <c r="B2482" i="2"/>
  <c r="C2482" i="2"/>
  <c r="D2482" i="2"/>
  <c r="B2483" i="2"/>
  <c r="B2483" i="6" s="1"/>
  <c r="C2483" i="2"/>
  <c r="D2483" i="2"/>
  <c r="B2484" i="2"/>
  <c r="C2484" i="2"/>
  <c r="C2484" i="6" s="1"/>
  <c r="D2484" i="2"/>
  <c r="B2485" i="2"/>
  <c r="C2485" i="2"/>
  <c r="D2485" i="2"/>
  <c r="B2486" i="2"/>
  <c r="C2486" i="2"/>
  <c r="D2486" i="2"/>
  <c r="B2487" i="2"/>
  <c r="B2487" i="6" s="1"/>
  <c r="C2487" i="2"/>
  <c r="D2487" i="2"/>
  <c r="B2488" i="2"/>
  <c r="C2488" i="2"/>
  <c r="C2488" i="6" s="1"/>
  <c r="D2488" i="2"/>
  <c r="B2489" i="2"/>
  <c r="C2489" i="2"/>
  <c r="D2489" i="2"/>
  <c r="B2490" i="2"/>
  <c r="C2490" i="2"/>
  <c r="D2490" i="2"/>
  <c r="B2491" i="2"/>
  <c r="B2491" i="6" s="1"/>
  <c r="C2491" i="2"/>
  <c r="D2491" i="2"/>
  <c r="B2492" i="2"/>
  <c r="C2492" i="2"/>
  <c r="C2492" i="6" s="1"/>
  <c r="D2492" i="2"/>
  <c r="B2493" i="2"/>
  <c r="C2493" i="2"/>
  <c r="D2493" i="2"/>
  <c r="B2494" i="2"/>
  <c r="C2494" i="2"/>
  <c r="D2494" i="2"/>
  <c r="B2495" i="2"/>
  <c r="B2495" i="6" s="1"/>
  <c r="C2495" i="2"/>
  <c r="D2495" i="2"/>
  <c r="B2496" i="2"/>
  <c r="C2496" i="2"/>
  <c r="C2496" i="6" s="1"/>
  <c r="D2496" i="2"/>
  <c r="B2497" i="2"/>
  <c r="C2497" i="2"/>
  <c r="D2497" i="2"/>
  <c r="B2498" i="2"/>
  <c r="C2498" i="2"/>
  <c r="D2498" i="2"/>
  <c r="B2499" i="2"/>
  <c r="B2499" i="6" s="1"/>
  <c r="C2499" i="2"/>
  <c r="D2499" i="2"/>
  <c r="B2500" i="2"/>
  <c r="C2500" i="2"/>
  <c r="C2500" i="6" s="1"/>
  <c r="D2500" i="2"/>
  <c r="B2501" i="2"/>
  <c r="C2501" i="2"/>
  <c r="D2501" i="2"/>
  <c r="B2502" i="2"/>
  <c r="C2502" i="2"/>
  <c r="D2502" i="2"/>
  <c r="B2503" i="2"/>
  <c r="B2503" i="6" s="1"/>
  <c r="C2503" i="2"/>
  <c r="D2503" i="2"/>
  <c r="B2504" i="2"/>
  <c r="C2504" i="2"/>
  <c r="C2504" i="6" s="1"/>
  <c r="D2504" i="2"/>
  <c r="B2505" i="2"/>
  <c r="C2505" i="2"/>
  <c r="D2505" i="2"/>
  <c r="B2506" i="2"/>
  <c r="C2506" i="2"/>
  <c r="D2506" i="2"/>
  <c r="B2507" i="2"/>
  <c r="B2507" i="6" s="1"/>
  <c r="C2507" i="2"/>
  <c r="D2507" i="2"/>
  <c r="B2508" i="2"/>
  <c r="C2508" i="2"/>
  <c r="C2508" i="6" s="1"/>
  <c r="D2508" i="2"/>
  <c r="B2509" i="2"/>
  <c r="C2509" i="2"/>
  <c r="D2509" i="2"/>
  <c r="B2510" i="2"/>
  <c r="C2510" i="2"/>
  <c r="D2510" i="2"/>
  <c r="B2511" i="2"/>
  <c r="B2511" i="6" s="1"/>
  <c r="C2511" i="2"/>
  <c r="D2511" i="2"/>
  <c r="B2512" i="2"/>
  <c r="C2512" i="2"/>
  <c r="C2512" i="6" s="1"/>
  <c r="D2512" i="2"/>
  <c r="B2513" i="2"/>
  <c r="C2513" i="2"/>
  <c r="D2513" i="2"/>
  <c r="B2514" i="2"/>
  <c r="C2514" i="2"/>
  <c r="D2514" i="2"/>
  <c r="B2515" i="2"/>
  <c r="C2515" i="2"/>
  <c r="D2515" i="2"/>
  <c r="B2516" i="2"/>
  <c r="C2516" i="2"/>
  <c r="C2516" i="6" s="1"/>
  <c r="D2516" i="2"/>
  <c r="B2517" i="2"/>
  <c r="C2517" i="2"/>
  <c r="D2517" i="2"/>
  <c r="D2517" i="6" s="1"/>
  <c r="B2518" i="2"/>
  <c r="C2518" i="2"/>
  <c r="D2518" i="2"/>
  <c r="D2518" i="6" s="1"/>
  <c r="B2519" i="2"/>
  <c r="C2519" i="2"/>
  <c r="D2519" i="2"/>
  <c r="B2520" i="2"/>
  <c r="C2520" i="2"/>
  <c r="C2520" i="6" s="1"/>
  <c r="D2520" i="2"/>
  <c r="B2521" i="2"/>
  <c r="C2521" i="2"/>
  <c r="D2521" i="2"/>
  <c r="D2521" i="6" s="1"/>
  <c r="B2522" i="2"/>
  <c r="C2522" i="2"/>
  <c r="D2522" i="2"/>
  <c r="D2522" i="6" s="1"/>
  <c r="B2523" i="2"/>
  <c r="C2523" i="2"/>
  <c r="D2523" i="2"/>
  <c r="B2524" i="2"/>
  <c r="C2524" i="2"/>
  <c r="C2524" i="6" s="1"/>
  <c r="D2524" i="2"/>
  <c r="B2525" i="2"/>
  <c r="C2525" i="2"/>
  <c r="D2525" i="2"/>
  <c r="D2525" i="6" s="1"/>
  <c r="B2526" i="2"/>
  <c r="C2526" i="2"/>
  <c r="D2526" i="2"/>
  <c r="D2526" i="6" s="1"/>
  <c r="B2527" i="2"/>
  <c r="C2527" i="2"/>
  <c r="D2527" i="2"/>
  <c r="B2528" i="2"/>
  <c r="C2528" i="2"/>
  <c r="C2528" i="6" s="1"/>
  <c r="D2528" i="2"/>
  <c r="B2529" i="2"/>
  <c r="C2529" i="2"/>
  <c r="D2529" i="2"/>
  <c r="D2529" i="6" s="1"/>
  <c r="B2530" i="2"/>
  <c r="C2530" i="2"/>
  <c r="D2530" i="2"/>
  <c r="D2530" i="6" s="1"/>
  <c r="B2531" i="2"/>
  <c r="C2531" i="2"/>
  <c r="D2531" i="2"/>
  <c r="B2532" i="2"/>
  <c r="C2532" i="2"/>
  <c r="C2532" i="6" s="1"/>
  <c r="D2532" i="2"/>
  <c r="B2533" i="2"/>
  <c r="C2533" i="2"/>
  <c r="D2533" i="2"/>
  <c r="D2533" i="6" s="1"/>
  <c r="B2534" i="2"/>
  <c r="C2534" i="2"/>
  <c r="D2534" i="2"/>
  <c r="D2534" i="6" s="1"/>
  <c r="B2535" i="2"/>
  <c r="C2535" i="2"/>
  <c r="D2535" i="2"/>
  <c r="B2536" i="2"/>
  <c r="C2536" i="2"/>
  <c r="C2536" i="6" s="1"/>
  <c r="D2536" i="2"/>
  <c r="B2537" i="2"/>
  <c r="C2537" i="2"/>
  <c r="D2537" i="2"/>
  <c r="D2537" i="6" s="1"/>
  <c r="B2538" i="2"/>
  <c r="C2538" i="2"/>
  <c r="D2538" i="2"/>
  <c r="D2538" i="6" s="1"/>
  <c r="B2539" i="2"/>
  <c r="C2539" i="2"/>
  <c r="D2539" i="2"/>
  <c r="B2540" i="2"/>
  <c r="C2540" i="2"/>
  <c r="C2540" i="6" s="1"/>
  <c r="D2540" i="2"/>
  <c r="B2541" i="2"/>
  <c r="C2541" i="2"/>
  <c r="D2541" i="2"/>
  <c r="D2541" i="6" s="1"/>
  <c r="B2542" i="2"/>
  <c r="C2542" i="2"/>
  <c r="D2542" i="2"/>
  <c r="D2542" i="6" s="1"/>
  <c r="B2543" i="2"/>
  <c r="C2543" i="2"/>
  <c r="D2543" i="2"/>
  <c r="B2544" i="2"/>
  <c r="C2544" i="2"/>
  <c r="C2544" i="6" s="1"/>
  <c r="D2544" i="2"/>
  <c r="B2545" i="2"/>
  <c r="C2545" i="2"/>
  <c r="D2545" i="2"/>
  <c r="D2545" i="6" s="1"/>
  <c r="B2546" i="2"/>
  <c r="C2546" i="2"/>
  <c r="D2546" i="2"/>
  <c r="D2546" i="6" s="1"/>
  <c r="B2547" i="2"/>
  <c r="C2547" i="2"/>
  <c r="D2547" i="2"/>
  <c r="B2548" i="2"/>
  <c r="C2548" i="2"/>
  <c r="C2548" i="6" s="1"/>
  <c r="D2548" i="2"/>
  <c r="B2549" i="2"/>
  <c r="C2549" i="2"/>
  <c r="D2549" i="2"/>
  <c r="D2549" i="6" s="1"/>
  <c r="B2550" i="2"/>
  <c r="C2550" i="2"/>
  <c r="D2550" i="2"/>
  <c r="D2550" i="6" s="1"/>
  <c r="B2551" i="2"/>
  <c r="C2551" i="2"/>
  <c r="D2551" i="2"/>
  <c r="B2552" i="2"/>
  <c r="C2552" i="2"/>
  <c r="C2552" i="6" s="1"/>
  <c r="D2552" i="2"/>
  <c r="B2553" i="2"/>
  <c r="C2553" i="2"/>
  <c r="D2553" i="2"/>
  <c r="D2553" i="6" s="1"/>
  <c r="B2554" i="2"/>
  <c r="C2554" i="2"/>
  <c r="D2554" i="2"/>
  <c r="D2554" i="6" s="1"/>
  <c r="B2555" i="2"/>
  <c r="C2555" i="2"/>
  <c r="D2555" i="2"/>
  <c r="B2556" i="2"/>
  <c r="C2556" i="2"/>
  <c r="C2556" i="6" s="1"/>
  <c r="D2556" i="2"/>
  <c r="B2557" i="2"/>
  <c r="C2557" i="2"/>
  <c r="D2557" i="2"/>
  <c r="D2557" i="6" s="1"/>
  <c r="B2558" i="2"/>
  <c r="C2558" i="2"/>
  <c r="D2558" i="2"/>
  <c r="D2558" i="6" s="1"/>
  <c r="B2559" i="2"/>
  <c r="C2559" i="2"/>
  <c r="D2559" i="2"/>
  <c r="B2560" i="2"/>
  <c r="C2560" i="2"/>
  <c r="C2560" i="6" s="1"/>
  <c r="D2560" i="2"/>
  <c r="B2561" i="2"/>
  <c r="C2561" i="2"/>
  <c r="D2561" i="2"/>
  <c r="D2561" i="6" s="1"/>
  <c r="B2562" i="2"/>
  <c r="C2562" i="2"/>
  <c r="D2562" i="2"/>
  <c r="D2562" i="6" s="1"/>
  <c r="B2563" i="2"/>
  <c r="C2563" i="2"/>
  <c r="D2563" i="2"/>
  <c r="B2564" i="2"/>
  <c r="C2564" i="2"/>
  <c r="C2564" i="6" s="1"/>
  <c r="D2564" i="2"/>
  <c r="B2565" i="2"/>
  <c r="C2565" i="2"/>
  <c r="D2565" i="2"/>
  <c r="D2565" i="6" s="1"/>
  <c r="B2566" i="2"/>
  <c r="C2566" i="2"/>
  <c r="D2566" i="2"/>
  <c r="D2566" i="6" s="1"/>
  <c r="B2567" i="2"/>
  <c r="C2567" i="2"/>
  <c r="D2567" i="2"/>
  <c r="B2568" i="2"/>
  <c r="C2568" i="2"/>
  <c r="C2568" i="6" s="1"/>
  <c r="D2568" i="2"/>
  <c r="B2569" i="2"/>
  <c r="C2569" i="2"/>
  <c r="D2569" i="2"/>
  <c r="D2569" i="6" s="1"/>
  <c r="B2570" i="2"/>
  <c r="C2570" i="2"/>
  <c r="D2570" i="2"/>
  <c r="D2570" i="6" s="1"/>
  <c r="B2571" i="2"/>
  <c r="C2571" i="2"/>
  <c r="D2571" i="2"/>
  <c r="B2572" i="2"/>
  <c r="C2572" i="2"/>
  <c r="C2572" i="6" s="1"/>
  <c r="D2572" i="2"/>
  <c r="B2573" i="2"/>
  <c r="C2573" i="2"/>
  <c r="D2573" i="2"/>
  <c r="D2573" i="6" s="1"/>
  <c r="B2574" i="2"/>
  <c r="C2574" i="2"/>
  <c r="D2574" i="2"/>
  <c r="D2574" i="6" s="1"/>
  <c r="B2575" i="2"/>
  <c r="C2575" i="2"/>
  <c r="D2575" i="2"/>
  <c r="B2576" i="2"/>
  <c r="C2576" i="2"/>
  <c r="C2576" i="6" s="1"/>
  <c r="D2576" i="2"/>
  <c r="B2577" i="2"/>
  <c r="C2577" i="2"/>
  <c r="D2577" i="2"/>
  <c r="D2577" i="6" s="1"/>
  <c r="B2578" i="2"/>
  <c r="C2578" i="2"/>
  <c r="D2578" i="2"/>
  <c r="D2578" i="6" s="1"/>
  <c r="B2579" i="2"/>
  <c r="C2579" i="2"/>
  <c r="D2579" i="2"/>
  <c r="B2580" i="2"/>
  <c r="C2580" i="2"/>
  <c r="C2580" i="6" s="1"/>
  <c r="D2580" i="2"/>
  <c r="B2581" i="2"/>
  <c r="C2581" i="2"/>
  <c r="D2581" i="2"/>
  <c r="D2581" i="6" s="1"/>
  <c r="B2582" i="2"/>
  <c r="C2582" i="2"/>
  <c r="D2582" i="2"/>
  <c r="D2582" i="6" s="1"/>
  <c r="B2583" i="2"/>
  <c r="C2583" i="2"/>
  <c r="D2583" i="2"/>
  <c r="B2584" i="2"/>
  <c r="C2584" i="2"/>
  <c r="C2584" i="6" s="1"/>
  <c r="D2584" i="2"/>
  <c r="B2585" i="2"/>
  <c r="C2585" i="2"/>
  <c r="D2585" i="2"/>
  <c r="D2585" i="6" s="1"/>
  <c r="B2586" i="2"/>
  <c r="C2586" i="2"/>
  <c r="D2586" i="2"/>
  <c r="D2586" i="6" s="1"/>
  <c r="B2587" i="2"/>
  <c r="C2587" i="2"/>
  <c r="D2587" i="2"/>
  <c r="B2588" i="2"/>
  <c r="C2588" i="2"/>
  <c r="C2588" i="6" s="1"/>
  <c r="D2588" i="2"/>
  <c r="B2589" i="2"/>
  <c r="C2589" i="2"/>
  <c r="D2589" i="2"/>
  <c r="D2589" i="6" s="1"/>
  <c r="B2590" i="2"/>
  <c r="C2590" i="2"/>
  <c r="D2590" i="2"/>
  <c r="D2590" i="6" s="1"/>
  <c r="B2591" i="2"/>
  <c r="C2591" i="2"/>
  <c r="D2591" i="2"/>
  <c r="B2592" i="2"/>
  <c r="C2592" i="2"/>
  <c r="C2592" i="6" s="1"/>
  <c r="D2592" i="2"/>
  <c r="B2593" i="2"/>
  <c r="C2593" i="2"/>
  <c r="D2593" i="2"/>
  <c r="D2593" i="6" s="1"/>
  <c r="B2594" i="2"/>
  <c r="C2594" i="2"/>
  <c r="D2594" i="2"/>
  <c r="D2594" i="6" s="1"/>
  <c r="B2595" i="2"/>
  <c r="C2595" i="2"/>
  <c r="D2595" i="2"/>
  <c r="B2596" i="2"/>
  <c r="C2596" i="2"/>
  <c r="C2596" i="6" s="1"/>
  <c r="D2596" i="2"/>
  <c r="B2597" i="2"/>
  <c r="C2597" i="2"/>
  <c r="D2597" i="2"/>
  <c r="D2597" i="6" s="1"/>
  <c r="B2598" i="2"/>
  <c r="C2598" i="2"/>
  <c r="D2598" i="2"/>
  <c r="D2598" i="6" s="1"/>
  <c r="B2599" i="2"/>
  <c r="C2599" i="2"/>
  <c r="D2599" i="2"/>
  <c r="B2600" i="2"/>
  <c r="C2600" i="2"/>
  <c r="C2600" i="6" s="1"/>
  <c r="D2600" i="2"/>
  <c r="B2601" i="2"/>
  <c r="C2601" i="2"/>
  <c r="D2601" i="2"/>
  <c r="D2601" i="6" s="1"/>
  <c r="B2602" i="2"/>
  <c r="C2602" i="2"/>
  <c r="D2602" i="2"/>
  <c r="D2602" i="6" s="1"/>
  <c r="B2603" i="2"/>
  <c r="C2603" i="2"/>
  <c r="D2603" i="2"/>
  <c r="B2604" i="2"/>
  <c r="C2604" i="2"/>
  <c r="C2604" i="6" s="1"/>
  <c r="D2604" i="2"/>
  <c r="B2605" i="2"/>
  <c r="C2605" i="2"/>
  <c r="D2605" i="2"/>
  <c r="D2605" i="6" s="1"/>
  <c r="B2606" i="2"/>
  <c r="C2606" i="2"/>
  <c r="D2606" i="2"/>
  <c r="D2606" i="6" s="1"/>
  <c r="B2607" i="2"/>
  <c r="C2607" i="2"/>
  <c r="D2607" i="2"/>
  <c r="B2608" i="2"/>
  <c r="C2608" i="2"/>
  <c r="C2608" i="6" s="1"/>
  <c r="D2608" i="2"/>
  <c r="B2609" i="2"/>
  <c r="C2609" i="2"/>
  <c r="D2609" i="2"/>
  <c r="D2609" i="6" s="1"/>
  <c r="B2610" i="2"/>
  <c r="C2610" i="2"/>
  <c r="D2610" i="2"/>
  <c r="D2610" i="6" s="1"/>
  <c r="B2611" i="2"/>
  <c r="C2611" i="2"/>
  <c r="D2611" i="2"/>
  <c r="B2612" i="2"/>
  <c r="C2612" i="2"/>
  <c r="C2612" i="6" s="1"/>
  <c r="D2612" i="2"/>
  <c r="B2613" i="2"/>
  <c r="C2613" i="2"/>
  <c r="D2613" i="2"/>
  <c r="D2613" i="6" s="1"/>
  <c r="B2614" i="2"/>
  <c r="C2614" i="2"/>
  <c r="D2614" i="2"/>
  <c r="D2614" i="6" s="1"/>
  <c r="B2615" i="2"/>
  <c r="C2615" i="2"/>
  <c r="D2615" i="2"/>
  <c r="B2616" i="2"/>
  <c r="C2616" i="2"/>
  <c r="C2616" i="6" s="1"/>
  <c r="D2616" i="2"/>
  <c r="B2617" i="2"/>
  <c r="C2617" i="2"/>
  <c r="D2617" i="2"/>
  <c r="D2617" i="6" s="1"/>
  <c r="B2618" i="2"/>
  <c r="C2618" i="2"/>
  <c r="D2618" i="2"/>
  <c r="D2618" i="6" s="1"/>
  <c r="B2619" i="2"/>
  <c r="C2619" i="2"/>
  <c r="D2619" i="2"/>
  <c r="B2620" i="2"/>
  <c r="C2620" i="2"/>
  <c r="C2620" i="6" s="1"/>
  <c r="D2620" i="2"/>
  <c r="B2621" i="2"/>
  <c r="C2621" i="2"/>
  <c r="D2621" i="2"/>
  <c r="D2621" i="6" s="1"/>
  <c r="B2622" i="2"/>
  <c r="C2622" i="2"/>
  <c r="D2622" i="2"/>
  <c r="D2622" i="6" s="1"/>
  <c r="B2623" i="2"/>
  <c r="C2623" i="2"/>
  <c r="D2623" i="2"/>
  <c r="B2624" i="2"/>
  <c r="C2624" i="2"/>
  <c r="C2624" i="6" s="1"/>
  <c r="D2624" i="2"/>
  <c r="B2625" i="2"/>
  <c r="C2625" i="2"/>
  <c r="D2625" i="2"/>
  <c r="D2625" i="6" s="1"/>
  <c r="B2626" i="2"/>
  <c r="C2626" i="2"/>
  <c r="D2626" i="2"/>
  <c r="D2626" i="6" s="1"/>
  <c r="B2627" i="2"/>
  <c r="C2627" i="2"/>
  <c r="D2627" i="2"/>
  <c r="B2628" i="2"/>
  <c r="C2628" i="2"/>
  <c r="C2628" i="6" s="1"/>
  <c r="D2628" i="2"/>
  <c r="B2629" i="2"/>
  <c r="C2629" i="2"/>
  <c r="D2629" i="2"/>
  <c r="D2629" i="6" s="1"/>
  <c r="B2630" i="2"/>
  <c r="C2630" i="2"/>
  <c r="D2630" i="2"/>
  <c r="D2630" i="6" s="1"/>
  <c r="B2631" i="2"/>
  <c r="C2631" i="2"/>
  <c r="D2631" i="2"/>
  <c r="B2632" i="2"/>
  <c r="C2632" i="2"/>
  <c r="C2632" i="6" s="1"/>
  <c r="D2632" i="2"/>
  <c r="B2633" i="2"/>
  <c r="C2633" i="2"/>
  <c r="D2633" i="2"/>
  <c r="D2633" i="6" s="1"/>
  <c r="B2634" i="2"/>
  <c r="C2634" i="2"/>
  <c r="D2634" i="2"/>
  <c r="D2634" i="6" s="1"/>
  <c r="B2635" i="2"/>
  <c r="C2635" i="2"/>
  <c r="D2635" i="2"/>
  <c r="B2636" i="2"/>
  <c r="C2636" i="2"/>
  <c r="C2636" i="6" s="1"/>
  <c r="D2636" i="2"/>
  <c r="B2637" i="2"/>
  <c r="C2637" i="2"/>
  <c r="D2637" i="2"/>
  <c r="D2637" i="6" s="1"/>
  <c r="B2638" i="2"/>
  <c r="C2638" i="2"/>
  <c r="D2638" i="2"/>
  <c r="D2638" i="6" s="1"/>
  <c r="B2639" i="2"/>
  <c r="C2639" i="2"/>
  <c r="D2639" i="2"/>
  <c r="B2640" i="2"/>
  <c r="C2640" i="2"/>
  <c r="C2640" i="6" s="1"/>
  <c r="D2640" i="2"/>
  <c r="B2641" i="2"/>
  <c r="C2641" i="2"/>
  <c r="D2641" i="2"/>
  <c r="D2641" i="6" s="1"/>
  <c r="B2642" i="2"/>
  <c r="C2642" i="2"/>
  <c r="D2642" i="2"/>
  <c r="D2642" i="6" s="1"/>
  <c r="B2643" i="2"/>
  <c r="C2643" i="2"/>
  <c r="D2643" i="2"/>
  <c r="B2644" i="2"/>
  <c r="C2644" i="2"/>
  <c r="C2644" i="6" s="1"/>
  <c r="D2644" i="2"/>
  <c r="B2645" i="2"/>
  <c r="C2645" i="2"/>
  <c r="D2645" i="2"/>
  <c r="D2645" i="6" s="1"/>
  <c r="B2646" i="2"/>
  <c r="C2646" i="2"/>
  <c r="D2646" i="2"/>
  <c r="D2646" i="6" s="1"/>
  <c r="B2647" i="2"/>
  <c r="C2647" i="2"/>
  <c r="D2647" i="2"/>
  <c r="B2648" i="2"/>
  <c r="C2648" i="2"/>
  <c r="C2648" i="6" s="1"/>
  <c r="D2648" i="2"/>
  <c r="B2649" i="2"/>
  <c r="C2649" i="2"/>
  <c r="D2649" i="2"/>
  <c r="D2649" i="6" s="1"/>
  <c r="B2650" i="2"/>
  <c r="C2650" i="2"/>
  <c r="D2650" i="2"/>
  <c r="D2650" i="6" s="1"/>
  <c r="B2651" i="2"/>
  <c r="C2651" i="2"/>
  <c r="D2651" i="2"/>
  <c r="B2652" i="2"/>
  <c r="C2652" i="2"/>
  <c r="C2652" i="6" s="1"/>
  <c r="D2652" i="2"/>
  <c r="B2653" i="2"/>
  <c r="C2653" i="2"/>
  <c r="D2653" i="2"/>
  <c r="D2653" i="6" s="1"/>
  <c r="B2654" i="2"/>
  <c r="C2654" i="2"/>
  <c r="D2654" i="2"/>
  <c r="D2654" i="6" s="1"/>
  <c r="B2655" i="2"/>
  <c r="C2655" i="2"/>
  <c r="D2655" i="2"/>
  <c r="B2656" i="2"/>
  <c r="C2656" i="2"/>
  <c r="C2656" i="6" s="1"/>
  <c r="D2656" i="2"/>
  <c r="B2657" i="2"/>
  <c r="C2657" i="2"/>
  <c r="D2657" i="2"/>
  <c r="D2657" i="6" s="1"/>
  <c r="B2658" i="2"/>
  <c r="C2658" i="2"/>
  <c r="D2658" i="2"/>
  <c r="D2658" i="6" s="1"/>
  <c r="B2659" i="2"/>
  <c r="C2659" i="2"/>
  <c r="D2659" i="2"/>
  <c r="B2660" i="2"/>
  <c r="C2660" i="2"/>
  <c r="C2660" i="6" s="1"/>
  <c r="D2660" i="2"/>
  <c r="B2661" i="2"/>
  <c r="C2661" i="2"/>
  <c r="D2661" i="2"/>
  <c r="D2661" i="6" s="1"/>
  <c r="B2662" i="2"/>
  <c r="C2662" i="2"/>
  <c r="D2662" i="2"/>
  <c r="D2662" i="6" s="1"/>
  <c r="B2663" i="2"/>
  <c r="C2663" i="2"/>
  <c r="D2663" i="2"/>
  <c r="B2664" i="2"/>
  <c r="C2664" i="2"/>
  <c r="C2664" i="6" s="1"/>
  <c r="D2664" i="2"/>
  <c r="B2665" i="2"/>
  <c r="C2665" i="2"/>
  <c r="D2665" i="2"/>
  <c r="D2665" i="6" s="1"/>
  <c r="B2666" i="2"/>
  <c r="C2666" i="2"/>
  <c r="D2666" i="2"/>
  <c r="D2666" i="6" s="1"/>
  <c r="B2667" i="2"/>
  <c r="C2667" i="2"/>
  <c r="D2667" i="2"/>
  <c r="B2668" i="2"/>
  <c r="C2668" i="2"/>
  <c r="C2668" i="6" s="1"/>
  <c r="D2668" i="2"/>
  <c r="B2669" i="2"/>
  <c r="C2669" i="2"/>
  <c r="D2669" i="2"/>
  <c r="D2669" i="6" s="1"/>
  <c r="B2670" i="2"/>
  <c r="C2670" i="2"/>
  <c r="D2670" i="2"/>
  <c r="D2670" i="6" s="1"/>
  <c r="B2671" i="2"/>
  <c r="C2671" i="2"/>
  <c r="D2671" i="2"/>
  <c r="B2672" i="2"/>
  <c r="C2672" i="2"/>
  <c r="C2672" i="6" s="1"/>
  <c r="D2672" i="2"/>
  <c r="B2673" i="2"/>
  <c r="C2673" i="2"/>
  <c r="D2673" i="2"/>
  <c r="D2673" i="6" s="1"/>
  <c r="B2674" i="2"/>
  <c r="C2674" i="2"/>
  <c r="D2674" i="2"/>
  <c r="D2674" i="6" s="1"/>
  <c r="B2675" i="2"/>
  <c r="C2675" i="2"/>
  <c r="D2675" i="2"/>
  <c r="B2676" i="2"/>
  <c r="C2676" i="2"/>
  <c r="C2676" i="6" s="1"/>
  <c r="D2676" i="2"/>
  <c r="B2677" i="2"/>
  <c r="C2677" i="2"/>
  <c r="D2677" i="2"/>
  <c r="D2677" i="6" s="1"/>
  <c r="B2678" i="2"/>
  <c r="C2678" i="2"/>
  <c r="D2678" i="2"/>
  <c r="D2678" i="6" s="1"/>
  <c r="B2679" i="2"/>
  <c r="C2679" i="2"/>
  <c r="D2679" i="2"/>
  <c r="B2680" i="2"/>
  <c r="C2680" i="2"/>
  <c r="C2680" i="6" s="1"/>
  <c r="D2680" i="2"/>
  <c r="B2681" i="2"/>
  <c r="C2681" i="2"/>
  <c r="D2681" i="2"/>
  <c r="D2681" i="6" s="1"/>
  <c r="B2682" i="2"/>
  <c r="C2682" i="2"/>
  <c r="D2682" i="2"/>
  <c r="D2682" i="6" s="1"/>
  <c r="B2683" i="2"/>
  <c r="C2683" i="2"/>
  <c r="D2683" i="2"/>
  <c r="B2684" i="2"/>
  <c r="C2684" i="2"/>
  <c r="C2684" i="6" s="1"/>
  <c r="D2684" i="2"/>
  <c r="B2685" i="2"/>
  <c r="C2685" i="2"/>
  <c r="D2685" i="2"/>
  <c r="D2685" i="6" s="1"/>
  <c r="B2686" i="2"/>
  <c r="C2686" i="2"/>
  <c r="D2686" i="2"/>
  <c r="D2686" i="6" s="1"/>
  <c r="B2687" i="2"/>
  <c r="C2687" i="2"/>
  <c r="D2687" i="2"/>
  <c r="B2688" i="2"/>
  <c r="C2688" i="2"/>
  <c r="C2688" i="6" s="1"/>
  <c r="D2688" i="2"/>
  <c r="B2689" i="2"/>
  <c r="C2689" i="2"/>
  <c r="D2689" i="2"/>
  <c r="D2689" i="6" s="1"/>
  <c r="B2690" i="2"/>
  <c r="C2690" i="2"/>
  <c r="D2690" i="2"/>
  <c r="D2690" i="6" s="1"/>
  <c r="B2691" i="2"/>
  <c r="C2691" i="2"/>
  <c r="D2691" i="2"/>
  <c r="B2692" i="2"/>
  <c r="C2692" i="2"/>
  <c r="C2692" i="6" s="1"/>
  <c r="D2692" i="2"/>
  <c r="B2693" i="2"/>
  <c r="C2693" i="2"/>
  <c r="D2693" i="2"/>
  <c r="D2693" i="6" s="1"/>
  <c r="B2694" i="2"/>
  <c r="C2694" i="2"/>
  <c r="D2694" i="2"/>
  <c r="D2694" i="6" s="1"/>
  <c r="B2695" i="2"/>
  <c r="C2695" i="2"/>
  <c r="D2695" i="2"/>
  <c r="B2696" i="2"/>
  <c r="C2696" i="2"/>
  <c r="C2696" i="6" s="1"/>
  <c r="D2696" i="2"/>
  <c r="B2697" i="2"/>
  <c r="C2697" i="2"/>
  <c r="D2697" i="2"/>
  <c r="D2697" i="6" s="1"/>
  <c r="B2698" i="2"/>
  <c r="C2698" i="2"/>
  <c r="D2698" i="2"/>
  <c r="D2698" i="6" s="1"/>
  <c r="B2699" i="2"/>
  <c r="C2699" i="2"/>
  <c r="D2699" i="2"/>
  <c r="B2700" i="2"/>
  <c r="C2700" i="2"/>
  <c r="C2700" i="6" s="1"/>
  <c r="D2700" i="2"/>
  <c r="B2701" i="2"/>
  <c r="C2701" i="2"/>
  <c r="D2701" i="2"/>
  <c r="D2701" i="6" s="1"/>
  <c r="B2702" i="2"/>
  <c r="C2702" i="2"/>
  <c r="D2702" i="2"/>
  <c r="D2702" i="6" s="1"/>
  <c r="B2703" i="2"/>
  <c r="C2703" i="2"/>
  <c r="D2703" i="2"/>
  <c r="B2704" i="2"/>
  <c r="C2704" i="2"/>
  <c r="C2704" i="6" s="1"/>
  <c r="D2704" i="2"/>
  <c r="B2705" i="2"/>
  <c r="C2705" i="2"/>
  <c r="D2705" i="2"/>
  <c r="D2705" i="6" s="1"/>
  <c r="B2706" i="2"/>
  <c r="C2706" i="2"/>
  <c r="D2706" i="2"/>
  <c r="D2706" i="6" s="1"/>
  <c r="B2707" i="2"/>
  <c r="C2707" i="2"/>
  <c r="D2707" i="2"/>
  <c r="B2708" i="2"/>
  <c r="C2708" i="2"/>
  <c r="C2708" i="6" s="1"/>
  <c r="D2708" i="2"/>
  <c r="B2709" i="2"/>
  <c r="C2709" i="2"/>
  <c r="D2709" i="2"/>
  <c r="D2709" i="6" s="1"/>
  <c r="B2710" i="2"/>
  <c r="C2710" i="2"/>
  <c r="D2710" i="2"/>
  <c r="D2710" i="6" s="1"/>
  <c r="B2711" i="2"/>
  <c r="C2711" i="2"/>
  <c r="D2711" i="2"/>
  <c r="B2712" i="2"/>
  <c r="C2712" i="2"/>
  <c r="C2712" i="6" s="1"/>
  <c r="D2712" i="2"/>
  <c r="B2713" i="2"/>
  <c r="C2713" i="2"/>
  <c r="D2713" i="2"/>
  <c r="D2713" i="6" s="1"/>
  <c r="B2714" i="2"/>
  <c r="C2714" i="2"/>
  <c r="D2714" i="2"/>
  <c r="D2714" i="6" s="1"/>
  <c r="B2715" i="2"/>
  <c r="C2715" i="2"/>
  <c r="D2715" i="2"/>
  <c r="B2716" i="2"/>
  <c r="C2716" i="2"/>
  <c r="C2716" i="6" s="1"/>
  <c r="D2716" i="2"/>
  <c r="B2717" i="2"/>
  <c r="C2717" i="2"/>
  <c r="D2717" i="2"/>
  <c r="D2717" i="6" s="1"/>
  <c r="B2718" i="2"/>
  <c r="C2718" i="2"/>
  <c r="D2718" i="2"/>
  <c r="D2718" i="6" s="1"/>
  <c r="B2719" i="2"/>
  <c r="C2719" i="2"/>
  <c r="D2719" i="2"/>
  <c r="B2720" i="2"/>
  <c r="C2720" i="2"/>
  <c r="C2720" i="6" s="1"/>
  <c r="D2720" i="2"/>
  <c r="B2721" i="2"/>
  <c r="C2721" i="2"/>
  <c r="D2721" i="2"/>
  <c r="D2721" i="6" s="1"/>
  <c r="B2722" i="2"/>
  <c r="C2722" i="2"/>
  <c r="D2722" i="2"/>
  <c r="D2722" i="6" s="1"/>
  <c r="B2723" i="2"/>
  <c r="C2723" i="2"/>
  <c r="D2723" i="2"/>
  <c r="B2724" i="2"/>
  <c r="C2724" i="2"/>
  <c r="C2724" i="6" s="1"/>
  <c r="D2724" i="2"/>
  <c r="B2725" i="2"/>
  <c r="C2725" i="2"/>
  <c r="D2725" i="2"/>
  <c r="D2725" i="6" s="1"/>
  <c r="B2726" i="2"/>
  <c r="C2726" i="2"/>
  <c r="D2726" i="2"/>
  <c r="D2726" i="6" s="1"/>
  <c r="B2727" i="2"/>
  <c r="C2727" i="2"/>
  <c r="D2727" i="2"/>
  <c r="B2728" i="2"/>
  <c r="C2728" i="2"/>
  <c r="C2728" i="6" s="1"/>
  <c r="D2728" i="2"/>
  <c r="B2729" i="2"/>
  <c r="C2729" i="2"/>
  <c r="D2729" i="2"/>
  <c r="D2729" i="6" s="1"/>
  <c r="B2730" i="2"/>
  <c r="C2730" i="2"/>
  <c r="D2730" i="2"/>
  <c r="D2730" i="6" s="1"/>
  <c r="B2731" i="2"/>
  <c r="C2731" i="2"/>
  <c r="D2731" i="2"/>
  <c r="B2732" i="2"/>
  <c r="C2732" i="2"/>
  <c r="C2732" i="6" s="1"/>
  <c r="D2732" i="2"/>
  <c r="B2733" i="2"/>
  <c r="C2733" i="2"/>
  <c r="D2733" i="2"/>
  <c r="D2733" i="6" s="1"/>
  <c r="B2734" i="2"/>
  <c r="C2734" i="2"/>
  <c r="D2734" i="2"/>
  <c r="D2734" i="6" s="1"/>
  <c r="B2735" i="2"/>
  <c r="C2735" i="2"/>
  <c r="D2735" i="2"/>
  <c r="B2736" i="2"/>
  <c r="C2736" i="2"/>
  <c r="C2736" i="6" s="1"/>
  <c r="D2736" i="2"/>
  <c r="B2737" i="2"/>
  <c r="C2737" i="2"/>
  <c r="D2737" i="2"/>
  <c r="D2737" i="6" s="1"/>
  <c r="B2738" i="2"/>
  <c r="C2738" i="2"/>
  <c r="D2738" i="2"/>
  <c r="D2738" i="6" s="1"/>
  <c r="B2739" i="2"/>
  <c r="C2739" i="2"/>
  <c r="D2739" i="2"/>
  <c r="B2740" i="2"/>
  <c r="C2740" i="2"/>
  <c r="C2740" i="6" s="1"/>
  <c r="D2740" i="2"/>
  <c r="B2741" i="2"/>
  <c r="C2741" i="2"/>
  <c r="D2741" i="2"/>
  <c r="D2741" i="6" s="1"/>
  <c r="B2742" i="2"/>
  <c r="C2742" i="2"/>
  <c r="D2742" i="2"/>
  <c r="D2742" i="6" s="1"/>
  <c r="B2743" i="2"/>
  <c r="C2743" i="2"/>
  <c r="D2743" i="2"/>
  <c r="B2744" i="2"/>
  <c r="C2744" i="2"/>
  <c r="C2744" i="6" s="1"/>
  <c r="D2744" i="2"/>
  <c r="B2745" i="2"/>
  <c r="C2745" i="2"/>
  <c r="D2745" i="2"/>
  <c r="D2745" i="6" s="1"/>
  <c r="B2746" i="2"/>
  <c r="C2746" i="2"/>
  <c r="D2746" i="2"/>
  <c r="D2746" i="6" s="1"/>
  <c r="B2747" i="2"/>
  <c r="C2747" i="2"/>
  <c r="D2747" i="2"/>
  <c r="B2748" i="2"/>
  <c r="C2748" i="2"/>
  <c r="C2748" i="6" s="1"/>
  <c r="D2748" i="2"/>
  <c r="B2749" i="2"/>
  <c r="C2749" i="2"/>
  <c r="D2749" i="2"/>
  <c r="D2749" i="6" s="1"/>
  <c r="B2750" i="2"/>
  <c r="C2750" i="2"/>
  <c r="D2750" i="2"/>
  <c r="D2750" i="6" s="1"/>
  <c r="B2751" i="2"/>
  <c r="C2751" i="2"/>
  <c r="D2751" i="2"/>
  <c r="B2752" i="2"/>
  <c r="C2752" i="2"/>
  <c r="C2752" i="6" s="1"/>
  <c r="D2752" i="2"/>
  <c r="B2753" i="2"/>
  <c r="C2753" i="2"/>
  <c r="D2753" i="2"/>
  <c r="D2753" i="6" s="1"/>
  <c r="B2754" i="2"/>
  <c r="C2754" i="2"/>
  <c r="D2754" i="2"/>
  <c r="D2754" i="6" s="1"/>
  <c r="B2755" i="2"/>
  <c r="C2755" i="2"/>
  <c r="D2755" i="2"/>
  <c r="B2756" i="2"/>
  <c r="C2756" i="2"/>
  <c r="C2756" i="6" s="1"/>
  <c r="D2756" i="2"/>
  <c r="B2757" i="2"/>
  <c r="C2757" i="2"/>
  <c r="D2757" i="2"/>
  <c r="D2757" i="6" s="1"/>
  <c r="B2758" i="2"/>
  <c r="C2758" i="2"/>
  <c r="D2758" i="2"/>
  <c r="D2758" i="6" s="1"/>
  <c r="B2759" i="2"/>
  <c r="C2759" i="2"/>
  <c r="D2759" i="2"/>
  <c r="B2760" i="2"/>
  <c r="C2760" i="2"/>
  <c r="C2760" i="6" s="1"/>
  <c r="D2760" i="2"/>
  <c r="B2761" i="2"/>
  <c r="C2761" i="2"/>
  <c r="D2761" i="2"/>
  <c r="D2761" i="6" s="1"/>
  <c r="B2762" i="2"/>
  <c r="C2762" i="2"/>
  <c r="D2762" i="2"/>
  <c r="D2762" i="6" s="1"/>
  <c r="B2763" i="2"/>
  <c r="C2763" i="2"/>
  <c r="D2763" i="2"/>
  <c r="B2764" i="2"/>
  <c r="C2764" i="2"/>
  <c r="C2764" i="6" s="1"/>
  <c r="D2764" i="2"/>
  <c r="B2765" i="2"/>
  <c r="C2765" i="2"/>
  <c r="D2765" i="2"/>
  <c r="D2765" i="6" s="1"/>
  <c r="B2766" i="2"/>
  <c r="C2766" i="2"/>
  <c r="D2766" i="2"/>
  <c r="D2766" i="6" s="1"/>
  <c r="B2767" i="2"/>
  <c r="C2767" i="2"/>
  <c r="D2767" i="2"/>
  <c r="B2768" i="2"/>
  <c r="C2768" i="2"/>
  <c r="C2768" i="6" s="1"/>
  <c r="D2768" i="2"/>
  <c r="B2769" i="2"/>
  <c r="C2769" i="2"/>
  <c r="D2769" i="2"/>
  <c r="D2769" i="6" s="1"/>
  <c r="B2770" i="2"/>
  <c r="C2770" i="2"/>
  <c r="D2770" i="2"/>
  <c r="D2770" i="6" s="1"/>
  <c r="B2771" i="2"/>
  <c r="C2771" i="2"/>
  <c r="D2771" i="2"/>
  <c r="B2772" i="2"/>
  <c r="C2772" i="2"/>
  <c r="C2772" i="6" s="1"/>
  <c r="D2772" i="2"/>
  <c r="B2773" i="2"/>
  <c r="C2773" i="2"/>
  <c r="D2773" i="2"/>
  <c r="D2773" i="6" s="1"/>
  <c r="B2774" i="2"/>
  <c r="C2774" i="2"/>
  <c r="D2774" i="2"/>
  <c r="D2774" i="6" s="1"/>
  <c r="B2775" i="2"/>
  <c r="C2775" i="2"/>
  <c r="D2775" i="2"/>
  <c r="B2776" i="2"/>
  <c r="C2776" i="2"/>
  <c r="C2776" i="6" s="1"/>
  <c r="D2776" i="2"/>
  <c r="B2777" i="2"/>
  <c r="C2777" i="2"/>
  <c r="D2777" i="2"/>
  <c r="D2777" i="6" s="1"/>
  <c r="B2778" i="2"/>
  <c r="C2778" i="2"/>
  <c r="D2778" i="2"/>
  <c r="D2778" i="6" s="1"/>
  <c r="B2779" i="2"/>
  <c r="C2779" i="2"/>
  <c r="D2779" i="2"/>
  <c r="B2780" i="2"/>
  <c r="C2780" i="2"/>
  <c r="C2780" i="6" s="1"/>
  <c r="D2780" i="2"/>
  <c r="B2781" i="2"/>
  <c r="C2781" i="2"/>
  <c r="D2781" i="2"/>
  <c r="D2781" i="6" s="1"/>
  <c r="B2782" i="2"/>
  <c r="C2782" i="2"/>
  <c r="D2782" i="2"/>
  <c r="D2782" i="6" s="1"/>
  <c r="B2783" i="2"/>
  <c r="C2783" i="2"/>
  <c r="D2783" i="2"/>
  <c r="B2784" i="2"/>
  <c r="C2784" i="2"/>
  <c r="C2784" i="6" s="1"/>
  <c r="D2784" i="2"/>
  <c r="B2785" i="2"/>
  <c r="C2785" i="2"/>
  <c r="D2785" i="2"/>
  <c r="D2785" i="6" s="1"/>
  <c r="B2786" i="2"/>
  <c r="C2786" i="2"/>
  <c r="D2786" i="2"/>
  <c r="D2786" i="6" s="1"/>
  <c r="B2787" i="2"/>
  <c r="C2787" i="2"/>
  <c r="D2787" i="2"/>
  <c r="B2788" i="2"/>
  <c r="C2788" i="2"/>
  <c r="C2788" i="6" s="1"/>
  <c r="D2788" i="2"/>
  <c r="B2789" i="2"/>
  <c r="C2789" i="2"/>
  <c r="D2789" i="2"/>
  <c r="D2789" i="6" s="1"/>
  <c r="B2790" i="2"/>
  <c r="C2790" i="2"/>
  <c r="D2790" i="2"/>
  <c r="D2790" i="6" s="1"/>
  <c r="B2791" i="2"/>
  <c r="C2791" i="2"/>
  <c r="D2791" i="2"/>
  <c r="B2792" i="2"/>
  <c r="C2792" i="2"/>
  <c r="C2792" i="6" s="1"/>
  <c r="D2792" i="2"/>
  <c r="B2793" i="2"/>
  <c r="C2793" i="2"/>
  <c r="D2793" i="2"/>
  <c r="D2793" i="6" s="1"/>
  <c r="B2794" i="2"/>
  <c r="C2794" i="2"/>
  <c r="D2794" i="2"/>
  <c r="D2794" i="6" s="1"/>
  <c r="B2795" i="2"/>
  <c r="C2795" i="2"/>
  <c r="D2795" i="2"/>
  <c r="B2796" i="2"/>
  <c r="C2796" i="2"/>
  <c r="C2796" i="6" s="1"/>
  <c r="D2796" i="2"/>
  <c r="B2797" i="2"/>
  <c r="C2797" i="2"/>
  <c r="D2797" i="2"/>
  <c r="D2797" i="6" s="1"/>
  <c r="B2798" i="2"/>
  <c r="C2798" i="2"/>
  <c r="D2798" i="2"/>
  <c r="D2798" i="6" s="1"/>
  <c r="B2799" i="2"/>
  <c r="C2799" i="2"/>
  <c r="D2799" i="2"/>
  <c r="B2800" i="2"/>
  <c r="C2800" i="2"/>
  <c r="C2800" i="6" s="1"/>
  <c r="D2800" i="2"/>
  <c r="B2801" i="2"/>
  <c r="C2801" i="2"/>
  <c r="D2801" i="2"/>
  <c r="D2801" i="6" s="1"/>
  <c r="B2802" i="2"/>
  <c r="C2802" i="2"/>
  <c r="D2802" i="2"/>
  <c r="D2802" i="6" s="1"/>
  <c r="B2803" i="2"/>
  <c r="C2803" i="2"/>
  <c r="D2803" i="2"/>
  <c r="B2804" i="2"/>
  <c r="C2804" i="2"/>
  <c r="C2804" i="6" s="1"/>
  <c r="D2804" i="2"/>
  <c r="B2805" i="2"/>
  <c r="C2805" i="2"/>
  <c r="D2805" i="2"/>
  <c r="D2805" i="6" s="1"/>
  <c r="B2806" i="2"/>
  <c r="C2806" i="2"/>
  <c r="D2806" i="2"/>
  <c r="D2806" i="6" s="1"/>
  <c r="B2807" i="2"/>
  <c r="C2807" i="2"/>
  <c r="D2807" i="2"/>
  <c r="B2808" i="2"/>
  <c r="C2808" i="2"/>
  <c r="C2808" i="6" s="1"/>
  <c r="D2808" i="2"/>
  <c r="B2809" i="2"/>
  <c r="C2809" i="2"/>
  <c r="D2809" i="2"/>
  <c r="D2809" i="6" s="1"/>
  <c r="B2810" i="2"/>
  <c r="C2810" i="2"/>
  <c r="D2810" i="2"/>
  <c r="D2810" i="6" s="1"/>
  <c r="B2811" i="2"/>
  <c r="C2811" i="2"/>
  <c r="D2811" i="2"/>
  <c r="B2812" i="2"/>
  <c r="C2812" i="2"/>
  <c r="C2812" i="6" s="1"/>
  <c r="D2812" i="2"/>
  <c r="B2813" i="2"/>
  <c r="C2813" i="2"/>
  <c r="D2813" i="2"/>
  <c r="D2813" i="6" s="1"/>
  <c r="B2814" i="2"/>
  <c r="C2814" i="2"/>
  <c r="D2814" i="2"/>
  <c r="D2814" i="6" s="1"/>
  <c r="B2815" i="2"/>
  <c r="C2815" i="2"/>
  <c r="D2815" i="2"/>
  <c r="B2816" i="2"/>
  <c r="C2816" i="2"/>
  <c r="C2816" i="6" s="1"/>
  <c r="D2816" i="2"/>
  <c r="B2817" i="2"/>
  <c r="C2817" i="2"/>
  <c r="D2817" i="2"/>
  <c r="D2817" i="6" s="1"/>
  <c r="B2818" i="2"/>
  <c r="C2818" i="2"/>
  <c r="D2818" i="2"/>
  <c r="D2818" i="6" s="1"/>
  <c r="B2819" i="2"/>
  <c r="C2819" i="2"/>
  <c r="D2819" i="2"/>
  <c r="B2820" i="2"/>
  <c r="C2820" i="2"/>
  <c r="C2820" i="6" s="1"/>
  <c r="D2820" i="2"/>
  <c r="B2821" i="2"/>
  <c r="C2821" i="2"/>
  <c r="D2821" i="2"/>
  <c r="D2821" i="6" s="1"/>
  <c r="B2822" i="2"/>
  <c r="C2822" i="2"/>
  <c r="D2822" i="2"/>
  <c r="D2822" i="6" s="1"/>
  <c r="B2823" i="2"/>
  <c r="C2823" i="2"/>
  <c r="D2823" i="2"/>
  <c r="B2824" i="2"/>
  <c r="C2824" i="2"/>
  <c r="C2824" i="6" s="1"/>
  <c r="D2824" i="2"/>
  <c r="B2825" i="2"/>
  <c r="C2825" i="2"/>
  <c r="D2825" i="2"/>
  <c r="D2825" i="6" s="1"/>
  <c r="B2826" i="2"/>
  <c r="C2826" i="2"/>
  <c r="D2826" i="2"/>
  <c r="D2826" i="6" s="1"/>
  <c r="B2827" i="2"/>
  <c r="C2827" i="2"/>
  <c r="D2827" i="2"/>
  <c r="B2828" i="2"/>
  <c r="C2828" i="2"/>
  <c r="C2828" i="6" s="1"/>
  <c r="D2828" i="2"/>
  <c r="B2829" i="2"/>
  <c r="C2829" i="2"/>
  <c r="D2829" i="2"/>
  <c r="D2829" i="6" s="1"/>
  <c r="G14" i="3"/>
  <c r="E10" i="1"/>
  <c r="B2807" i="6" l="1"/>
  <c r="B2739" i="6"/>
  <c r="B2659" i="6"/>
  <c r="B2607" i="6"/>
  <c r="B2543" i="6"/>
  <c r="D2393" i="6"/>
  <c r="D2305" i="6"/>
  <c r="D2125" i="6"/>
  <c r="D2057" i="6"/>
  <c r="D1873" i="6"/>
  <c r="D1753" i="6"/>
  <c r="C2817" i="6"/>
  <c r="C2801" i="6"/>
  <c r="C2785" i="6"/>
  <c r="C2781" i="6"/>
  <c r="C2765" i="6"/>
  <c r="C2749" i="6"/>
  <c r="C2733" i="6"/>
  <c r="C2717" i="6"/>
  <c r="C2701" i="6"/>
  <c r="C2685" i="6"/>
  <c r="C2681" i="6"/>
  <c r="C2665" i="6"/>
  <c r="B2660" i="6"/>
  <c r="C2649" i="6"/>
  <c r="C2633" i="6"/>
  <c r="B2628" i="6"/>
  <c r="C2617" i="6"/>
  <c r="C2601" i="6"/>
  <c r="C2597" i="6"/>
  <c r="C2581" i="6"/>
  <c r="C2565" i="6"/>
  <c r="C2549" i="6"/>
  <c r="C2533" i="6"/>
  <c r="C2517" i="6"/>
  <c r="C2513" i="6"/>
  <c r="B2508" i="6"/>
  <c r="C2497" i="6"/>
  <c r="B2492" i="6"/>
  <c r="D2486" i="6"/>
  <c r="C2481" i="6"/>
  <c r="B2476" i="6"/>
  <c r="C2465" i="6"/>
  <c r="B2460" i="6"/>
  <c r="C2449" i="6"/>
  <c r="C2445" i="6"/>
  <c r="B2440" i="6"/>
  <c r="C2437" i="6"/>
  <c r="B2432" i="6"/>
  <c r="C2421" i="6"/>
  <c r="B2416" i="6"/>
  <c r="C2405" i="6"/>
  <c r="C2401" i="6"/>
  <c r="B2396" i="6"/>
  <c r="C2385" i="6"/>
  <c r="B2380" i="6"/>
  <c r="D2374" i="6"/>
  <c r="C2369" i="6"/>
  <c r="B2364" i="6"/>
  <c r="C2353" i="6"/>
  <c r="B2348" i="6"/>
  <c r="C2337" i="6"/>
  <c r="B2332" i="6"/>
  <c r="C2321" i="6"/>
  <c r="B2316" i="6"/>
  <c r="B2312" i="6"/>
  <c r="C2301" i="6"/>
  <c r="B2296" i="6"/>
  <c r="C2285" i="6"/>
  <c r="B2280" i="6"/>
  <c r="C2269" i="6"/>
  <c r="B2264" i="6"/>
  <c r="C2253" i="6"/>
  <c r="B2248" i="6"/>
  <c r="C2237" i="6"/>
  <c r="B2232" i="6"/>
  <c r="C2221" i="6"/>
  <c r="C2217" i="6"/>
  <c r="B2212" i="6"/>
  <c r="D2206" i="6"/>
  <c r="C2201" i="6"/>
  <c r="B2196" i="6"/>
  <c r="C2185" i="6"/>
  <c r="B2180" i="6"/>
  <c r="C2169" i="6"/>
  <c r="C2826" i="6"/>
  <c r="D2823" i="6"/>
  <c r="D2819" i="6"/>
  <c r="D2815" i="6"/>
  <c r="D2811" i="6"/>
  <c r="D2807" i="6"/>
  <c r="D2803" i="6"/>
  <c r="D2799" i="6"/>
  <c r="D2795" i="6"/>
  <c r="D2791" i="6"/>
  <c r="C2778" i="6"/>
  <c r="C2774" i="6"/>
  <c r="C2770" i="6"/>
  <c r="C2766" i="6"/>
  <c r="D2763" i="6"/>
  <c r="D2759" i="6"/>
  <c r="D2755" i="6"/>
  <c r="D2751" i="6"/>
  <c r="D2747" i="6"/>
  <c r="D2743" i="6"/>
  <c r="B2741" i="6"/>
  <c r="B2725" i="6"/>
  <c r="C2714" i="6"/>
  <c r="C2710" i="6"/>
  <c r="C2706" i="6"/>
  <c r="C2702" i="6"/>
  <c r="C2698" i="6"/>
  <c r="D2695" i="6"/>
  <c r="D2691" i="6"/>
  <c r="D2687" i="6"/>
  <c r="D2683" i="6"/>
  <c r="D2679" i="6"/>
  <c r="D2675" i="6"/>
  <c r="D2671" i="6"/>
  <c r="D2667" i="6"/>
  <c r="D2663" i="6"/>
  <c r="D2659" i="6"/>
  <c r="D2655" i="6"/>
  <c r="D2651" i="6"/>
  <c r="D2647" i="6"/>
  <c r="D2643" i="6"/>
  <c r="D2639" i="6"/>
  <c r="D2635" i="6"/>
  <c r="D2631" i="6"/>
  <c r="D2627" i="6"/>
  <c r="D2623" i="6"/>
  <c r="D2619" i="6"/>
  <c r="B2617" i="6"/>
  <c r="B2601" i="6"/>
  <c r="C2586" i="6"/>
  <c r="C2582" i="6"/>
  <c r="C2578" i="6"/>
  <c r="C2574" i="6"/>
  <c r="C2570" i="6"/>
  <c r="C2566" i="6"/>
  <c r="D2563" i="6"/>
  <c r="D2559" i="6"/>
  <c r="D2555" i="6"/>
  <c r="D2551" i="6"/>
  <c r="C2542" i="6"/>
  <c r="D2539" i="6"/>
  <c r="C2522" i="6"/>
  <c r="C2518" i="6"/>
  <c r="C2514" i="6"/>
  <c r="C2510" i="6"/>
  <c r="C2506" i="6"/>
  <c r="C2502" i="6"/>
  <c r="C2498" i="6"/>
  <c r="C2494" i="6"/>
  <c r="C2490" i="6"/>
  <c r="C2486" i="6"/>
  <c r="C2482" i="6"/>
  <c r="C2478" i="6"/>
  <c r="C2474" i="6"/>
  <c r="D2467" i="6"/>
  <c r="B2457" i="6"/>
  <c r="B2453" i="6"/>
  <c r="B2449" i="6"/>
  <c r="B2445" i="6"/>
  <c r="B2441" i="6"/>
  <c r="B2437" i="6"/>
  <c r="B2433" i="6"/>
  <c r="B2429" i="6"/>
  <c r="B2827" i="6"/>
  <c r="B2547" i="6"/>
  <c r="B2515" i="6"/>
  <c r="D2493" i="6"/>
  <c r="D2461" i="6"/>
  <c r="D2429" i="6"/>
  <c r="D2397" i="6"/>
  <c r="D2361" i="6"/>
  <c r="D2329" i="6"/>
  <c r="D2297" i="6"/>
  <c r="D2265" i="6"/>
  <c r="D2233" i="6"/>
  <c r="D2201" i="6"/>
  <c r="D2009" i="6"/>
  <c r="D1981" i="6"/>
  <c r="B1955" i="6"/>
  <c r="D1933" i="6"/>
  <c r="D1901" i="6"/>
  <c r="D1869" i="6"/>
  <c r="D1833" i="6"/>
  <c r="D1645" i="6"/>
  <c r="D1549" i="6"/>
  <c r="C2829" i="6"/>
  <c r="C2825" i="6"/>
  <c r="B2824" i="6"/>
  <c r="C2813" i="6"/>
  <c r="C2809" i="6"/>
  <c r="B2808" i="6"/>
  <c r="C2797" i="6"/>
  <c r="C2793" i="6"/>
  <c r="B2792" i="6"/>
  <c r="C2777" i="6"/>
  <c r="B2772" i="6"/>
  <c r="C2769" i="6"/>
  <c r="C2761" i="6"/>
  <c r="B2756" i="6"/>
  <c r="C2753" i="6"/>
  <c r="C2745" i="6"/>
  <c r="B2740" i="6"/>
  <c r="C2737" i="6"/>
  <c r="C2729" i="6"/>
  <c r="C2725" i="6"/>
  <c r="B2724" i="6"/>
  <c r="C2713" i="6"/>
  <c r="C2709" i="6"/>
  <c r="B2708" i="6"/>
  <c r="C2697" i="6"/>
  <c r="C2693" i="6"/>
  <c r="B2692" i="6"/>
  <c r="C2677" i="6"/>
  <c r="B2672" i="6"/>
  <c r="C2669" i="6"/>
  <c r="C2661" i="6"/>
  <c r="B2656" i="6"/>
  <c r="C2653" i="6"/>
  <c r="C2645" i="6"/>
  <c r="B2640" i="6"/>
  <c r="C2637" i="6"/>
  <c r="C2629" i="6"/>
  <c r="B2624" i="6"/>
  <c r="C2613" i="6"/>
  <c r="C2609" i="6"/>
  <c r="B2608" i="6"/>
  <c r="C2593" i="6"/>
  <c r="B2588" i="6"/>
  <c r="C2585" i="6"/>
  <c r="C2577" i="6"/>
  <c r="B2572" i="6"/>
  <c r="C2569" i="6"/>
  <c r="C2561" i="6"/>
  <c r="B2556" i="6"/>
  <c r="C2553" i="6"/>
  <c r="C2545" i="6"/>
  <c r="B2540" i="6"/>
  <c r="C2529" i="6"/>
  <c r="C2525" i="6"/>
  <c r="B2524" i="6"/>
  <c r="B2512" i="6"/>
  <c r="C2509" i="6"/>
  <c r="B2504" i="6"/>
  <c r="C2501" i="6"/>
  <c r="B2496" i="6"/>
  <c r="C2493" i="6"/>
  <c r="B2488" i="6"/>
  <c r="C2485" i="6"/>
  <c r="B2480" i="6"/>
  <c r="C2477" i="6"/>
  <c r="B2472" i="6"/>
  <c r="C2469" i="6"/>
  <c r="C2461" i="6"/>
  <c r="C2457" i="6"/>
  <c r="B2456" i="6"/>
  <c r="B2452" i="6"/>
  <c r="C2429" i="6"/>
  <c r="B2428" i="6"/>
  <c r="B2424" i="6"/>
  <c r="C2417" i="6"/>
  <c r="C2413" i="6"/>
  <c r="B2412" i="6"/>
  <c r="B2408" i="6"/>
  <c r="B2400" i="6"/>
  <c r="C2397" i="6"/>
  <c r="B2392" i="6"/>
  <c r="C2389" i="6"/>
  <c r="B2384" i="6"/>
  <c r="C2381" i="6"/>
  <c r="B2376" i="6"/>
  <c r="C2373" i="6"/>
  <c r="B2368" i="6"/>
  <c r="C2365" i="6"/>
  <c r="B2360" i="6"/>
  <c r="C2357" i="6"/>
  <c r="B2352" i="6"/>
  <c r="C2349" i="6"/>
  <c r="C2345" i="6"/>
  <c r="B2344" i="6"/>
  <c r="B2340" i="6"/>
  <c r="C2333" i="6"/>
  <c r="C2329" i="6"/>
  <c r="B2328" i="6"/>
  <c r="B2324" i="6"/>
  <c r="C2317" i="6"/>
  <c r="C2313" i="6"/>
  <c r="D2310" i="6"/>
  <c r="B2308" i="6"/>
  <c r="C2305" i="6"/>
  <c r="B2300" i="6"/>
  <c r="C2297" i="6"/>
  <c r="B2292" i="6"/>
  <c r="C2289" i="6"/>
  <c r="B2284" i="6"/>
  <c r="C2281" i="6"/>
  <c r="D2278" i="6"/>
  <c r="B2276" i="6"/>
  <c r="C2273" i="6"/>
  <c r="B2268" i="6"/>
  <c r="C2265" i="6"/>
  <c r="B2260" i="6"/>
  <c r="C2257" i="6"/>
  <c r="B2252" i="6"/>
  <c r="C2249" i="6"/>
  <c r="D2246" i="6"/>
  <c r="B2244" i="6"/>
  <c r="B2240" i="6"/>
  <c r="D2234" i="6"/>
  <c r="C2233" i="6"/>
  <c r="C2229" i="6"/>
  <c r="B2228" i="6"/>
  <c r="B2224" i="6"/>
  <c r="B2216" i="6"/>
  <c r="C2213" i="6"/>
  <c r="B2208" i="6"/>
  <c r="C2205" i="6"/>
  <c r="D2202" i="6"/>
  <c r="B2200" i="6"/>
  <c r="C2197" i="6"/>
  <c r="B2192" i="6"/>
  <c r="C2189" i="6"/>
  <c r="B2184" i="6"/>
  <c r="C2181" i="6"/>
  <c r="B2176" i="6"/>
  <c r="C2173" i="6"/>
  <c r="D2170" i="6"/>
  <c r="B2168" i="6"/>
  <c r="B2164" i="6"/>
  <c r="D2827" i="6"/>
  <c r="C2822" i="6"/>
  <c r="C2818" i="6"/>
  <c r="C2814" i="6"/>
  <c r="C2810" i="6"/>
  <c r="C2806" i="6"/>
  <c r="C2802" i="6"/>
  <c r="C2798" i="6"/>
  <c r="C2794" i="6"/>
  <c r="C2790" i="6"/>
  <c r="D2787" i="6"/>
  <c r="C2786" i="6"/>
  <c r="D2783" i="6"/>
  <c r="C2782" i="6"/>
  <c r="D2779" i="6"/>
  <c r="B2777" i="6"/>
  <c r="D2775" i="6"/>
  <c r="D2771" i="6"/>
  <c r="B2769" i="6"/>
  <c r="D2767" i="6"/>
  <c r="C2762" i="6"/>
  <c r="C2758" i="6"/>
  <c r="C2754" i="6"/>
  <c r="B2753" i="6"/>
  <c r="C2750" i="6"/>
  <c r="C2746" i="6"/>
  <c r="B2745" i="6"/>
  <c r="C2742" i="6"/>
  <c r="D2739" i="6"/>
  <c r="C2738" i="6"/>
  <c r="D2735" i="6"/>
  <c r="C2734" i="6"/>
  <c r="D2731" i="6"/>
  <c r="C2730" i="6"/>
  <c r="D2727" i="6"/>
  <c r="C2726" i="6"/>
  <c r="D2723" i="6"/>
  <c r="C2722" i="6"/>
  <c r="D2719" i="6"/>
  <c r="C2718" i="6"/>
  <c r="D2715" i="6"/>
  <c r="D2711" i="6"/>
  <c r="D2707" i="6"/>
  <c r="D2703" i="6"/>
  <c r="D2699" i="6"/>
  <c r="C2694" i="6"/>
  <c r="C2690" i="6"/>
  <c r="C2686" i="6"/>
  <c r="C2682" i="6"/>
  <c r="C2678" i="6"/>
  <c r="C2674" i="6"/>
  <c r="C2670" i="6"/>
  <c r="C2666" i="6"/>
  <c r="C2662" i="6"/>
  <c r="C2658" i="6"/>
  <c r="C2654" i="6"/>
  <c r="C2650" i="6"/>
  <c r="C2646" i="6"/>
  <c r="C2642" i="6"/>
  <c r="C2638" i="6"/>
  <c r="C2634" i="6"/>
  <c r="C2630" i="6"/>
  <c r="C2626" i="6"/>
  <c r="C2622" i="6"/>
  <c r="C2618" i="6"/>
  <c r="D2615" i="6"/>
  <c r="C2614" i="6"/>
  <c r="D2611" i="6"/>
  <c r="C2610" i="6"/>
  <c r="D2607" i="6"/>
  <c r="C2606" i="6"/>
  <c r="D2603" i="6"/>
  <c r="C2602" i="6"/>
  <c r="D2599" i="6"/>
  <c r="C2598" i="6"/>
  <c r="D2595" i="6"/>
  <c r="C2594" i="6"/>
  <c r="D2591" i="6"/>
  <c r="C2590" i="6"/>
  <c r="D2587" i="6"/>
  <c r="D2583" i="6"/>
  <c r="B2581" i="6"/>
  <c r="D2579" i="6"/>
  <c r="D2575" i="6"/>
  <c r="B2573" i="6"/>
  <c r="D2571" i="6"/>
  <c r="D2567" i="6"/>
  <c r="B2565" i="6"/>
  <c r="C2562" i="6"/>
  <c r="C2558" i="6"/>
  <c r="B2557" i="6"/>
  <c r="C2554" i="6"/>
  <c r="C2550" i="6"/>
  <c r="D2547" i="6"/>
  <c r="C2546" i="6"/>
  <c r="D2543" i="6"/>
  <c r="C2538" i="6"/>
  <c r="D2535" i="6"/>
  <c r="C2534" i="6"/>
  <c r="D2531" i="6"/>
  <c r="C2530" i="6"/>
  <c r="D2527" i="6"/>
  <c r="C2526" i="6"/>
  <c r="D2523" i="6"/>
  <c r="B2521" i="6"/>
  <c r="D2519" i="6"/>
  <c r="D2515" i="6"/>
  <c r="B2513" i="6"/>
  <c r="B2509" i="6"/>
  <c r="B2505" i="6"/>
  <c r="B2501" i="6"/>
  <c r="B2497" i="6"/>
  <c r="B2493" i="6"/>
  <c r="B2489" i="6"/>
  <c r="B2485" i="6"/>
  <c r="B2481" i="6"/>
  <c r="B2477" i="6"/>
  <c r="B2473" i="6"/>
  <c r="C2470" i="6"/>
  <c r="B2469" i="6"/>
  <c r="C2466" i="6"/>
  <c r="B2465" i="6"/>
  <c r="C2462" i="6"/>
  <c r="B2461" i="6"/>
  <c r="C2458" i="6"/>
  <c r="D2455" i="6"/>
  <c r="C2454" i="6"/>
  <c r="C2450" i="6"/>
  <c r="D2447" i="6"/>
  <c r="C2446" i="6"/>
  <c r="C2442" i="6"/>
  <c r="D2439" i="6"/>
  <c r="C2438" i="6"/>
  <c r="C2434" i="6"/>
  <c r="D2431" i="6"/>
  <c r="C2430" i="6"/>
  <c r="C2426" i="6"/>
  <c r="B2425" i="6"/>
  <c r="C2422" i="6"/>
  <c r="B2421" i="6"/>
  <c r="D2419" i="6"/>
  <c r="C2418" i="6"/>
  <c r="B2417" i="6"/>
  <c r="C2414" i="6"/>
  <c r="B2413" i="6"/>
  <c r="C2410" i="6"/>
  <c r="B2409" i="6"/>
  <c r="C2406" i="6"/>
  <c r="B2405" i="6"/>
  <c r="D2403" i="6"/>
  <c r="C2402" i="6"/>
  <c r="B2401" i="6"/>
  <c r="C2398" i="6"/>
  <c r="B2397" i="6"/>
  <c r="C2394" i="6"/>
  <c r="B2393" i="6"/>
  <c r="C2390" i="6"/>
  <c r="B2389" i="6"/>
  <c r="D2387" i="6"/>
  <c r="C2386" i="6"/>
  <c r="B2385" i="6"/>
  <c r="C2382" i="6"/>
  <c r="B2381" i="6"/>
  <c r="C2378" i="6"/>
  <c r="B2377" i="6"/>
  <c r="C2374" i="6"/>
  <c r="B2373" i="6"/>
  <c r="C2370" i="6"/>
  <c r="B2771" i="6"/>
  <c r="B2703" i="6"/>
  <c r="B2655" i="6"/>
  <c r="B2579" i="6"/>
  <c r="D2457" i="6"/>
  <c r="D2337" i="6"/>
  <c r="D2193" i="6"/>
  <c r="D2161" i="6"/>
  <c r="D2097" i="6"/>
  <c r="D2029" i="6"/>
  <c r="B1951" i="6"/>
  <c r="D1825" i="6"/>
  <c r="D1641" i="6"/>
  <c r="C2821" i="6"/>
  <c r="C2805" i="6"/>
  <c r="C2789" i="6"/>
  <c r="C2773" i="6"/>
  <c r="C2757" i="6"/>
  <c r="C2741" i="6"/>
  <c r="C2721" i="6"/>
  <c r="C2705" i="6"/>
  <c r="C2689" i="6"/>
  <c r="C2673" i="6"/>
  <c r="C2657" i="6"/>
  <c r="C2641" i="6"/>
  <c r="C2625" i="6"/>
  <c r="C2621" i="6"/>
  <c r="C2605" i="6"/>
  <c r="C2589" i="6"/>
  <c r="C2573" i="6"/>
  <c r="C2557" i="6"/>
  <c r="C2541" i="6"/>
  <c r="C2537" i="6"/>
  <c r="C2521" i="6"/>
  <c r="B2516" i="6"/>
  <c r="C2505" i="6"/>
  <c r="B2500" i="6"/>
  <c r="D2494" i="6"/>
  <c r="C2489" i="6"/>
  <c r="B2484" i="6"/>
  <c r="C2473" i="6"/>
  <c r="B2468" i="6"/>
  <c r="B2464" i="6"/>
  <c r="C2453" i="6"/>
  <c r="B2448" i="6"/>
  <c r="B2444" i="6"/>
  <c r="C2441" i="6"/>
  <c r="D2438" i="6"/>
  <c r="B2436" i="6"/>
  <c r="C2433" i="6"/>
  <c r="C2425" i="6"/>
  <c r="B2420" i="6"/>
  <c r="C2409" i="6"/>
  <c r="B2404" i="6"/>
  <c r="C2393" i="6"/>
  <c r="B2388" i="6"/>
  <c r="D2382" i="6"/>
  <c r="C2377" i="6"/>
  <c r="B2372" i="6"/>
  <c r="C2361" i="6"/>
  <c r="B2356" i="6"/>
  <c r="C2341" i="6"/>
  <c r="B2336" i="6"/>
  <c r="C2325" i="6"/>
  <c r="B2320" i="6"/>
  <c r="C2309" i="6"/>
  <c r="B2304" i="6"/>
  <c r="D2298" i="6"/>
  <c r="C2293" i="6"/>
  <c r="B2288" i="6"/>
  <c r="C2277" i="6"/>
  <c r="B2272" i="6"/>
  <c r="C2261" i="6"/>
  <c r="B2256" i="6"/>
  <c r="C2245" i="6"/>
  <c r="C2241" i="6"/>
  <c r="B2236" i="6"/>
  <c r="C2225" i="6"/>
  <c r="B2220" i="6"/>
  <c r="D2214" i="6"/>
  <c r="C2209" i="6"/>
  <c r="B2204" i="6"/>
  <c r="C2193" i="6"/>
  <c r="B2188" i="6"/>
  <c r="C2177" i="6"/>
  <c r="B2172" i="6"/>
  <c r="C2165" i="6"/>
  <c r="C2161" i="6"/>
  <c r="B2160" i="6"/>
  <c r="C2157" i="6"/>
  <c r="B2156" i="6"/>
  <c r="D2154" i="6"/>
  <c r="C2153" i="6"/>
  <c r="B2152" i="6"/>
  <c r="C2149" i="6"/>
  <c r="B2148" i="6"/>
  <c r="C2145" i="6"/>
  <c r="B2144" i="6"/>
  <c r="C2141" i="6"/>
  <c r="B2140" i="6"/>
  <c r="D2138" i="6"/>
  <c r="C2137" i="6"/>
  <c r="B2136" i="6"/>
  <c r="C2133" i="6"/>
  <c r="B2132" i="6"/>
  <c r="C2129" i="6"/>
  <c r="B2128" i="6"/>
  <c r="C2125" i="6"/>
  <c r="B2124" i="6"/>
  <c r="D2122" i="6"/>
  <c r="C2121" i="6"/>
  <c r="B2120" i="6"/>
  <c r="C2117" i="6"/>
  <c r="B2116" i="6"/>
  <c r="C2113" i="6"/>
  <c r="B2112" i="6"/>
  <c r="C2109" i="6"/>
  <c r="B2108" i="6"/>
  <c r="D2106" i="6"/>
  <c r="C2105" i="6"/>
  <c r="B2104" i="6"/>
  <c r="C2101" i="6"/>
  <c r="B2100" i="6"/>
  <c r="C2097" i="6"/>
  <c r="B2096" i="6"/>
  <c r="C2093" i="6"/>
  <c r="B2092" i="6"/>
  <c r="D2090" i="6"/>
  <c r="C2089" i="6"/>
  <c r="B2088" i="6"/>
  <c r="C2085" i="6"/>
  <c r="B2084" i="6"/>
  <c r="C2081" i="6"/>
  <c r="B2080" i="6"/>
  <c r="C2077" i="6"/>
  <c r="B2076" i="6"/>
  <c r="D2074" i="6"/>
  <c r="C2073" i="6"/>
  <c r="B2072" i="6"/>
  <c r="C2069" i="6"/>
  <c r="B2068" i="6"/>
  <c r="C2065" i="6"/>
  <c r="B2064" i="6"/>
  <c r="C2061" i="6"/>
  <c r="B2060" i="6"/>
  <c r="D2058" i="6"/>
  <c r="C2057" i="6"/>
  <c r="B2056" i="6"/>
  <c r="C2053" i="6"/>
  <c r="B2052" i="6"/>
  <c r="C2049" i="6"/>
  <c r="B2048" i="6"/>
  <c r="C2045" i="6"/>
  <c r="B2044" i="6"/>
  <c r="D2042" i="6"/>
  <c r="C2041" i="6"/>
  <c r="B2040" i="6"/>
  <c r="C2037" i="6"/>
  <c r="B2036" i="6"/>
  <c r="C2033" i="6"/>
  <c r="B2032" i="6"/>
  <c r="C2029" i="6"/>
  <c r="B2028" i="6"/>
  <c r="D2026" i="6"/>
  <c r="C2025" i="6"/>
  <c r="B2024" i="6"/>
  <c r="C2021" i="6"/>
  <c r="B2020" i="6"/>
  <c r="C2017" i="6"/>
  <c r="B2016" i="6"/>
  <c r="C2013" i="6"/>
  <c r="B2012" i="6"/>
  <c r="D2010" i="6"/>
  <c r="C2009" i="6"/>
  <c r="B2008" i="6"/>
  <c r="C2005" i="6"/>
  <c r="B2004" i="6"/>
  <c r="C2001" i="6"/>
  <c r="B2000" i="6"/>
  <c r="C1997" i="6"/>
  <c r="B1996" i="6"/>
  <c r="D1994" i="6"/>
  <c r="C1993" i="6"/>
  <c r="B1992" i="6"/>
  <c r="C2298" i="6"/>
  <c r="C2294" i="6"/>
  <c r="C2290" i="6"/>
  <c r="C2286" i="6"/>
  <c r="C2282" i="6"/>
  <c r="C2278" i="6"/>
  <c r="C2274" i="6"/>
  <c r="C2270" i="6"/>
  <c r="B2125" i="6"/>
  <c r="B2121" i="6"/>
  <c r="B2117" i="6"/>
  <c r="B2113" i="6"/>
  <c r="B2109" i="6"/>
  <c r="B2105" i="6"/>
  <c r="B2101" i="6"/>
  <c r="B2097" i="6"/>
  <c r="B2093" i="6"/>
  <c r="B2089" i="6"/>
  <c r="B2085" i="6"/>
  <c r="B2081" i="6"/>
  <c r="B2077" i="6"/>
  <c r="B2073" i="6"/>
  <c r="B2069" i="6"/>
  <c r="B2065" i="6"/>
  <c r="B2061" i="6"/>
  <c r="B2057" i="6"/>
  <c r="B2053" i="6"/>
  <c r="B2049" i="6"/>
  <c r="B2045" i="6"/>
  <c r="B2041" i="6"/>
  <c r="B2037" i="6"/>
  <c r="C2034" i="6"/>
  <c r="C2030" i="6"/>
  <c r="C2026" i="6"/>
  <c r="C2022" i="6"/>
  <c r="C2018" i="6"/>
  <c r="C2014" i="6"/>
  <c r="C2010" i="6"/>
  <c r="C2006" i="6"/>
  <c r="C2002" i="6"/>
  <c r="C1998" i="6"/>
  <c r="C1994" i="6"/>
  <c r="C1990" i="6"/>
  <c r="C1986" i="6"/>
  <c r="C1982" i="6"/>
  <c r="C1978" i="6"/>
  <c r="C1974" i="6"/>
  <c r="C1970" i="6"/>
  <c r="C1966" i="6"/>
  <c r="C1962" i="6"/>
  <c r="C1958" i="6"/>
  <c r="C1954" i="6"/>
  <c r="C1950" i="6"/>
  <c r="C1946" i="6"/>
  <c r="C1942" i="6"/>
  <c r="C1938" i="6"/>
  <c r="C1934" i="6"/>
  <c r="C1930" i="6"/>
  <c r="C1926" i="6"/>
  <c r="C1922" i="6"/>
  <c r="D1863" i="6"/>
  <c r="D1811" i="6"/>
  <c r="D1807" i="6"/>
  <c r="D1803" i="6"/>
  <c r="D1783" i="6"/>
  <c r="D1723" i="6"/>
  <c r="D1719" i="6"/>
  <c r="D1715" i="6"/>
  <c r="D1711" i="6"/>
  <c r="B1709" i="6"/>
  <c r="D1707" i="6"/>
  <c r="B1705" i="6"/>
  <c r="D1703" i="6"/>
  <c r="B1701" i="6"/>
  <c r="D1699" i="6"/>
  <c r="B1697" i="6"/>
  <c r="D1695" i="6"/>
  <c r="B1693" i="6"/>
  <c r="D1691" i="6"/>
  <c r="B1689" i="6"/>
  <c r="B1685" i="6"/>
  <c r="B1681" i="6"/>
  <c r="D1679" i="6"/>
  <c r="B1677" i="6"/>
  <c r="D1675" i="6"/>
  <c r="B1673" i="6"/>
  <c r="B1669" i="6"/>
  <c r="D1667" i="6"/>
  <c r="B1665" i="6"/>
  <c r="D1663" i="6"/>
  <c r="B1661" i="6"/>
  <c r="D1659" i="6"/>
  <c r="B1657" i="6"/>
  <c r="D1655" i="6"/>
  <c r="B1653" i="6"/>
  <c r="B1649" i="6"/>
  <c r="B1645" i="6"/>
  <c r="B1641" i="6"/>
  <c r="B1637" i="6"/>
  <c r="B1633" i="6"/>
  <c r="B1629" i="6"/>
  <c r="B2369" i="6"/>
  <c r="C2366" i="6"/>
  <c r="B2365" i="6"/>
  <c r="C2362" i="6"/>
  <c r="B2361" i="6"/>
  <c r="C2358" i="6"/>
  <c r="B2357" i="6"/>
  <c r="C2354" i="6"/>
  <c r="B2353" i="6"/>
  <c r="C2350" i="6"/>
  <c r="B2349" i="6"/>
  <c r="C2346" i="6"/>
  <c r="B2345" i="6"/>
  <c r="C2342" i="6"/>
  <c r="B2341" i="6"/>
  <c r="C2338" i="6"/>
  <c r="B2337" i="6"/>
  <c r="C2334" i="6"/>
  <c r="B2333" i="6"/>
  <c r="C2330" i="6"/>
  <c r="B2329" i="6"/>
  <c r="C2326" i="6"/>
  <c r="B2325" i="6"/>
  <c r="C2322" i="6"/>
  <c r="B2321" i="6"/>
  <c r="C2318" i="6"/>
  <c r="B2317" i="6"/>
  <c r="C2314" i="6"/>
  <c r="B2313" i="6"/>
  <c r="C2310" i="6"/>
  <c r="B2309" i="6"/>
  <c r="C2306" i="6"/>
  <c r="B2305" i="6"/>
  <c r="C2302" i="6"/>
  <c r="B2301" i="6"/>
  <c r="B2297" i="6"/>
  <c r="B2293" i="6"/>
  <c r="B2289" i="6"/>
  <c r="B2285" i="6"/>
  <c r="B2281" i="6"/>
  <c r="B2277" i="6"/>
  <c r="B2273" i="6"/>
  <c r="B2269" i="6"/>
  <c r="C2266" i="6"/>
  <c r="B2265" i="6"/>
  <c r="C2262" i="6"/>
  <c r="B2261" i="6"/>
  <c r="C2258" i="6"/>
  <c r="B2257" i="6"/>
  <c r="C2254" i="6"/>
  <c r="B2253" i="6"/>
  <c r="C2250" i="6"/>
  <c r="B2249" i="6"/>
  <c r="C2246" i="6"/>
  <c r="B2245" i="6"/>
  <c r="C2242" i="6"/>
  <c r="B2241" i="6"/>
  <c r="C2238" i="6"/>
  <c r="B2237" i="6"/>
  <c r="C2234" i="6"/>
  <c r="B2233" i="6"/>
  <c r="C2230" i="6"/>
  <c r="B2229" i="6"/>
  <c r="C2226" i="6"/>
  <c r="B2225" i="6"/>
  <c r="C2222" i="6"/>
  <c r="B2221" i="6"/>
  <c r="C2218" i="6"/>
  <c r="B2217" i="6"/>
  <c r="C2214" i="6"/>
  <c r="B2213" i="6"/>
  <c r="C2210" i="6"/>
  <c r="B2209" i="6"/>
  <c r="C2206" i="6"/>
  <c r="B2205" i="6"/>
  <c r="C2202" i="6"/>
  <c r="B2201" i="6"/>
  <c r="C2198" i="6"/>
  <c r="B2197" i="6"/>
  <c r="C2194" i="6"/>
  <c r="B2193" i="6"/>
  <c r="C2190" i="6"/>
  <c r="B2189" i="6"/>
  <c r="C2186" i="6"/>
  <c r="B2185" i="6"/>
  <c r="C2182" i="6"/>
  <c r="B2181" i="6"/>
  <c r="C2178" i="6"/>
  <c r="B2177" i="6"/>
  <c r="C2174" i="6"/>
  <c r="B2173" i="6"/>
  <c r="C2170" i="6"/>
  <c r="B2169" i="6"/>
  <c r="C2166" i="6"/>
  <c r="B2165" i="6"/>
  <c r="C2162" i="6"/>
  <c r="B2161" i="6"/>
  <c r="C2158" i="6"/>
  <c r="B2157" i="6"/>
  <c r="C2154" i="6"/>
  <c r="B2153" i="6"/>
  <c r="C2150" i="6"/>
  <c r="B2149" i="6"/>
  <c r="C2146" i="6"/>
  <c r="B2145" i="6"/>
  <c r="C2142" i="6"/>
  <c r="B2141" i="6"/>
  <c r="C2138" i="6"/>
  <c r="B2137" i="6"/>
  <c r="C2134" i="6"/>
  <c r="B2133" i="6"/>
  <c r="C2130" i="6"/>
  <c r="B2129" i="6"/>
  <c r="C2126" i="6"/>
  <c r="D2123" i="6"/>
  <c r="C2122" i="6"/>
  <c r="C2118" i="6"/>
  <c r="D2115" i="6"/>
  <c r="C2114" i="6"/>
  <c r="C2110" i="6"/>
  <c r="D2107" i="6"/>
  <c r="C2106" i="6"/>
  <c r="C2102" i="6"/>
  <c r="D2099" i="6"/>
  <c r="C2098" i="6"/>
  <c r="C2094" i="6"/>
  <c r="D2091" i="6"/>
  <c r="C2090" i="6"/>
  <c r="C2086" i="6"/>
  <c r="D2083" i="6"/>
  <c r="C2082" i="6"/>
  <c r="C2078" i="6"/>
  <c r="D2075" i="6"/>
  <c r="C2074" i="6"/>
  <c r="C2070" i="6"/>
  <c r="D2067" i="6"/>
  <c r="C2066" i="6"/>
  <c r="C2062" i="6"/>
  <c r="D2059" i="6"/>
  <c r="C2058" i="6"/>
  <c r="C2054" i="6"/>
  <c r="D2051" i="6"/>
  <c r="C2050" i="6"/>
  <c r="C2046" i="6"/>
  <c r="D2043" i="6"/>
  <c r="C2042" i="6"/>
  <c r="C2038" i="6"/>
  <c r="D2035" i="6"/>
  <c r="B2033" i="6"/>
  <c r="B2029" i="6"/>
  <c r="D2027" i="6"/>
  <c r="B2025" i="6"/>
  <c r="B2021" i="6"/>
  <c r="D2019" i="6"/>
  <c r="B2017" i="6"/>
  <c r="B2013" i="6"/>
  <c r="D2011" i="6"/>
  <c r="B2009" i="6"/>
  <c r="B2005" i="6"/>
  <c r="D2003" i="6"/>
  <c r="B2001" i="6"/>
  <c r="B1997" i="6"/>
  <c r="D1995" i="6"/>
  <c r="B1993" i="6"/>
  <c r="B1989" i="6"/>
  <c r="D1987" i="6"/>
  <c r="B1985" i="6"/>
  <c r="B1981" i="6"/>
  <c r="D1979" i="6"/>
  <c r="B1977" i="6"/>
  <c r="B1973" i="6"/>
  <c r="D1971" i="6"/>
  <c r="B1969" i="6"/>
  <c r="B1965" i="6"/>
  <c r="D1963" i="6"/>
  <c r="D1959" i="6"/>
  <c r="B1957" i="6"/>
  <c r="D1955" i="6"/>
  <c r="D1951" i="6"/>
  <c r="D1947" i="6"/>
  <c r="D1943" i="6"/>
  <c r="B1941" i="6"/>
  <c r="D1939" i="6"/>
  <c r="B1937" i="6"/>
  <c r="B1933" i="6"/>
  <c r="D1931" i="6"/>
  <c r="B1929" i="6"/>
  <c r="B1925" i="6"/>
  <c r="D1923" i="6"/>
  <c r="B1921" i="6"/>
  <c r="C1918" i="6"/>
  <c r="B1917" i="6"/>
  <c r="D1915" i="6"/>
  <c r="B1913" i="6"/>
  <c r="B1909" i="6"/>
  <c r="D1907" i="6"/>
  <c r="B1905" i="6"/>
  <c r="B1901" i="6"/>
  <c r="B1897" i="6"/>
  <c r="B1893" i="6"/>
  <c r="B1889" i="6"/>
  <c r="B1885" i="6"/>
  <c r="B1881" i="6"/>
  <c r="D1879" i="6"/>
  <c r="B1877" i="6"/>
  <c r="B1873" i="6"/>
  <c r="B1869" i="6"/>
  <c r="B1865" i="6"/>
  <c r="B1861" i="6"/>
  <c r="B1857" i="6"/>
  <c r="B1853" i="6"/>
  <c r="B1849" i="6"/>
  <c r="B1845" i="6"/>
  <c r="D1843" i="6"/>
  <c r="B1841" i="6"/>
  <c r="B1837" i="6"/>
  <c r="D1835" i="6"/>
  <c r="B1833" i="6"/>
  <c r="B1829" i="6"/>
  <c r="D1827" i="6"/>
  <c r="B1825" i="6"/>
  <c r="B1821" i="6"/>
  <c r="D1819" i="6"/>
  <c r="B1817" i="6"/>
  <c r="D1815" i="6"/>
  <c r="B1813" i="6"/>
  <c r="B1809" i="6"/>
  <c r="B1805" i="6"/>
  <c r="B1801" i="6"/>
  <c r="D1799" i="6"/>
  <c r="B1797" i="6"/>
  <c r="D1795" i="6"/>
  <c r="B1793" i="6"/>
  <c r="D1791" i="6"/>
  <c r="B1789" i="6"/>
  <c r="D1787" i="6"/>
  <c r="B1785" i="6"/>
  <c r="B1781" i="6"/>
  <c r="D1779" i="6"/>
  <c r="B1777" i="6"/>
  <c r="D1775" i="6"/>
  <c r="B1773" i="6"/>
  <c r="D1771" i="6"/>
  <c r="B1769" i="6"/>
  <c r="B1765" i="6"/>
  <c r="D1763" i="6"/>
  <c r="B1761" i="6"/>
  <c r="D1759" i="6"/>
  <c r="B1757" i="6"/>
  <c r="D1755" i="6"/>
  <c r="B1753" i="6"/>
  <c r="D1751" i="6"/>
  <c r="B1749" i="6"/>
  <c r="D1747" i="6"/>
  <c r="B1745" i="6"/>
  <c r="D1743" i="6"/>
  <c r="B1741" i="6"/>
  <c r="D1739" i="6"/>
  <c r="B1737" i="6"/>
  <c r="B1733" i="6"/>
  <c r="B1729" i="6"/>
  <c r="B1725" i="6"/>
  <c r="B1721" i="6"/>
  <c r="B1717" i="6"/>
  <c r="B1713" i="6"/>
  <c r="D2828" i="6"/>
  <c r="C2827" i="6"/>
  <c r="D2824" i="6"/>
  <c r="C2823" i="6"/>
  <c r="D2820" i="6"/>
  <c r="C2819" i="6"/>
  <c r="D2816" i="6"/>
  <c r="C2815" i="6"/>
  <c r="D2812" i="6"/>
  <c r="C2811" i="6"/>
  <c r="D2808" i="6"/>
  <c r="C2807" i="6"/>
  <c r="D2804" i="6"/>
  <c r="C2803" i="6"/>
  <c r="D2800" i="6"/>
  <c r="C2799" i="6"/>
  <c r="D2796" i="6"/>
  <c r="C2795" i="6"/>
  <c r="D2792" i="6"/>
  <c r="C2791" i="6"/>
  <c r="D2788" i="6"/>
  <c r="C2787" i="6"/>
  <c r="D2784" i="6"/>
  <c r="C2783" i="6"/>
  <c r="D2780" i="6"/>
  <c r="C2779" i="6"/>
  <c r="D2776" i="6"/>
  <c r="C2775" i="6"/>
  <c r="D2772" i="6"/>
  <c r="C2771" i="6"/>
  <c r="D2768" i="6"/>
  <c r="C2767" i="6"/>
  <c r="D2764" i="6"/>
  <c r="C2763" i="6"/>
  <c r="D2760" i="6"/>
  <c r="C2759" i="6"/>
  <c r="D2756" i="6"/>
  <c r="C2755" i="6"/>
  <c r="D2752" i="6"/>
  <c r="C2751" i="6"/>
  <c r="D2748" i="6"/>
  <c r="C2747" i="6"/>
  <c r="D2744" i="6"/>
  <c r="C2743" i="6"/>
  <c r="D2740" i="6"/>
  <c r="C2739" i="6"/>
  <c r="D2736" i="6"/>
  <c r="C2735" i="6"/>
  <c r="D2732" i="6"/>
  <c r="C2731" i="6"/>
  <c r="D2728" i="6"/>
  <c r="C2727" i="6"/>
  <c r="D2724" i="6"/>
  <c r="C2723" i="6"/>
  <c r="D2720" i="6"/>
  <c r="C2719" i="6"/>
  <c r="B2718" i="6"/>
  <c r="D2716" i="6"/>
  <c r="C2715" i="6"/>
  <c r="D2712" i="6"/>
  <c r="C2711" i="6"/>
  <c r="D2708" i="6"/>
  <c r="C2707" i="6"/>
  <c r="D2704" i="6"/>
  <c r="C2703" i="6"/>
  <c r="B2702" i="6"/>
  <c r="D2700" i="6"/>
  <c r="C2699" i="6"/>
  <c r="D2696" i="6"/>
  <c r="C2695" i="6"/>
  <c r="D2692" i="6"/>
  <c r="C2691" i="6"/>
  <c r="D2688" i="6"/>
  <c r="C2687" i="6"/>
  <c r="B2686" i="6"/>
  <c r="D2684" i="6"/>
  <c r="C2683" i="6"/>
  <c r="D2680" i="6"/>
  <c r="C2679" i="6"/>
  <c r="D2676" i="6"/>
  <c r="C2675" i="6"/>
  <c r="D2672" i="6"/>
  <c r="C2671" i="6"/>
  <c r="B2670" i="6"/>
  <c r="D2668" i="6"/>
  <c r="C2667" i="6"/>
  <c r="D2664" i="6"/>
  <c r="C2663" i="6"/>
  <c r="C1989" i="6"/>
  <c r="B1988" i="6"/>
  <c r="C1985" i="6"/>
  <c r="B1984" i="6"/>
  <c r="C1981" i="6"/>
  <c r="B1980" i="6"/>
  <c r="C1977" i="6"/>
  <c r="B1976" i="6"/>
  <c r="C1973" i="6"/>
  <c r="B1972" i="6"/>
  <c r="C1969" i="6"/>
  <c r="B1968" i="6"/>
  <c r="C1965" i="6"/>
  <c r="B1964" i="6"/>
  <c r="C1961" i="6"/>
  <c r="C1957" i="6"/>
  <c r="C1953" i="6"/>
  <c r="B1952" i="6"/>
  <c r="C1949" i="6"/>
  <c r="C1945" i="6"/>
  <c r="C1941" i="6"/>
  <c r="B1940" i="6"/>
  <c r="C1937" i="6"/>
  <c r="B1936" i="6"/>
  <c r="C1933" i="6"/>
  <c r="B1932" i="6"/>
  <c r="D1930" i="6"/>
  <c r="C1929" i="6"/>
  <c r="B1928" i="6"/>
  <c r="C1925" i="6"/>
  <c r="B1924" i="6"/>
  <c r="C1921" i="6"/>
  <c r="B1920" i="6"/>
  <c r="C1917" i="6"/>
  <c r="B1916" i="6"/>
  <c r="D1914" i="6"/>
  <c r="C1913" i="6"/>
  <c r="B1912" i="6"/>
  <c r="C1909" i="6"/>
  <c r="B1908" i="6"/>
  <c r="C1905" i="6"/>
  <c r="B1904" i="6"/>
  <c r="C1901" i="6"/>
  <c r="B1900" i="6"/>
  <c r="D1898" i="6"/>
  <c r="C1897" i="6"/>
  <c r="B1896" i="6"/>
  <c r="C1893" i="6"/>
  <c r="B1892" i="6"/>
  <c r="C1889" i="6"/>
  <c r="B1888" i="6"/>
  <c r="C1885" i="6"/>
  <c r="B1884" i="6"/>
  <c r="D1882" i="6"/>
  <c r="C1881" i="6"/>
  <c r="B1880" i="6"/>
  <c r="C1877" i="6"/>
  <c r="B1876" i="6"/>
  <c r="C1873" i="6"/>
  <c r="B1872" i="6"/>
  <c r="C1869" i="6"/>
  <c r="B1868" i="6"/>
  <c r="D1866" i="6"/>
  <c r="C1865" i="6"/>
  <c r="B1864" i="6"/>
  <c r="C1861" i="6"/>
  <c r="B1860" i="6"/>
  <c r="C1857" i="6"/>
  <c r="B1856" i="6"/>
  <c r="C1853" i="6"/>
  <c r="B1852" i="6"/>
  <c r="D1850" i="6"/>
  <c r="C1849" i="6"/>
  <c r="B1848" i="6"/>
  <c r="C1845" i="6"/>
  <c r="B1844" i="6"/>
  <c r="C1841" i="6"/>
  <c r="B1840" i="6"/>
  <c r="C1837" i="6"/>
  <c r="B1836" i="6"/>
  <c r="D1834" i="6"/>
  <c r="C1833" i="6"/>
  <c r="B1832" i="6"/>
  <c r="C1829" i="6"/>
  <c r="B1828" i="6"/>
  <c r="D1826" i="6"/>
  <c r="C1825" i="6"/>
  <c r="B1824" i="6"/>
  <c r="C1821" i="6"/>
  <c r="B1820" i="6"/>
  <c r="D1818" i="6"/>
  <c r="C1817" i="6"/>
  <c r="B1816" i="6"/>
  <c r="D1814" i="6"/>
  <c r="C1813" i="6"/>
  <c r="B1812" i="6"/>
  <c r="D1810" i="6"/>
  <c r="C1809" i="6"/>
  <c r="B1808" i="6"/>
  <c r="D1806" i="6"/>
  <c r="C1805" i="6"/>
  <c r="B1804" i="6"/>
  <c r="D1802" i="6"/>
  <c r="C1801" i="6"/>
  <c r="B1800" i="6"/>
  <c r="D1798" i="6"/>
  <c r="C1797" i="6"/>
  <c r="B1796" i="6"/>
  <c r="D1794" i="6"/>
  <c r="C1793" i="6"/>
  <c r="B1792" i="6"/>
  <c r="D1790" i="6"/>
  <c r="C1789" i="6"/>
  <c r="B1788" i="6"/>
  <c r="D1786" i="6"/>
  <c r="C1785" i="6"/>
  <c r="B1784" i="6"/>
  <c r="D1782" i="6"/>
  <c r="C1781" i="6"/>
  <c r="B1780" i="6"/>
  <c r="D1778" i="6"/>
  <c r="C1777" i="6"/>
  <c r="B1776" i="6"/>
  <c r="D1774" i="6"/>
  <c r="C1773" i="6"/>
  <c r="B1772" i="6"/>
  <c r="D1770" i="6"/>
  <c r="C1769" i="6"/>
  <c r="B1768" i="6"/>
  <c r="C1765" i="6"/>
  <c r="B1764" i="6"/>
  <c r="D1762" i="6"/>
  <c r="C1761" i="6"/>
  <c r="B1625" i="6"/>
  <c r="D1623" i="6"/>
  <c r="B1621" i="6"/>
  <c r="D1619" i="6"/>
  <c r="B1617" i="6"/>
  <c r="D1615" i="6"/>
  <c r="B1613" i="6"/>
  <c r="D1611" i="6"/>
  <c r="B1609" i="6"/>
  <c r="D1607" i="6"/>
  <c r="B1605" i="6"/>
  <c r="D1603" i="6"/>
  <c r="B1601" i="6"/>
  <c r="D1599" i="6"/>
  <c r="B1597" i="6"/>
  <c r="D1595" i="6"/>
  <c r="B1593" i="6"/>
  <c r="D1591" i="6"/>
  <c r="B1589" i="6"/>
  <c r="D1587" i="6"/>
  <c r="B1585" i="6"/>
  <c r="D1583" i="6"/>
  <c r="B1581" i="6"/>
  <c r="D1579" i="6"/>
  <c r="B1577" i="6"/>
  <c r="D1575" i="6"/>
  <c r="B1573" i="6"/>
  <c r="D1571" i="6"/>
  <c r="B1569" i="6"/>
  <c r="D1567" i="6"/>
  <c r="B1565" i="6"/>
  <c r="D1563" i="6"/>
  <c r="B1561" i="6"/>
  <c r="B1557" i="6"/>
  <c r="B1553" i="6"/>
  <c r="B1549" i="6"/>
  <c r="D1547" i="6"/>
  <c r="B1545" i="6"/>
  <c r="D1543" i="6"/>
  <c r="B1541" i="6"/>
  <c r="D1539" i="6"/>
  <c r="B1537" i="6"/>
  <c r="D1535" i="6"/>
  <c r="B1533" i="6"/>
  <c r="D1531" i="6"/>
  <c r="B1529" i="6"/>
  <c r="D1527" i="6"/>
  <c r="B1525" i="6"/>
  <c r="D1523" i="6"/>
  <c r="B1521" i="6"/>
  <c r="D1519" i="6"/>
  <c r="B1517" i="6"/>
  <c r="D1515" i="6"/>
  <c r="B1513" i="6"/>
  <c r="D1511" i="6"/>
  <c r="B1509" i="6"/>
  <c r="D1507" i="6"/>
  <c r="B1505" i="6"/>
  <c r="D1503" i="6"/>
  <c r="B1501" i="6"/>
  <c r="D1499" i="6"/>
  <c r="B1497" i="6"/>
  <c r="D1495" i="6"/>
  <c r="B1493" i="6"/>
  <c r="D1491" i="6"/>
  <c r="B1489" i="6"/>
  <c r="D1487" i="6"/>
  <c r="D1483" i="6"/>
  <c r="B1481" i="6"/>
  <c r="D1479" i="6"/>
  <c r="B1477" i="6"/>
  <c r="D1475" i="6"/>
  <c r="B1473" i="6"/>
  <c r="D1471" i="6"/>
  <c r="B1469" i="6"/>
  <c r="D1467" i="6"/>
  <c r="B1465" i="6"/>
  <c r="D1463" i="6"/>
  <c r="B1461" i="6"/>
  <c r="D1459" i="6"/>
  <c r="B1457" i="6"/>
  <c r="D1455" i="6"/>
  <c r="B1453" i="6"/>
  <c r="D1451" i="6"/>
  <c r="B1449" i="6"/>
  <c r="D1447" i="6"/>
  <c r="B1445" i="6"/>
  <c r="D1443" i="6"/>
  <c r="B1441" i="6"/>
  <c r="D1439" i="6"/>
  <c r="B1437" i="6"/>
  <c r="D1435" i="6"/>
  <c r="B1433" i="6"/>
  <c r="D1431" i="6"/>
  <c r="B1429" i="6"/>
  <c r="D1427" i="6"/>
  <c r="B1425" i="6"/>
  <c r="D1423" i="6"/>
  <c r="B1421" i="6"/>
  <c r="D1419" i="6"/>
  <c r="B1417" i="6"/>
  <c r="D1415" i="6"/>
  <c r="B1413" i="6"/>
  <c r="D1411" i="6"/>
  <c r="B1409" i="6"/>
  <c r="D1407" i="6"/>
  <c r="B1405" i="6"/>
  <c r="D2660" i="6"/>
  <c r="C2659" i="6"/>
  <c r="D2656" i="6"/>
  <c r="C2655" i="6"/>
  <c r="D2652" i="6"/>
  <c r="C2651" i="6"/>
  <c r="B2650" i="6"/>
  <c r="D2648" i="6"/>
  <c r="C2647" i="6"/>
  <c r="D2644" i="6"/>
  <c r="C2643" i="6"/>
  <c r="D2640" i="6"/>
  <c r="C2639" i="6"/>
  <c r="D2636" i="6"/>
  <c r="C2635" i="6"/>
  <c r="B2634" i="6"/>
  <c r="D2632" i="6"/>
  <c r="C2631" i="6"/>
  <c r="D2628" i="6"/>
  <c r="C2627" i="6"/>
  <c r="D2624" i="6"/>
  <c r="C2623" i="6"/>
  <c r="D2620" i="6"/>
  <c r="C2619" i="6"/>
  <c r="B2618" i="6"/>
  <c r="D2616" i="6"/>
  <c r="C2615" i="6"/>
  <c r="D2612" i="6"/>
  <c r="C2611" i="6"/>
  <c r="D2608" i="6"/>
  <c r="C2607" i="6"/>
  <c r="D2604" i="6"/>
  <c r="C2603" i="6"/>
  <c r="B2602" i="6"/>
  <c r="D2600" i="6"/>
  <c r="C2599" i="6"/>
  <c r="D2596" i="6"/>
  <c r="C2595" i="6"/>
  <c r="D2592" i="6"/>
  <c r="C2591" i="6"/>
  <c r="D2588" i="6"/>
  <c r="C2587" i="6"/>
  <c r="B2586" i="6"/>
  <c r="D2584" i="6"/>
  <c r="C2583" i="6"/>
  <c r="D2580" i="6"/>
  <c r="C2579" i="6"/>
  <c r="D2576" i="6"/>
  <c r="C2575" i="6"/>
  <c r="D2572" i="6"/>
  <c r="C2571" i="6"/>
  <c r="B2570" i="6"/>
  <c r="D2568" i="6"/>
  <c r="C2567" i="6"/>
  <c r="D2564" i="6"/>
  <c r="C2563" i="6"/>
  <c r="D2560" i="6"/>
  <c r="C2559" i="6"/>
  <c r="D2556" i="6"/>
  <c r="C2555" i="6"/>
  <c r="B2554" i="6"/>
  <c r="D2552" i="6"/>
  <c r="C2551" i="6"/>
  <c r="D2548" i="6"/>
  <c r="C2547" i="6"/>
  <c r="D2544" i="6"/>
  <c r="C2543" i="6"/>
  <c r="D2540" i="6"/>
  <c r="C2539" i="6"/>
  <c r="B2538" i="6"/>
  <c r="D2536" i="6"/>
  <c r="C2535" i="6"/>
  <c r="D2532" i="6"/>
  <c r="C2531" i="6"/>
  <c r="D2528" i="6"/>
  <c r="C2527" i="6"/>
  <c r="D2524" i="6"/>
  <c r="C2523" i="6"/>
  <c r="D2520" i="6"/>
  <c r="C2519" i="6"/>
  <c r="D2516" i="6"/>
  <c r="C2515" i="6"/>
  <c r="B2514" i="6"/>
  <c r="C2511" i="6"/>
  <c r="B2510" i="6"/>
  <c r="C2507" i="6"/>
  <c r="B2506" i="6"/>
  <c r="C2503" i="6"/>
  <c r="B2502" i="6"/>
  <c r="D2500" i="6"/>
  <c r="C2499" i="6"/>
  <c r="B2498" i="6"/>
  <c r="C2495" i="6"/>
  <c r="B2494" i="6"/>
  <c r="C2491" i="6"/>
  <c r="B2490" i="6"/>
  <c r="C2487" i="6"/>
  <c r="B2486" i="6"/>
  <c r="D2484" i="6"/>
  <c r="C2483" i="6"/>
  <c r="B2482" i="6"/>
  <c r="C2479" i="6"/>
  <c r="B2478" i="6"/>
  <c r="C2475" i="6"/>
  <c r="B2474" i="6"/>
  <c r="C2471" i="6"/>
  <c r="B2470" i="6"/>
  <c r="D2468" i="6"/>
  <c r="C2467" i="6"/>
  <c r="B2466" i="6"/>
  <c r="C2463" i="6"/>
  <c r="B2462" i="6"/>
  <c r="C2459" i="6"/>
  <c r="B2458" i="6"/>
  <c r="C2455" i="6"/>
  <c r="B2454" i="6"/>
  <c r="C2451" i="6"/>
  <c r="B2450" i="6"/>
  <c r="C2447" i="6"/>
  <c r="B2446" i="6"/>
  <c r="C2443" i="6"/>
  <c r="B2442" i="6"/>
  <c r="C2439" i="6"/>
  <c r="B2438" i="6"/>
  <c r="D2436" i="6"/>
  <c r="C2435" i="6"/>
  <c r="B2434" i="6"/>
  <c r="C2431" i="6"/>
  <c r="B2430" i="6"/>
  <c r="C2427" i="6"/>
  <c r="B2426" i="6"/>
  <c r="C2423" i="6"/>
  <c r="B2422" i="6"/>
  <c r="C2419" i="6"/>
  <c r="B2418" i="6"/>
  <c r="C2415" i="6"/>
  <c r="B2414" i="6"/>
  <c r="C2411" i="6"/>
  <c r="B2410" i="6"/>
  <c r="C2407" i="6"/>
  <c r="B2406" i="6"/>
  <c r="D2404" i="6"/>
  <c r="C2403" i="6"/>
  <c r="B2402" i="6"/>
  <c r="C2399" i="6"/>
  <c r="B2398" i="6"/>
  <c r="C2395" i="6"/>
  <c r="B2394" i="6"/>
  <c r="C2391" i="6"/>
  <c r="B2390" i="6"/>
  <c r="D2388" i="6"/>
  <c r="C2387" i="6"/>
  <c r="B2386" i="6"/>
  <c r="C2383" i="6"/>
  <c r="B2382" i="6"/>
  <c r="C2379" i="6"/>
  <c r="B2378" i="6"/>
  <c r="C2375" i="6"/>
  <c r="B2374" i="6"/>
  <c r="D2372" i="6"/>
  <c r="C2371" i="6"/>
  <c r="B2370" i="6"/>
  <c r="C2367" i="6"/>
  <c r="B2366" i="6"/>
  <c r="C2363" i="6"/>
  <c r="B2362" i="6"/>
  <c r="C2359" i="6"/>
  <c r="B2358" i="6"/>
  <c r="D2356" i="6"/>
  <c r="C2355" i="6"/>
  <c r="B2354" i="6"/>
  <c r="C2351" i="6"/>
  <c r="B2350" i="6"/>
  <c r="C2347" i="6"/>
  <c r="B2346" i="6"/>
  <c r="C2343" i="6"/>
  <c r="B2342" i="6"/>
  <c r="D2340" i="6"/>
  <c r="C2339" i="6"/>
  <c r="B2338" i="6"/>
  <c r="C2335" i="6"/>
  <c r="B2334" i="6"/>
  <c r="C2331" i="6"/>
  <c r="B2330" i="6"/>
  <c r="C2327" i="6"/>
  <c r="B2326" i="6"/>
  <c r="D2324" i="6"/>
  <c r="C2323" i="6"/>
  <c r="B2322" i="6"/>
  <c r="C2319" i="6"/>
  <c r="B2318" i="6"/>
  <c r="C2315" i="6"/>
  <c r="B2314" i="6"/>
  <c r="C2311" i="6"/>
  <c r="B2310" i="6"/>
  <c r="C2307" i="6"/>
  <c r="B2306" i="6"/>
  <c r="C2303" i="6"/>
  <c r="B2302" i="6"/>
  <c r="C2299" i="6"/>
  <c r="B2298" i="6"/>
  <c r="C2295" i="6"/>
  <c r="B2294" i="6"/>
  <c r="C2291" i="6"/>
  <c r="B2290" i="6"/>
  <c r="C2287" i="6"/>
  <c r="B2286" i="6"/>
  <c r="C2283" i="6"/>
  <c r="B2282" i="6"/>
  <c r="C2279" i="6"/>
  <c r="B2278" i="6"/>
  <c r="C2275" i="6"/>
  <c r="B2274" i="6"/>
  <c r="C2271" i="6"/>
  <c r="B2270" i="6"/>
  <c r="C2267" i="6"/>
  <c r="B2266" i="6"/>
  <c r="C2263" i="6"/>
  <c r="B2262" i="6"/>
  <c r="C2259" i="6"/>
  <c r="B2258" i="6"/>
  <c r="C2255" i="6"/>
  <c r="B2254" i="6"/>
  <c r="C2251" i="6"/>
  <c r="B2250" i="6"/>
  <c r="C2247" i="6"/>
  <c r="B2246" i="6"/>
  <c r="C2243" i="6"/>
  <c r="B2242" i="6"/>
  <c r="C2239" i="6"/>
  <c r="B2238" i="6"/>
  <c r="C2235" i="6"/>
  <c r="B2234" i="6"/>
  <c r="C2231" i="6"/>
  <c r="B2230" i="6"/>
  <c r="C2227" i="6"/>
  <c r="B2226" i="6"/>
  <c r="C2223" i="6"/>
  <c r="B2222" i="6"/>
  <c r="B1760" i="6"/>
  <c r="D1758" i="6"/>
  <c r="C1757" i="6"/>
  <c r="B1756" i="6"/>
  <c r="C1753" i="6"/>
  <c r="B1752" i="6"/>
  <c r="C1749" i="6"/>
  <c r="B1748" i="6"/>
  <c r="D1746" i="6"/>
  <c r="C1745" i="6"/>
  <c r="B1744" i="6"/>
  <c r="C1741" i="6"/>
  <c r="B1740" i="6"/>
  <c r="C1737" i="6"/>
  <c r="B1736" i="6"/>
  <c r="C1733" i="6"/>
  <c r="B1732" i="6"/>
  <c r="C1729" i="6"/>
  <c r="B1728" i="6"/>
  <c r="C1725" i="6"/>
  <c r="B1724" i="6"/>
  <c r="C1721" i="6"/>
  <c r="B1720" i="6"/>
  <c r="D1718" i="6"/>
  <c r="C1717" i="6"/>
  <c r="B1716" i="6"/>
  <c r="D1714" i="6"/>
  <c r="C1713" i="6"/>
  <c r="B1712" i="6"/>
  <c r="D1710" i="6"/>
  <c r="C1709" i="6"/>
  <c r="B1708" i="6"/>
  <c r="D1706" i="6"/>
  <c r="C1705" i="6"/>
  <c r="B1704" i="6"/>
  <c r="D1702" i="6"/>
  <c r="C1701" i="6"/>
  <c r="B1700" i="6"/>
  <c r="D1698" i="6"/>
  <c r="C1697" i="6"/>
  <c r="B1696" i="6"/>
  <c r="D1694" i="6"/>
  <c r="C1693" i="6"/>
  <c r="B1692" i="6"/>
  <c r="D1690" i="6"/>
  <c r="C1689" i="6"/>
  <c r="B1688" i="6"/>
  <c r="C1685" i="6"/>
  <c r="B1684" i="6"/>
  <c r="C1681" i="6"/>
  <c r="B1680" i="6"/>
  <c r="C1677" i="6"/>
  <c r="B1676" i="6"/>
  <c r="D1674" i="6"/>
  <c r="C1673" i="6"/>
  <c r="B1672" i="6"/>
  <c r="D1670" i="6"/>
  <c r="C1669" i="6"/>
  <c r="B1668" i="6"/>
  <c r="D1666" i="6"/>
  <c r="C1665" i="6"/>
  <c r="B1664" i="6"/>
  <c r="D1662" i="6"/>
  <c r="C1661" i="6"/>
  <c r="B1660" i="6"/>
  <c r="D1658" i="6"/>
  <c r="C1657" i="6"/>
  <c r="B1656" i="6"/>
  <c r="D1654" i="6"/>
  <c r="C1653" i="6"/>
  <c r="B1652" i="6"/>
  <c r="C1649" i="6"/>
  <c r="B1648" i="6"/>
  <c r="C1645" i="6"/>
  <c r="B1644" i="6"/>
  <c r="C1641" i="6"/>
  <c r="B1640" i="6"/>
  <c r="C1637" i="6"/>
  <c r="B1636" i="6"/>
  <c r="C1633" i="6"/>
  <c r="B1632" i="6"/>
  <c r="C1629" i="6"/>
  <c r="B1628" i="6"/>
  <c r="C1625" i="6"/>
  <c r="B1624" i="6"/>
  <c r="D1622" i="6"/>
  <c r="C1621" i="6"/>
  <c r="B1620" i="6"/>
  <c r="D1618" i="6"/>
  <c r="C1617" i="6"/>
  <c r="B1616" i="6"/>
  <c r="D1614" i="6"/>
  <c r="C1613" i="6"/>
  <c r="B1612" i="6"/>
  <c r="D1610" i="6"/>
  <c r="C1609" i="6"/>
  <c r="B1608" i="6"/>
  <c r="D1606" i="6"/>
  <c r="C1605" i="6"/>
  <c r="B1604" i="6"/>
  <c r="D1602" i="6"/>
  <c r="C1601" i="6"/>
  <c r="B1600" i="6"/>
  <c r="D1598" i="6"/>
  <c r="C1597" i="6"/>
  <c r="B1596" i="6"/>
  <c r="D1594" i="6"/>
  <c r="C1593" i="6"/>
  <c r="B1592" i="6"/>
  <c r="D1590" i="6"/>
  <c r="C1589" i="6"/>
  <c r="B1588" i="6"/>
  <c r="D1586" i="6"/>
  <c r="C1585" i="6"/>
  <c r="B1584" i="6"/>
  <c r="D1582" i="6"/>
  <c r="C1581" i="6"/>
  <c r="B1580" i="6"/>
  <c r="D1578" i="6"/>
  <c r="C1577" i="6"/>
  <c r="B1576" i="6"/>
  <c r="D1574" i="6"/>
  <c r="C1573" i="6"/>
  <c r="B1572" i="6"/>
  <c r="D1570" i="6"/>
  <c r="C1569" i="6"/>
  <c r="B1568" i="6"/>
  <c r="D1566" i="6"/>
  <c r="C1565" i="6"/>
  <c r="B1564" i="6"/>
  <c r="D1562" i="6"/>
  <c r="C1561" i="6"/>
  <c r="B1560" i="6"/>
  <c r="C1557" i="6"/>
  <c r="B1556" i="6"/>
  <c r="C1553" i="6"/>
  <c r="B1552" i="6"/>
  <c r="C1549" i="6"/>
  <c r="B1548" i="6"/>
  <c r="D1546" i="6"/>
  <c r="C1545" i="6"/>
  <c r="B1544" i="6"/>
  <c r="D1542" i="6"/>
  <c r="C1541" i="6"/>
  <c r="B1540" i="6"/>
  <c r="D1538" i="6"/>
  <c r="C1537" i="6"/>
  <c r="B1536" i="6"/>
  <c r="D1534" i="6"/>
  <c r="D1403" i="6"/>
  <c r="B1401" i="6"/>
  <c r="D1399" i="6"/>
  <c r="B1397" i="6"/>
  <c r="D1395" i="6"/>
  <c r="B1393" i="6"/>
  <c r="D1391" i="6"/>
  <c r="B1389" i="6"/>
  <c r="D1387" i="6"/>
  <c r="B1385" i="6"/>
  <c r="D1383" i="6"/>
  <c r="B1381" i="6"/>
  <c r="D1379" i="6"/>
  <c r="B1377" i="6"/>
  <c r="D1375" i="6"/>
  <c r="B1373" i="6"/>
  <c r="D1371" i="6"/>
  <c r="B1369" i="6"/>
  <c r="D1367" i="6"/>
  <c r="B1365" i="6"/>
  <c r="D1363" i="6"/>
  <c r="B1361" i="6"/>
  <c r="D1359" i="6"/>
  <c r="B1357" i="6"/>
  <c r="D1355" i="6"/>
  <c r="B1353" i="6"/>
  <c r="D1351" i="6"/>
  <c r="B1349" i="6"/>
  <c r="D1347" i="6"/>
  <c r="B1345" i="6"/>
  <c r="D1343" i="6"/>
  <c r="B1341" i="6"/>
  <c r="D1339" i="6"/>
  <c r="B1337" i="6"/>
  <c r="D1335" i="6"/>
  <c r="B1333" i="6"/>
  <c r="D1331" i="6"/>
  <c r="B1329" i="6"/>
  <c r="D1327" i="6"/>
  <c r="B1325" i="6"/>
  <c r="D1323" i="6"/>
  <c r="B1321" i="6"/>
  <c r="D1319" i="6"/>
  <c r="B1317" i="6"/>
  <c r="D1315" i="6"/>
  <c r="B1313" i="6"/>
  <c r="D1311" i="6"/>
  <c r="B1309" i="6"/>
  <c r="D1307" i="6"/>
  <c r="B1305" i="6"/>
  <c r="D1303" i="6"/>
  <c r="B1301" i="6"/>
  <c r="D1299" i="6"/>
  <c r="B1297" i="6"/>
  <c r="D1295" i="6"/>
  <c r="B1293" i="6"/>
  <c r="D1291" i="6"/>
  <c r="B1289" i="6"/>
  <c r="D1287" i="6"/>
  <c r="B1285" i="6"/>
  <c r="D1283" i="6"/>
  <c r="B1281" i="6"/>
  <c r="D1279" i="6"/>
  <c r="B1277" i="6"/>
  <c r="D1275" i="6"/>
  <c r="B1273" i="6"/>
  <c r="D1271" i="6"/>
  <c r="B1269" i="6"/>
  <c r="D1267" i="6"/>
  <c r="B1265" i="6"/>
  <c r="D1263" i="6"/>
  <c r="B1261" i="6"/>
  <c r="D1259" i="6"/>
  <c r="B1257" i="6"/>
  <c r="D1255" i="6"/>
  <c r="B1253" i="6"/>
  <c r="D1251" i="6"/>
  <c r="B1249" i="6"/>
  <c r="D1247" i="6"/>
  <c r="B1245" i="6"/>
  <c r="D1243" i="6"/>
  <c r="B1241" i="6"/>
  <c r="D1239" i="6"/>
  <c r="B1237" i="6"/>
  <c r="D1235" i="6"/>
  <c r="C2219" i="6"/>
  <c r="B2218" i="6"/>
  <c r="D2216" i="6"/>
  <c r="C2215" i="6"/>
  <c r="B2214" i="6"/>
  <c r="C2211" i="6"/>
  <c r="B2210" i="6"/>
  <c r="C2207" i="6"/>
  <c r="B2206" i="6"/>
  <c r="C2203" i="6"/>
  <c r="B2202" i="6"/>
  <c r="D2200" i="6"/>
  <c r="C2199" i="6"/>
  <c r="B2198" i="6"/>
  <c r="C2195" i="6"/>
  <c r="B2194" i="6"/>
  <c r="C2191" i="6"/>
  <c r="B2190" i="6"/>
  <c r="C2187" i="6"/>
  <c r="B2186" i="6"/>
  <c r="D2184" i="6"/>
  <c r="C2183" i="6"/>
  <c r="B2182" i="6"/>
  <c r="C2179" i="6"/>
  <c r="B2178" i="6"/>
  <c r="C2175" i="6"/>
  <c r="B2174" i="6"/>
  <c r="C2171" i="6"/>
  <c r="B2170" i="6"/>
  <c r="D2168" i="6"/>
  <c r="C2167" i="6"/>
  <c r="B2166" i="6"/>
  <c r="C2163" i="6"/>
  <c r="B2162" i="6"/>
  <c r="C2159" i="6"/>
  <c r="B2158" i="6"/>
  <c r="C2155" i="6"/>
  <c r="B2154" i="6"/>
  <c r="D2152" i="6"/>
  <c r="C2151" i="6"/>
  <c r="B2150" i="6"/>
  <c r="C2147" i="6"/>
  <c r="B2146" i="6"/>
  <c r="C2143" i="6"/>
  <c r="B2142" i="6"/>
  <c r="C2139" i="6"/>
  <c r="B2138" i="6"/>
  <c r="D2136" i="6"/>
  <c r="C2135" i="6"/>
  <c r="B2134" i="6"/>
  <c r="C2131" i="6"/>
  <c r="B2130" i="6"/>
  <c r="C2127" i="6"/>
  <c r="B2126" i="6"/>
  <c r="C2123" i="6"/>
  <c r="B2122" i="6"/>
  <c r="D2120" i="6"/>
  <c r="C2119" i="6"/>
  <c r="B2118" i="6"/>
  <c r="C2115" i="6"/>
  <c r="B2114" i="6"/>
  <c r="C2111" i="6"/>
  <c r="B2110" i="6"/>
  <c r="C2107" i="6"/>
  <c r="B2106" i="6"/>
  <c r="D2104" i="6"/>
  <c r="C2103" i="6"/>
  <c r="B2102" i="6"/>
  <c r="C2099" i="6"/>
  <c r="B2098" i="6"/>
  <c r="C2095" i="6"/>
  <c r="B2094" i="6"/>
  <c r="C2091" i="6"/>
  <c r="B2090" i="6"/>
  <c r="D2088" i="6"/>
  <c r="C2087" i="6"/>
  <c r="B2086" i="6"/>
  <c r="C2083" i="6"/>
  <c r="B2082" i="6"/>
  <c r="C2079" i="6"/>
  <c r="B2078" i="6"/>
  <c r="C2075" i="6"/>
  <c r="B2074" i="6"/>
  <c r="D2072" i="6"/>
  <c r="C2071" i="6"/>
  <c r="B2070" i="6"/>
  <c r="C2067" i="6"/>
  <c r="B2066" i="6"/>
  <c r="C2063" i="6"/>
  <c r="B2062" i="6"/>
  <c r="C2059" i="6"/>
  <c r="B2058" i="6"/>
  <c r="D2056" i="6"/>
  <c r="C2055" i="6"/>
  <c r="B2054" i="6"/>
  <c r="C2051" i="6"/>
  <c r="B2050" i="6"/>
  <c r="C2047" i="6"/>
  <c r="B2046" i="6"/>
  <c r="C2043" i="6"/>
  <c r="B2042" i="6"/>
  <c r="D2040" i="6"/>
  <c r="C2039" i="6"/>
  <c r="B2038" i="6"/>
  <c r="C2035" i="6"/>
  <c r="B2034" i="6"/>
  <c r="C2031" i="6"/>
  <c r="B2030" i="6"/>
  <c r="C2027" i="6"/>
  <c r="B2026" i="6"/>
  <c r="D2024" i="6"/>
  <c r="C2023" i="6"/>
  <c r="B2022" i="6"/>
  <c r="C2019" i="6"/>
  <c r="B2018" i="6"/>
  <c r="C2015" i="6"/>
  <c r="B2014" i="6"/>
  <c r="C2011" i="6"/>
  <c r="B2010" i="6"/>
  <c r="D2008" i="6"/>
  <c r="C2007" i="6"/>
  <c r="B2006" i="6"/>
  <c r="C2003" i="6"/>
  <c r="B2002" i="6"/>
  <c r="C1999" i="6"/>
  <c r="B1998" i="6"/>
  <c r="C1995" i="6"/>
  <c r="B1994" i="6"/>
  <c r="D1992" i="6"/>
  <c r="C1991" i="6"/>
  <c r="B1990" i="6"/>
  <c r="C1987" i="6"/>
  <c r="B1986" i="6"/>
  <c r="C1983" i="6"/>
  <c r="B1982" i="6"/>
  <c r="C1979" i="6"/>
  <c r="B1978" i="6"/>
  <c r="D1976" i="6"/>
  <c r="C1975" i="6"/>
  <c r="B1974" i="6"/>
  <c r="C1971" i="6"/>
  <c r="B1970" i="6"/>
  <c r="C1967" i="6"/>
  <c r="B1966" i="6"/>
  <c r="C1963" i="6"/>
  <c r="B1962" i="6"/>
  <c r="D1960" i="6"/>
  <c r="C1959" i="6"/>
  <c r="D1956" i="6"/>
  <c r="C1955" i="6"/>
  <c r="D1952" i="6"/>
  <c r="C1951" i="6"/>
  <c r="B1950" i="6"/>
  <c r="D1948" i="6"/>
  <c r="C1947" i="6"/>
  <c r="D1944" i="6"/>
  <c r="C1943" i="6"/>
  <c r="C1939" i="6"/>
  <c r="C1935" i="6"/>
  <c r="B1934" i="6"/>
  <c r="C1931" i="6"/>
  <c r="B1930" i="6"/>
  <c r="D1928" i="6"/>
  <c r="C1927" i="6"/>
  <c r="B1926" i="6"/>
  <c r="C1923" i="6"/>
  <c r="B1922" i="6"/>
  <c r="C1919" i="6"/>
  <c r="B1918" i="6"/>
  <c r="C1915" i="6"/>
  <c r="B1914" i="6"/>
  <c r="D1912" i="6"/>
  <c r="C1911" i="6"/>
  <c r="B1910" i="6"/>
  <c r="C1907" i="6"/>
  <c r="B1906" i="6"/>
  <c r="C1903" i="6"/>
  <c r="B1902" i="6"/>
  <c r="C1899" i="6"/>
  <c r="B1898" i="6"/>
  <c r="D1896" i="6"/>
  <c r="C1895" i="6"/>
  <c r="B1894" i="6"/>
  <c r="C1891" i="6"/>
  <c r="B1890" i="6"/>
  <c r="C1887" i="6"/>
  <c r="B1886" i="6"/>
  <c r="C1883" i="6"/>
  <c r="B1882" i="6"/>
  <c r="D1880" i="6"/>
  <c r="C1879" i="6"/>
  <c r="B1878" i="6"/>
  <c r="C1875" i="6"/>
  <c r="B1874" i="6"/>
  <c r="C1871" i="6"/>
  <c r="B1870" i="6"/>
  <c r="C1867" i="6"/>
  <c r="B1866" i="6"/>
  <c r="D1864" i="6"/>
  <c r="C1863" i="6"/>
  <c r="B1862" i="6"/>
  <c r="C1859" i="6"/>
  <c r="B1858" i="6"/>
  <c r="C1855" i="6"/>
  <c r="B1854" i="6"/>
  <c r="C1533" i="6"/>
  <c r="B1532" i="6"/>
  <c r="D1530" i="6"/>
  <c r="C1529" i="6"/>
  <c r="B1528" i="6"/>
  <c r="D1526" i="6"/>
  <c r="C1525" i="6"/>
  <c r="B1524" i="6"/>
  <c r="D1522" i="6"/>
  <c r="C1521" i="6"/>
  <c r="B1520" i="6"/>
  <c r="D1518" i="6"/>
  <c r="C1517" i="6"/>
  <c r="B1516" i="6"/>
  <c r="D1514" i="6"/>
  <c r="C1513" i="6"/>
  <c r="B1512" i="6"/>
  <c r="D1510" i="6"/>
  <c r="C1509" i="6"/>
  <c r="B1508" i="6"/>
  <c r="D1506" i="6"/>
  <c r="C1505" i="6"/>
  <c r="B1504" i="6"/>
  <c r="D1502" i="6"/>
  <c r="C1501" i="6"/>
  <c r="B1500" i="6"/>
  <c r="D1498" i="6"/>
  <c r="C1497" i="6"/>
  <c r="B1496" i="6"/>
  <c r="D1494" i="6"/>
  <c r="C1493" i="6"/>
  <c r="B1492" i="6"/>
  <c r="D1490" i="6"/>
  <c r="C1489" i="6"/>
  <c r="B1488" i="6"/>
  <c r="D1486" i="6"/>
  <c r="C1485" i="6"/>
  <c r="D1482" i="6"/>
  <c r="C1481" i="6"/>
  <c r="B1480" i="6"/>
  <c r="D1478" i="6"/>
  <c r="C1477" i="6"/>
  <c r="B1476" i="6"/>
  <c r="D1474" i="6"/>
  <c r="C1473" i="6"/>
  <c r="B1472" i="6"/>
  <c r="D1470" i="6"/>
  <c r="C1469" i="6"/>
  <c r="B1468" i="6"/>
  <c r="D1466" i="6"/>
  <c r="C1465" i="6"/>
  <c r="B1464" i="6"/>
  <c r="D1462" i="6"/>
  <c r="C1461" i="6"/>
  <c r="B1460" i="6"/>
  <c r="D1458" i="6"/>
  <c r="C1457" i="6"/>
  <c r="B1456" i="6"/>
  <c r="D1454" i="6"/>
  <c r="C1453" i="6"/>
  <c r="B1452" i="6"/>
  <c r="D1450" i="6"/>
  <c r="C1449" i="6"/>
  <c r="B1448" i="6"/>
  <c r="D1446" i="6"/>
  <c r="C1445" i="6"/>
  <c r="B1444" i="6"/>
  <c r="D1442" i="6"/>
  <c r="C1441" i="6"/>
  <c r="B1440" i="6"/>
  <c r="D1438" i="6"/>
  <c r="C1437" i="6"/>
  <c r="B1436" i="6"/>
  <c r="D1434" i="6"/>
  <c r="C1433" i="6"/>
  <c r="B1432" i="6"/>
  <c r="D1430" i="6"/>
  <c r="C1429" i="6"/>
  <c r="B1428" i="6"/>
  <c r="D1426" i="6"/>
  <c r="C1425" i="6"/>
  <c r="B1424" i="6"/>
  <c r="D1422" i="6"/>
  <c r="C1421" i="6"/>
  <c r="B1420" i="6"/>
  <c r="D1418" i="6"/>
  <c r="C1417" i="6"/>
  <c r="B1416" i="6"/>
  <c r="D1414" i="6"/>
  <c r="C1413" i="6"/>
  <c r="B1412" i="6"/>
  <c r="D1410" i="6"/>
  <c r="C1409" i="6"/>
  <c r="B1408" i="6"/>
  <c r="D1406" i="6"/>
  <c r="C1405" i="6"/>
  <c r="B1404" i="6"/>
  <c r="D1402" i="6"/>
  <c r="C1401" i="6"/>
  <c r="B1400" i="6"/>
  <c r="D1398" i="6"/>
  <c r="C1397" i="6"/>
  <c r="B1396" i="6"/>
  <c r="D1394" i="6"/>
  <c r="C1393" i="6"/>
  <c r="B1392" i="6"/>
  <c r="D1390" i="6"/>
  <c r="C1389" i="6"/>
  <c r="B1388" i="6"/>
  <c r="D1386" i="6"/>
  <c r="C1385" i="6"/>
  <c r="B1384" i="6"/>
  <c r="D1382" i="6"/>
  <c r="C1381" i="6"/>
  <c r="B1380" i="6"/>
  <c r="D1378" i="6"/>
  <c r="C1377" i="6"/>
  <c r="B1376" i="6"/>
  <c r="D1374" i="6"/>
  <c r="C1373" i="6"/>
  <c r="B1372" i="6"/>
  <c r="D1370" i="6"/>
  <c r="C1369" i="6"/>
  <c r="B1368" i="6"/>
  <c r="D1366" i="6"/>
  <c r="C1365" i="6"/>
  <c r="B1364" i="6"/>
  <c r="D1362" i="6"/>
  <c r="C1361" i="6"/>
  <c r="B1360" i="6"/>
  <c r="D1358" i="6"/>
  <c r="C1357" i="6"/>
  <c r="B1356" i="6"/>
  <c r="D1354" i="6"/>
  <c r="C1353" i="6"/>
  <c r="B1352" i="6"/>
  <c r="D1350" i="6"/>
  <c r="C1349" i="6"/>
  <c r="B1348" i="6"/>
  <c r="D1346" i="6"/>
  <c r="C1345" i="6"/>
  <c r="B1344" i="6"/>
  <c r="D1342" i="6"/>
  <c r="C1851" i="6"/>
  <c r="B1850" i="6"/>
  <c r="D1848" i="6"/>
  <c r="C1847" i="6"/>
  <c r="B1846" i="6"/>
  <c r="C1843" i="6"/>
  <c r="B1842" i="6"/>
  <c r="C1839" i="6"/>
  <c r="B1838" i="6"/>
  <c r="C1835" i="6"/>
  <c r="B1834" i="6"/>
  <c r="D1832" i="6"/>
  <c r="C1831" i="6"/>
  <c r="B1830" i="6"/>
  <c r="C1827" i="6"/>
  <c r="B1826" i="6"/>
  <c r="C1823" i="6"/>
  <c r="B1822" i="6"/>
  <c r="D1820" i="6"/>
  <c r="C1819" i="6"/>
  <c r="B1818" i="6"/>
  <c r="D1816" i="6"/>
  <c r="C1815" i="6"/>
  <c r="B1814" i="6"/>
  <c r="D1812" i="6"/>
  <c r="C1811" i="6"/>
  <c r="B1810" i="6"/>
  <c r="D1808" i="6"/>
  <c r="C1807" i="6"/>
  <c r="B1806" i="6"/>
  <c r="D1804" i="6"/>
  <c r="C1803" i="6"/>
  <c r="B1802" i="6"/>
  <c r="D1800" i="6"/>
  <c r="C1799" i="6"/>
  <c r="B1798" i="6"/>
  <c r="D1796" i="6"/>
  <c r="C1795" i="6"/>
  <c r="B1794" i="6"/>
  <c r="D1792" i="6"/>
  <c r="C1791" i="6"/>
  <c r="B1790" i="6"/>
  <c r="D1788" i="6"/>
  <c r="C1787" i="6"/>
  <c r="B1786" i="6"/>
  <c r="D1784" i="6"/>
  <c r="C1783" i="6"/>
  <c r="B1782" i="6"/>
  <c r="D1780" i="6"/>
  <c r="C1779" i="6"/>
  <c r="B1778" i="6"/>
  <c r="D1776" i="6"/>
  <c r="C1775" i="6"/>
  <c r="B1774" i="6"/>
  <c r="D1772" i="6"/>
  <c r="C1771" i="6"/>
  <c r="B1770" i="6"/>
  <c r="D1768" i="6"/>
  <c r="C1767" i="6"/>
  <c r="B1766" i="6"/>
  <c r="C1763" i="6"/>
  <c r="B1762" i="6"/>
  <c r="D1760" i="6"/>
  <c r="C1759" i="6"/>
  <c r="B1758" i="6"/>
  <c r="D1756" i="6"/>
  <c r="C1755" i="6"/>
  <c r="B1754" i="6"/>
  <c r="D1752" i="6"/>
  <c r="C1751" i="6"/>
  <c r="B1750" i="6"/>
  <c r="C1747" i="6"/>
  <c r="B1746" i="6"/>
  <c r="D1744" i="6"/>
  <c r="C1743" i="6"/>
  <c r="B1742" i="6"/>
  <c r="C1739" i="6"/>
  <c r="B1738" i="6"/>
  <c r="D1736" i="6"/>
  <c r="C1735" i="6"/>
  <c r="B1734" i="6"/>
  <c r="C1731" i="6"/>
  <c r="B1730" i="6"/>
  <c r="C1727" i="6"/>
  <c r="B1726" i="6"/>
  <c r="C1723" i="6"/>
  <c r="B1722" i="6"/>
  <c r="D1720" i="6"/>
  <c r="C1719" i="6"/>
  <c r="B1718" i="6"/>
  <c r="D1716" i="6"/>
  <c r="C1715" i="6"/>
  <c r="B1714" i="6"/>
  <c r="D1712" i="6"/>
  <c r="C1711" i="6"/>
  <c r="B1710" i="6"/>
  <c r="D1708" i="6"/>
  <c r="C1707" i="6"/>
  <c r="B1706" i="6"/>
  <c r="D1704" i="6"/>
  <c r="C1703" i="6"/>
  <c r="B1702" i="6"/>
  <c r="D1700" i="6"/>
  <c r="C1699" i="6"/>
  <c r="B1698" i="6"/>
  <c r="D1696" i="6"/>
  <c r="C1695" i="6"/>
  <c r="B1694" i="6"/>
  <c r="D1692" i="6"/>
  <c r="C1691" i="6"/>
  <c r="B1690" i="6"/>
  <c r="D1688" i="6"/>
  <c r="C1687" i="6"/>
  <c r="B1686" i="6"/>
  <c r="C1683" i="6"/>
  <c r="B1682" i="6"/>
  <c r="C1679" i="6"/>
  <c r="B1678" i="6"/>
  <c r="C1675" i="6"/>
  <c r="B1674" i="6"/>
  <c r="D1672" i="6"/>
  <c r="C1671" i="6"/>
  <c r="B1670" i="6"/>
  <c r="D1668" i="6"/>
  <c r="C1667" i="6"/>
  <c r="B1666" i="6"/>
  <c r="D1664" i="6"/>
  <c r="C1663" i="6"/>
  <c r="B1662" i="6"/>
  <c r="D1660" i="6"/>
  <c r="C1659" i="6"/>
  <c r="B1658" i="6"/>
  <c r="D1656" i="6"/>
  <c r="C1655" i="6"/>
  <c r="B1654" i="6"/>
  <c r="C1651" i="6"/>
  <c r="B1650" i="6"/>
  <c r="C1647" i="6"/>
  <c r="B1646" i="6"/>
  <c r="C1643" i="6"/>
  <c r="B1642" i="6"/>
  <c r="D1640" i="6"/>
  <c r="C1639" i="6"/>
  <c r="B1638" i="6"/>
  <c r="C1635" i="6"/>
  <c r="B1634" i="6"/>
  <c r="C1631" i="6"/>
  <c r="B1630" i="6"/>
  <c r="C1627" i="6"/>
  <c r="B1626" i="6"/>
  <c r="D1624" i="6"/>
  <c r="C1623" i="6"/>
  <c r="B1622" i="6"/>
  <c r="D1620" i="6"/>
  <c r="C1619" i="6"/>
  <c r="B1618" i="6"/>
  <c r="D1616" i="6"/>
  <c r="C1615" i="6"/>
  <c r="B1614" i="6"/>
  <c r="D1612" i="6"/>
  <c r="C1611" i="6"/>
  <c r="B1610" i="6"/>
  <c r="D1608" i="6"/>
  <c r="C1607" i="6"/>
  <c r="B1606" i="6"/>
  <c r="D1604" i="6"/>
  <c r="C1603" i="6"/>
  <c r="B1602" i="6"/>
  <c r="D1600" i="6"/>
  <c r="C1599" i="6"/>
  <c r="B1598" i="6"/>
  <c r="D1596" i="6"/>
  <c r="C1595" i="6"/>
  <c r="B1594" i="6"/>
  <c r="D1592" i="6"/>
  <c r="C1591" i="6"/>
  <c r="B1590" i="6"/>
  <c r="D1588" i="6"/>
  <c r="C1587" i="6"/>
  <c r="B1586" i="6"/>
  <c r="D1584" i="6"/>
  <c r="C1583" i="6"/>
  <c r="B1582" i="6"/>
  <c r="D1580" i="6"/>
  <c r="C1579" i="6"/>
  <c r="B1578" i="6"/>
  <c r="D1576" i="6"/>
  <c r="C1575" i="6"/>
  <c r="B1574" i="6"/>
  <c r="D1572" i="6"/>
  <c r="C1571" i="6"/>
  <c r="B1570" i="6"/>
  <c r="D1568" i="6"/>
  <c r="C1567" i="6"/>
  <c r="B1566" i="6"/>
  <c r="D1564" i="6"/>
  <c r="C1563" i="6"/>
  <c r="B1562" i="6"/>
  <c r="D1560" i="6"/>
  <c r="C1559" i="6"/>
  <c r="B1558" i="6"/>
  <c r="C1555" i="6"/>
  <c r="B1554" i="6"/>
  <c r="D1552" i="6"/>
  <c r="C1551" i="6"/>
  <c r="B1550" i="6"/>
  <c r="D1548" i="6"/>
  <c r="C1547" i="6"/>
  <c r="B1546" i="6"/>
  <c r="D1544" i="6"/>
  <c r="C1543" i="6"/>
  <c r="B1542" i="6"/>
  <c r="D1540" i="6"/>
  <c r="C1539" i="6"/>
  <c r="B1538" i="6"/>
  <c r="D1536" i="6"/>
  <c r="C1535" i="6"/>
  <c r="B1534" i="6"/>
  <c r="D1532" i="6"/>
  <c r="C1531" i="6"/>
  <c r="B1530" i="6"/>
  <c r="D1528" i="6"/>
  <c r="C1527" i="6"/>
  <c r="B1526" i="6"/>
  <c r="D1524" i="6"/>
  <c r="C1523" i="6"/>
  <c r="B1522" i="6"/>
  <c r="D1520" i="6"/>
  <c r="C1519" i="6"/>
  <c r="B1518" i="6"/>
  <c r="D1516" i="6"/>
  <c r="C1515" i="6"/>
  <c r="B1514" i="6"/>
  <c r="D1512" i="6"/>
  <c r="C1511" i="6"/>
  <c r="B1510" i="6"/>
  <c r="D1508" i="6"/>
  <c r="C1507" i="6"/>
  <c r="B1506" i="6"/>
  <c r="D1504" i="6"/>
  <c r="C1503" i="6"/>
  <c r="B1502" i="6"/>
  <c r="D1500" i="6"/>
  <c r="C1499" i="6"/>
  <c r="B1498" i="6"/>
  <c r="D1496" i="6"/>
  <c r="C1495" i="6"/>
  <c r="B1494" i="6"/>
  <c r="D1492" i="6"/>
  <c r="C1491" i="6"/>
  <c r="B1490" i="6"/>
  <c r="D1488" i="6"/>
  <c r="C1487" i="6"/>
  <c r="B1486" i="6"/>
  <c r="D1484" i="6"/>
  <c r="C1483" i="6"/>
  <c r="B1482" i="6"/>
  <c r="D1480" i="6"/>
  <c r="C1479" i="6"/>
  <c r="B1478" i="6"/>
  <c r="D1476" i="6"/>
  <c r="C1475" i="6"/>
  <c r="B1474" i="6"/>
  <c r="D1472" i="6"/>
  <c r="C1471" i="6"/>
  <c r="B1470" i="6"/>
  <c r="D1468" i="6"/>
  <c r="C1467" i="6"/>
  <c r="B1466" i="6"/>
  <c r="D1464" i="6"/>
  <c r="C1463" i="6"/>
  <c r="B1462" i="6"/>
  <c r="D1460" i="6"/>
  <c r="C1459" i="6"/>
  <c r="B1458" i="6"/>
  <c r="D1456" i="6"/>
  <c r="C1455" i="6"/>
  <c r="B1454" i="6"/>
  <c r="D1452" i="6"/>
  <c r="C1451" i="6"/>
  <c r="B1450" i="6"/>
  <c r="D1448" i="6"/>
  <c r="C1447" i="6"/>
  <c r="B1446" i="6"/>
  <c r="D1444" i="6"/>
  <c r="C1443" i="6"/>
  <c r="B1442" i="6"/>
  <c r="D1440" i="6"/>
  <c r="C1439" i="6"/>
  <c r="B1438" i="6"/>
  <c r="D1436" i="6"/>
  <c r="C1435" i="6"/>
  <c r="B1434" i="6"/>
  <c r="D1432" i="6"/>
  <c r="C1431" i="6"/>
  <c r="B1430" i="6"/>
  <c r="D1428" i="6"/>
  <c r="C1427" i="6"/>
  <c r="B1426" i="6"/>
  <c r="D1424" i="6"/>
  <c r="C1423" i="6"/>
  <c r="B1422" i="6"/>
  <c r="D1420" i="6"/>
  <c r="C1419" i="6"/>
  <c r="B1418" i="6"/>
  <c r="D1416" i="6"/>
  <c r="C1415" i="6"/>
  <c r="B1414" i="6"/>
  <c r="D1412" i="6"/>
  <c r="C1411" i="6"/>
  <c r="B1410" i="6"/>
  <c r="D1408" i="6"/>
  <c r="C1407" i="6"/>
  <c r="B1406" i="6"/>
  <c r="D1404" i="6"/>
  <c r="C1403" i="6"/>
  <c r="B1402" i="6"/>
  <c r="D1400" i="6"/>
  <c r="C1399" i="6"/>
  <c r="B1398" i="6"/>
  <c r="D1396" i="6"/>
  <c r="C1395" i="6"/>
  <c r="B1394" i="6"/>
  <c r="D1392" i="6"/>
  <c r="C1391" i="6"/>
  <c r="B1390" i="6"/>
  <c r="D1388" i="6"/>
  <c r="C1387" i="6"/>
  <c r="B1386" i="6"/>
  <c r="D1384" i="6"/>
  <c r="C1383" i="6"/>
  <c r="B1382" i="6"/>
  <c r="D1380" i="6"/>
  <c r="C1379" i="6"/>
  <c r="B1378" i="6"/>
  <c r="D1376" i="6"/>
  <c r="C1375" i="6"/>
  <c r="B1374" i="6"/>
  <c r="D1372" i="6"/>
  <c r="C1371" i="6"/>
  <c r="B1370" i="6"/>
  <c r="D1368" i="6"/>
  <c r="C1367" i="6"/>
  <c r="B1366" i="6"/>
  <c r="D1364" i="6"/>
  <c r="C1363" i="6"/>
  <c r="B1362" i="6"/>
  <c r="D1360" i="6"/>
  <c r="C1359" i="6"/>
  <c r="B1358" i="6"/>
  <c r="D1356" i="6"/>
  <c r="C1355" i="6"/>
  <c r="B1354" i="6"/>
  <c r="D1352" i="6"/>
  <c r="C1351" i="6"/>
  <c r="B1350" i="6"/>
  <c r="D1348" i="6"/>
  <c r="C1347" i="6"/>
  <c r="B1346" i="6"/>
  <c r="D1344" i="6"/>
  <c r="C1343" i="6"/>
  <c r="B1342" i="6"/>
  <c r="D1340" i="6"/>
  <c r="C1339" i="6"/>
  <c r="B1338" i="6"/>
  <c r="D1336" i="6"/>
  <c r="C1335" i="6"/>
  <c r="B1334" i="6"/>
  <c r="D1332" i="6"/>
  <c r="C1331" i="6"/>
  <c r="B1330" i="6"/>
  <c r="D1328" i="6"/>
  <c r="C1327" i="6"/>
  <c r="B1326" i="6"/>
  <c r="D1324" i="6"/>
  <c r="C1323" i="6"/>
  <c r="B1322" i="6"/>
  <c r="D1320" i="6"/>
  <c r="C1319" i="6"/>
  <c r="B1318" i="6"/>
  <c r="D1316" i="6"/>
  <c r="C1315" i="6"/>
  <c r="B1314" i="6"/>
  <c r="D1312" i="6"/>
  <c r="C1311" i="6"/>
  <c r="B1310" i="6"/>
  <c r="D1308" i="6"/>
  <c r="C1307" i="6"/>
  <c r="B1306" i="6"/>
  <c r="D1304" i="6"/>
  <c r="C1303" i="6"/>
  <c r="B1302" i="6"/>
  <c r="D1300" i="6"/>
  <c r="C1299" i="6"/>
  <c r="B1298" i="6"/>
  <c r="D1296" i="6"/>
  <c r="C1295" i="6"/>
  <c r="B1294" i="6"/>
  <c r="D1292" i="6"/>
  <c r="C1291" i="6"/>
  <c r="B1290" i="6"/>
  <c r="D1288" i="6"/>
  <c r="C1287" i="6"/>
  <c r="B1286" i="6"/>
  <c r="D1284" i="6"/>
  <c r="C1283" i="6"/>
  <c r="B1282" i="6"/>
  <c r="D1280" i="6"/>
  <c r="C1279" i="6"/>
  <c r="B1278" i="6"/>
  <c r="D1276" i="6"/>
  <c r="C1275" i="6"/>
  <c r="B1274" i="6"/>
  <c r="D1272" i="6"/>
  <c r="C1271" i="6"/>
  <c r="B1270" i="6"/>
  <c r="D1268" i="6"/>
  <c r="C1267" i="6"/>
  <c r="B1266" i="6"/>
  <c r="D1264" i="6"/>
  <c r="C1263" i="6"/>
  <c r="B1262" i="6"/>
  <c r="D1260" i="6"/>
  <c r="C1259" i="6"/>
  <c r="B1258" i="6"/>
  <c r="D1256" i="6"/>
  <c r="C1255" i="6"/>
  <c r="B1254" i="6"/>
  <c r="D1252" i="6"/>
  <c r="C1251" i="6"/>
  <c r="B1250" i="6"/>
  <c r="D1248" i="6"/>
  <c r="C1247" i="6"/>
  <c r="B1246" i="6"/>
  <c r="D1244" i="6"/>
  <c r="C1243" i="6"/>
  <c r="B1242" i="6"/>
  <c r="D1240" i="6"/>
  <c r="C1239" i="6"/>
  <c r="B1238" i="6"/>
  <c r="D1236" i="6"/>
  <c r="C1235" i="6"/>
  <c r="B1234" i="6"/>
  <c r="D1232" i="6"/>
  <c r="C1231" i="6"/>
  <c r="B1230" i="6"/>
  <c r="D1228" i="6"/>
  <c r="C1227" i="6"/>
  <c r="B1226" i="6"/>
  <c r="D1224" i="6"/>
  <c r="C1223" i="6"/>
  <c r="C1221" i="6"/>
  <c r="B1223" i="6"/>
  <c r="B1231" i="6"/>
  <c r="D1229" i="6"/>
  <c r="B1227" i="6"/>
  <c r="D1225" i="6"/>
  <c r="D1220" i="6"/>
  <c r="B1222" i="6"/>
  <c r="C1341" i="6"/>
  <c r="B1340" i="6"/>
  <c r="D1338" i="6"/>
  <c r="C1337" i="6"/>
  <c r="B1336" i="6"/>
  <c r="D1334" i="6"/>
  <c r="C1333" i="6"/>
  <c r="B1332" i="6"/>
  <c r="D1330" i="6"/>
  <c r="C1329" i="6"/>
  <c r="B1328" i="6"/>
  <c r="D1326" i="6"/>
  <c r="C1325" i="6"/>
  <c r="B1324" i="6"/>
  <c r="D1322" i="6"/>
  <c r="C1321" i="6"/>
  <c r="B1320" i="6"/>
  <c r="D1318" i="6"/>
  <c r="C1317" i="6"/>
  <c r="B1316" i="6"/>
  <c r="D1314" i="6"/>
  <c r="C1313" i="6"/>
  <c r="B1312" i="6"/>
  <c r="D1310" i="6"/>
  <c r="C1309" i="6"/>
  <c r="B1308" i="6"/>
  <c r="D1306" i="6"/>
  <c r="C1305" i="6"/>
  <c r="B1304" i="6"/>
  <c r="D1302" i="6"/>
  <c r="C1301" i="6"/>
  <c r="B1300" i="6"/>
  <c r="D1298" i="6"/>
  <c r="C1297" i="6"/>
  <c r="B1296" i="6"/>
  <c r="D1294" i="6"/>
  <c r="C1293" i="6"/>
  <c r="B1292" i="6"/>
  <c r="D1290" i="6"/>
  <c r="C1289" i="6"/>
  <c r="B1288" i="6"/>
  <c r="D1286" i="6"/>
  <c r="C1285" i="6"/>
  <c r="B1284" i="6"/>
  <c r="D1282" i="6"/>
  <c r="C1281" i="6"/>
  <c r="B1280" i="6"/>
  <c r="D1278" i="6"/>
  <c r="C1277" i="6"/>
  <c r="B1276" i="6"/>
  <c r="D1274" i="6"/>
  <c r="C1273" i="6"/>
  <c r="B1272" i="6"/>
  <c r="D1270" i="6"/>
  <c r="C1269" i="6"/>
  <c r="B1268" i="6"/>
  <c r="D1266" i="6"/>
  <c r="C1265" i="6"/>
  <c r="B1264" i="6"/>
  <c r="D1262" i="6"/>
  <c r="C1261" i="6"/>
  <c r="B1260" i="6"/>
  <c r="D1258" i="6"/>
  <c r="C1257" i="5"/>
  <c r="C1257" i="6"/>
  <c r="B1256" i="6"/>
  <c r="D1254" i="6"/>
  <c r="C1253" i="6"/>
  <c r="B1252" i="6"/>
  <c r="D1250" i="5"/>
  <c r="D1250" i="6"/>
  <c r="C1249" i="6"/>
  <c r="B1248" i="6"/>
  <c r="D1246" i="6"/>
  <c r="C1245" i="5"/>
  <c r="C1245" i="6"/>
  <c r="B1244" i="6"/>
  <c r="D1242" i="6"/>
  <c r="C1241" i="5"/>
  <c r="C1241" i="6"/>
  <c r="B1240" i="6"/>
  <c r="D1238" i="6"/>
  <c r="C1237" i="6"/>
  <c r="B1236" i="5"/>
  <c r="B1236" i="6"/>
  <c r="D1234" i="6"/>
  <c r="C1233" i="6"/>
  <c r="B1232" i="5"/>
  <c r="B1232" i="6"/>
  <c r="D1230" i="6"/>
  <c r="C1229" i="5"/>
  <c r="C1229" i="6"/>
  <c r="B1228" i="6"/>
  <c r="D1226" i="6"/>
  <c r="C1225" i="5"/>
  <c r="C1225" i="6"/>
  <c r="B1224" i="5"/>
  <c r="B1224" i="6"/>
  <c r="C1222" i="6"/>
  <c r="B1221" i="6"/>
  <c r="C1220" i="5"/>
  <c r="C1220" i="4" s="1"/>
  <c r="C1220" i="6"/>
  <c r="B1220" i="5"/>
  <c r="B1220" i="4" s="1"/>
  <c r="B1220" i="6"/>
  <c r="D1266" i="5"/>
  <c r="D1258" i="5"/>
  <c r="D1529" i="5"/>
  <c r="C1528" i="5"/>
  <c r="B1527" i="5"/>
  <c r="D1525" i="5"/>
  <c r="C1524" i="5"/>
  <c r="B1523" i="5"/>
  <c r="D1521" i="5"/>
  <c r="C1520" i="5"/>
  <c r="B1519" i="5"/>
  <c r="D1517" i="5"/>
  <c r="C1516" i="5"/>
  <c r="B1515" i="5"/>
  <c r="D1513" i="5"/>
  <c r="C1512" i="5"/>
  <c r="B1511" i="5"/>
  <c r="D1509" i="5"/>
  <c r="C1508" i="5"/>
  <c r="B1507" i="5"/>
  <c r="D1505" i="5"/>
  <c r="C1504" i="5"/>
  <c r="B1503" i="5"/>
  <c r="D1501" i="5"/>
  <c r="C1500" i="5"/>
  <c r="B1499" i="5"/>
  <c r="D1497" i="5"/>
  <c r="C1496" i="5"/>
  <c r="B1495" i="5"/>
  <c r="D1493" i="5"/>
  <c r="C1492" i="5"/>
  <c r="B1491" i="5"/>
  <c r="D1489" i="5"/>
  <c r="C1488" i="5"/>
  <c r="B1487" i="5"/>
  <c r="B1487" i="6" s="1"/>
  <c r="D1485" i="5"/>
  <c r="C1484" i="5"/>
  <c r="B1483" i="5"/>
  <c r="B1483" i="6" s="1"/>
  <c r="D1481" i="5"/>
  <c r="C1480" i="5"/>
  <c r="B1479" i="5"/>
  <c r="D1477" i="5"/>
  <c r="C1476" i="5"/>
  <c r="B1475" i="5"/>
  <c r="D1473" i="5"/>
  <c r="C1472" i="5"/>
  <c r="B1471" i="5"/>
  <c r="D1469" i="5"/>
  <c r="C1468" i="5"/>
  <c r="B1467" i="5"/>
  <c r="D1465" i="5"/>
  <c r="C1464" i="5"/>
  <c r="B1463" i="5"/>
  <c r="D1461" i="5"/>
  <c r="C1460" i="5"/>
  <c r="B1459" i="5"/>
  <c r="D1457" i="5"/>
  <c r="C1456" i="5"/>
  <c r="B1455" i="5"/>
  <c r="D1453" i="5"/>
  <c r="C1452" i="5"/>
  <c r="B1451" i="5"/>
  <c r="D1449" i="5"/>
  <c r="C1448" i="5"/>
  <c r="B1447" i="5"/>
  <c r="D1445" i="5"/>
  <c r="C1444" i="5"/>
  <c r="B1443" i="5"/>
  <c r="D1441" i="5"/>
  <c r="C1440" i="5"/>
  <c r="B1439" i="5"/>
  <c r="D1437" i="5"/>
  <c r="C1436" i="5"/>
  <c r="B1435" i="5"/>
  <c r="D1433" i="5"/>
  <c r="C1432" i="5"/>
  <c r="B1431" i="5"/>
  <c r="D1429" i="5"/>
  <c r="C1428" i="5"/>
  <c r="B1427" i="5"/>
  <c r="D1425" i="5"/>
  <c r="C1424" i="5"/>
  <c r="B1423" i="5"/>
  <c r="D1421" i="5"/>
  <c r="C1420" i="5"/>
  <c r="B1419" i="5"/>
  <c r="D1417" i="5"/>
  <c r="C1416" i="5"/>
  <c r="B1415" i="5"/>
  <c r="D1413" i="5"/>
  <c r="C1412" i="5"/>
  <c r="B1411" i="5"/>
  <c r="D1409" i="5"/>
  <c r="C1408" i="5"/>
  <c r="B1407" i="5"/>
  <c r="D1405" i="5"/>
  <c r="C1404" i="5"/>
  <c r="B1403" i="5"/>
  <c r="D1401" i="5"/>
  <c r="C1400" i="5"/>
  <c r="B1399" i="5"/>
  <c r="D1397" i="5"/>
  <c r="C1396" i="5"/>
  <c r="B1395" i="5"/>
  <c r="D1393" i="5"/>
  <c r="C1392" i="5"/>
  <c r="B1391" i="5"/>
  <c r="D1389" i="5"/>
  <c r="C1388" i="5"/>
  <c r="B1387" i="5"/>
  <c r="D1385" i="5"/>
  <c r="C1384" i="5"/>
  <c r="B1383" i="5"/>
  <c r="D1381" i="5"/>
  <c r="C1380" i="5"/>
  <c r="B1379" i="5"/>
  <c r="D1377" i="5"/>
  <c r="C1376" i="5"/>
  <c r="B1375" i="5"/>
  <c r="D1373" i="5"/>
  <c r="C1372" i="5"/>
  <c r="B1371" i="5"/>
  <c r="D1369" i="5"/>
  <c r="C1368" i="5"/>
  <c r="B1367" i="5"/>
  <c r="D1365" i="5"/>
  <c r="C1364" i="5"/>
  <c r="B1363" i="5"/>
  <c r="D1361" i="5"/>
  <c r="C1360" i="5"/>
  <c r="B1359" i="5"/>
  <c r="D1357" i="5"/>
  <c r="C1356" i="5"/>
  <c r="B1355" i="5"/>
  <c r="D1353" i="5"/>
  <c r="C1352" i="5"/>
  <c r="B1351" i="5"/>
  <c r="D1349" i="5"/>
  <c r="C1348" i="5"/>
  <c r="B1347" i="5"/>
  <c r="D1345" i="5"/>
  <c r="C1344" i="5"/>
  <c r="B1343" i="5"/>
  <c r="D1341" i="5"/>
  <c r="C1340" i="5"/>
  <c r="B1339" i="5"/>
  <c r="D1337" i="5"/>
  <c r="C1336" i="5"/>
  <c r="B1335" i="5"/>
  <c r="D1333" i="5"/>
  <c r="C1332" i="5"/>
  <c r="B1331" i="5"/>
  <c r="D1329" i="5"/>
  <c r="C1328" i="5"/>
  <c r="B1327" i="5"/>
  <c r="D1325" i="5"/>
  <c r="C1324" i="5"/>
  <c r="B1323" i="5"/>
  <c r="D1321" i="5"/>
  <c r="C1320" i="5"/>
  <c r="B1319" i="5"/>
  <c r="D1317" i="5"/>
  <c r="C1316" i="5"/>
  <c r="B1315" i="5"/>
  <c r="D1313" i="5"/>
  <c r="C1312" i="5"/>
  <c r="B1311" i="5"/>
  <c r="D1309" i="5"/>
  <c r="C1308" i="5"/>
  <c r="B1307" i="5"/>
  <c r="D1305" i="5"/>
  <c r="C1304" i="5"/>
  <c r="B1303" i="5"/>
  <c r="D1301" i="5"/>
  <c r="C1300" i="5"/>
  <c r="B1299" i="5"/>
  <c r="D1297" i="5"/>
  <c r="C1296" i="5"/>
  <c r="B1295" i="5"/>
  <c r="D1293" i="5"/>
  <c r="C1292" i="5"/>
  <c r="B1291" i="5"/>
  <c r="D1289" i="5"/>
  <c r="C1288" i="5"/>
  <c r="B1287" i="5"/>
  <c r="D1285" i="5"/>
  <c r="C1284" i="5"/>
  <c r="B1283" i="5"/>
  <c r="D1281" i="5"/>
  <c r="C1280" i="5"/>
  <c r="B1279" i="5"/>
  <c r="D1277" i="5"/>
  <c r="C1276" i="5"/>
  <c r="B1275" i="5"/>
  <c r="D1273" i="5"/>
  <c r="C1272" i="5"/>
  <c r="B1271" i="5"/>
  <c r="D1269" i="5"/>
  <c r="C1268" i="5"/>
  <c r="B1267" i="5"/>
  <c r="D1265" i="5"/>
  <c r="C1264" i="5"/>
  <c r="B1263" i="5"/>
  <c r="D1261" i="5"/>
  <c r="C1260" i="5"/>
  <c r="B1259" i="5"/>
  <c r="D1257" i="5"/>
  <c r="C1256" i="5"/>
  <c r="B1255" i="5"/>
  <c r="D1253" i="5"/>
  <c r="C1252" i="5"/>
  <c r="B1251" i="5"/>
  <c r="D1249" i="5"/>
  <c r="C1248" i="5"/>
  <c r="B1247" i="5"/>
  <c r="D1245" i="5"/>
  <c r="C1244" i="5"/>
  <c r="B1243" i="5"/>
  <c r="D1241" i="5"/>
  <c r="C1240" i="5"/>
  <c r="B1239" i="5"/>
  <c r="D1237" i="5"/>
  <c r="C1236" i="5"/>
  <c r="B1235" i="5"/>
  <c r="D1233" i="5"/>
  <c r="C1232" i="5"/>
  <c r="B1231" i="5"/>
  <c r="D1229" i="5"/>
  <c r="C1228" i="5"/>
  <c r="B1227" i="5"/>
  <c r="D1225" i="5"/>
  <c r="C1224" i="5"/>
  <c r="D1222" i="5"/>
  <c r="D1220" i="5"/>
  <c r="B1222" i="5"/>
  <c r="D1221" i="5"/>
  <c r="D1364" i="5"/>
  <c r="C1359" i="5"/>
  <c r="B1354" i="5"/>
  <c r="D1348" i="5"/>
  <c r="C1343" i="5"/>
  <c r="B1338" i="5"/>
  <c r="D1332" i="5"/>
  <c r="C1327" i="5"/>
  <c r="B1322" i="5"/>
  <c r="D1316" i="5"/>
  <c r="C1311" i="5"/>
  <c r="B1306" i="5"/>
  <c r="D1300" i="5"/>
  <c r="C1295" i="5"/>
  <c r="B1290" i="5"/>
  <c r="D1284" i="5"/>
  <c r="C1279" i="5"/>
  <c r="B1274" i="5"/>
  <c r="D1268" i="5"/>
  <c r="C1263" i="5"/>
  <c r="B1258" i="5"/>
  <c r="D1252" i="5"/>
  <c r="C1247" i="5"/>
  <c r="B1242" i="5"/>
  <c r="D1236" i="5"/>
  <c r="C1231" i="5"/>
  <c r="B1226" i="5"/>
  <c r="C1361" i="5"/>
  <c r="B1356" i="5"/>
  <c r="D1350" i="5"/>
  <c r="C1345" i="5"/>
  <c r="B1340" i="5"/>
  <c r="D1334" i="5"/>
  <c r="C1329" i="5"/>
  <c r="B1324" i="5"/>
  <c r="D1318" i="5"/>
  <c r="C1313" i="5"/>
  <c r="B1308" i="5"/>
  <c r="D1302" i="5"/>
  <c r="C1297" i="5"/>
  <c r="B1292" i="5"/>
  <c r="D1286" i="5"/>
  <c r="C1281" i="5"/>
  <c r="B1276" i="5"/>
  <c r="D1270" i="5"/>
  <c r="C1269" i="5"/>
  <c r="B1268" i="5"/>
  <c r="C1265" i="5"/>
  <c r="B1264" i="5"/>
  <c r="D1262" i="5"/>
  <c r="C1261" i="5"/>
  <c r="B1260" i="5"/>
  <c r="B1256" i="5"/>
  <c r="D1254" i="5"/>
  <c r="C1253" i="5"/>
  <c r="B1252" i="5"/>
  <c r="C1249" i="5"/>
  <c r="B1248" i="5"/>
  <c r="D1246" i="5"/>
  <c r="B1244" i="5"/>
  <c r="D1242" i="5"/>
  <c r="B1240" i="5"/>
  <c r="D1238" i="5"/>
  <c r="C1237" i="5"/>
  <c r="D1234" i="5"/>
  <c r="C1233" i="5"/>
  <c r="D1230" i="5"/>
  <c r="B1228" i="5"/>
  <c r="D1226" i="5"/>
  <c r="C2826" i="5"/>
  <c r="D2819" i="5"/>
  <c r="C2814" i="5"/>
  <c r="C2810" i="5"/>
  <c r="D2803" i="5"/>
  <c r="D2799" i="5"/>
  <c r="B2793" i="5"/>
  <c r="B2793" i="6" s="1"/>
  <c r="B2789" i="5"/>
  <c r="B2789" i="6" s="1"/>
  <c r="D2783" i="5"/>
  <c r="C2778" i="5"/>
  <c r="B2773" i="5"/>
  <c r="B2773" i="6" s="1"/>
  <c r="D2767" i="5"/>
  <c r="C2762" i="5"/>
  <c r="B2757" i="5"/>
  <c r="B2757" i="6" s="1"/>
  <c r="D2751" i="5"/>
  <c r="C2746" i="5"/>
  <c r="B2741" i="5"/>
  <c r="D2735" i="5"/>
  <c r="C2730" i="5"/>
  <c r="B2725" i="5"/>
  <c r="D2719" i="5"/>
  <c r="C2714" i="5"/>
  <c r="B2709" i="5"/>
  <c r="B2709" i="6" s="1"/>
  <c r="D2703" i="5"/>
  <c r="C2698" i="5"/>
  <c r="D2828" i="5"/>
  <c r="D2824" i="5"/>
  <c r="D2820" i="5"/>
  <c r="D2816" i="5"/>
  <c r="D2812" i="5"/>
  <c r="D2808" i="5"/>
  <c r="D2804" i="5"/>
  <c r="D2800" i="5"/>
  <c r="D2796" i="5"/>
  <c r="D2792" i="5"/>
  <c r="D2788" i="5"/>
  <c r="D2784" i="5"/>
  <c r="D2780" i="5"/>
  <c r="D2776" i="5"/>
  <c r="D2772" i="5"/>
  <c r="D2768" i="5"/>
  <c r="D2764" i="5"/>
  <c r="D2760" i="5"/>
  <c r="D2756" i="5"/>
  <c r="D2752" i="5"/>
  <c r="D2748" i="5"/>
  <c r="D2744" i="5"/>
  <c r="D2740" i="5"/>
  <c r="D2736" i="5"/>
  <c r="D2732" i="5"/>
  <c r="D2728" i="5"/>
  <c r="B2726" i="5"/>
  <c r="B2726" i="6" s="1"/>
  <c r="C2723" i="5"/>
  <c r="D2720" i="5"/>
  <c r="B2718" i="5"/>
  <c r="C2715" i="5"/>
  <c r="D2712" i="5"/>
  <c r="B2710" i="5"/>
  <c r="B2710" i="6" s="1"/>
  <c r="C2707" i="5"/>
  <c r="D2704" i="5"/>
  <c r="B2702" i="5"/>
  <c r="C2699" i="5"/>
  <c r="D2696" i="5"/>
  <c r="B2694" i="5"/>
  <c r="B2694" i="6" s="1"/>
  <c r="C2691" i="5"/>
  <c r="D2688" i="5"/>
  <c r="B2686" i="5"/>
  <c r="C2683" i="5"/>
  <c r="D2680" i="5"/>
  <c r="B2678" i="5"/>
  <c r="B2678" i="6" s="1"/>
  <c r="C2675" i="5"/>
  <c r="D2672" i="5"/>
  <c r="B2670" i="5"/>
  <c r="C2667" i="5"/>
  <c r="D2664" i="5"/>
  <c r="B2662" i="5"/>
  <c r="B2662" i="6" s="1"/>
  <c r="C2659" i="5"/>
  <c r="D2656" i="5"/>
  <c r="B2654" i="5"/>
  <c r="B2654" i="6" s="1"/>
  <c r="C2651" i="5"/>
  <c r="D2648" i="5"/>
  <c r="B2646" i="5"/>
  <c r="B2646" i="6" s="1"/>
  <c r="C2643" i="5"/>
  <c r="D2640" i="5"/>
  <c r="B2638" i="5"/>
  <c r="B2638" i="6" s="1"/>
  <c r="C2635" i="5"/>
  <c r="D2632" i="5"/>
  <c r="B2630" i="5"/>
  <c r="B2630" i="6" s="1"/>
  <c r="C2627" i="5"/>
  <c r="D2624" i="5"/>
  <c r="B2622" i="5"/>
  <c r="B2622" i="6" s="1"/>
  <c r="C2619" i="5"/>
  <c r="D2616" i="5"/>
  <c r="B2614" i="5"/>
  <c r="B2614" i="6" s="1"/>
  <c r="C2611" i="5"/>
  <c r="D2608" i="5"/>
  <c r="B2606" i="5"/>
  <c r="B2606" i="6" s="1"/>
  <c r="C2603" i="5"/>
  <c r="D2600" i="5"/>
  <c r="B2598" i="5"/>
  <c r="B2598" i="6" s="1"/>
  <c r="C2595" i="5"/>
  <c r="D2592" i="5"/>
  <c r="B2590" i="5"/>
  <c r="B2590" i="6" s="1"/>
  <c r="C2587" i="5"/>
  <c r="D2584" i="5"/>
  <c r="B2582" i="5"/>
  <c r="B2582" i="6" s="1"/>
  <c r="C2579" i="5"/>
  <c r="D2576" i="5"/>
  <c r="B2574" i="5"/>
  <c r="B2574" i="6" s="1"/>
  <c r="C2571" i="5"/>
  <c r="D2568" i="5"/>
  <c r="B2566" i="5"/>
  <c r="B2566" i="6" s="1"/>
  <c r="C2563" i="5"/>
  <c r="D2560" i="5"/>
  <c r="B2558" i="5"/>
  <c r="B2558" i="6" s="1"/>
  <c r="C2555" i="5"/>
  <c r="D2552" i="5"/>
  <c r="B2550" i="5"/>
  <c r="B2550" i="6" s="1"/>
  <c r="C2547" i="5"/>
  <c r="D2544" i="5"/>
  <c r="B2542" i="5"/>
  <c r="B2542" i="6" s="1"/>
  <c r="C2539" i="5"/>
  <c r="D2536" i="5"/>
  <c r="B2534" i="5"/>
  <c r="B2534" i="6" s="1"/>
  <c r="C2531" i="5"/>
  <c r="D2528" i="5"/>
  <c r="B2526" i="5"/>
  <c r="B2526" i="6" s="1"/>
  <c r="C2519" i="5"/>
  <c r="D2516" i="5"/>
  <c r="B2514" i="5"/>
  <c r="C2511" i="5"/>
  <c r="D2508" i="5"/>
  <c r="D2508" i="6" s="1"/>
  <c r="B2506" i="5"/>
  <c r="C2503" i="5"/>
  <c r="D2500" i="5"/>
  <c r="B2498" i="5"/>
  <c r="C2495" i="5"/>
  <c r="D2492" i="5"/>
  <c r="D2492" i="6" s="1"/>
  <c r="B2490" i="5"/>
  <c r="C2487" i="5"/>
  <c r="D2484" i="5"/>
  <c r="B2482" i="5"/>
  <c r="C2479" i="5"/>
  <c r="D2476" i="5"/>
  <c r="D2476" i="6" s="1"/>
  <c r="B2474" i="5"/>
  <c r="C2471" i="5"/>
  <c r="D2468" i="5"/>
  <c r="C2467" i="5"/>
  <c r="D2464" i="5"/>
  <c r="D2464" i="6" s="1"/>
  <c r="B2462" i="5"/>
  <c r="C2459" i="5"/>
  <c r="D2456" i="5"/>
  <c r="D2456" i="6" s="1"/>
  <c r="C2455" i="5"/>
  <c r="D2452" i="5"/>
  <c r="D2452" i="6" s="1"/>
  <c r="B2450" i="5"/>
  <c r="D2448" i="5"/>
  <c r="D2448" i="6" s="1"/>
  <c r="B2446" i="5"/>
  <c r="C2443" i="5"/>
  <c r="B2442" i="5"/>
  <c r="C2439" i="5"/>
  <c r="D2436" i="5"/>
  <c r="C2435" i="5"/>
  <c r="D2432" i="5"/>
  <c r="D2432" i="6" s="1"/>
  <c r="B2430" i="5"/>
  <c r="D2428" i="5"/>
  <c r="D2428" i="6" s="1"/>
  <c r="B2426" i="5"/>
  <c r="B2422" i="5"/>
  <c r="C2419" i="5"/>
  <c r="D2416" i="5"/>
  <c r="D2416" i="6" s="1"/>
  <c r="B2414" i="5"/>
  <c r="C2411" i="5"/>
  <c r="D2408" i="5"/>
  <c r="D2408" i="6" s="1"/>
  <c r="B2406" i="5"/>
  <c r="C2403" i="5"/>
  <c r="D2400" i="5"/>
  <c r="D2400" i="6" s="1"/>
  <c r="B2398" i="5"/>
  <c r="D2396" i="5"/>
  <c r="D2396" i="6" s="1"/>
  <c r="B2394" i="5"/>
  <c r="C2391" i="5"/>
  <c r="D2388" i="5"/>
  <c r="C2387" i="5"/>
  <c r="D2384" i="5"/>
  <c r="D2384" i="6" s="1"/>
  <c r="B2382" i="5"/>
  <c r="C2379" i="5"/>
  <c r="B2378" i="5"/>
  <c r="C2375" i="5"/>
  <c r="D2372" i="5"/>
  <c r="C2371" i="5"/>
  <c r="B2366" i="5"/>
  <c r="D2829" i="5"/>
  <c r="C2828" i="5"/>
  <c r="B2827" i="5"/>
  <c r="D2825" i="5"/>
  <c r="C2824" i="5"/>
  <c r="B2823" i="5"/>
  <c r="B2823" i="6" s="1"/>
  <c r="D2821" i="5"/>
  <c r="C2820" i="5"/>
  <c r="B2819" i="5"/>
  <c r="B2819" i="6" s="1"/>
  <c r="D2817" i="5"/>
  <c r="C2816" i="5"/>
  <c r="B2815" i="5"/>
  <c r="B2815" i="6" s="1"/>
  <c r="D2813" i="5"/>
  <c r="C2812" i="5"/>
  <c r="B2811" i="5"/>
  <c r="B2811" i="6" s="1"/>
  <c r="D2809" i="5"/>
  <c r="B2829" i="5"/>
  <c r="B2829" i="6" s="1"/>
  <c r="D2823" i="5"/>
  <c r="B2817" i="5"/>
  <c r="B2817" i="6" s="1"/>
  <c r="B2813" i="5"/>
  <c r="B2813" i="6" s="1"/>
  <c r="D2807" i="5"/>
  <c r="C2802" i="5"/>
  <c r="D2795" i="5"/>
  <c r="C2790" i="5"/>
  <c r="B2785" i="5"/>
  <c r="B2785" i="6" s="1"/>
  <c r="B2781" i="5"/>
  <c r="B2781" i="6" s="1"/>
  <c r="D2775" i="5"/>
  <c r="B2769" i="5"/>
  <c r="B2765" i="5"/>
  <c r="B2765" i="6" s="1"/>
  <c r="D2759" i="5"/>
  <c r="C2754" i="5"/>
  <c r="D2747" i="5"/>
  <c r="D2743" i="5"/>
  <c r="C2738" i="5"/>
  <c r="D2731" i="5"/>
  <c r="C2726" i="5"/>
  <c r="B2721" i="5"/>
  <c r="B2721" i="6" s="1"/>
  <c r="D2715" i="5"/>
  <c r="D2711" i="5"/>
  <c r="B2705" i="5"/>
  <c r="B2705" i="6" s="1"/>
  <c r="D2699" i="5"/>
  <c r="D2695" i="5"/>
  <c r="B2826" i="5"/>
  <c r="B2826" i="6" s="1"/>
  <c r="B2822" i="5"/>
  <c r="B2822" i="6" s="1"/>
  <c r="B2818" i="5"/>
  <c r="B2818" i="6" s="1"/>
  <c r="C2815" i="5"/>
  <c r="C2811" i="5"/>
  <c r="C2807" i="5"/>
  <c r="C2803" i="5"/>
  <c r="C2799" i="5"/>
  <c r="C2795" i="5"/>
  <c r="C2791" i="5"/>
  <c r="C2787" i="5"/>
  <c r="C2783" i="5"/>
  <c r="C2779" i="5"/>
  <c r="C2775" i="5"/>
  <c r="C2771" i="5"/>
  <c r="C2767" i="5"/>
  <c r="C2763" i="5"/>
  <c r="C2759" i="5"/>
  <c r="C2755" i="5"/>
  <c r="C2751" i="5"/>
  <c r="C2747" i="5"/>
  <c r="C2743" i="5"/>
  <c r="C2739" i="5"/>
  <c r="C2735" i="5"/>
  <c r="C2731" i="5"/>
  <c r="C2829" i="5"/>
  <c r="B2828" i="5"/>
  <c r="B2828" i="6" s="1"/>
  <c r="D2826" i="5"/>
  <c r="C2825" i="5"/>
  <c r="B2824" i="5"/>
  <c r="D2822" i="5"/>
  <c r="C2821" i="5"/>
  <c r="B2820" i="5"/>
  <c r="B2820" i="6" s="1"/>
  <c r="D2818" i="5"/>
  <c r="C2817" i="5"/>
  <c r="B2816" i="5"/>
  <c r="B2816" i="6" s="1"/>
  <c r="D2814" i="5"/>
  <c r="C2813" i="5"/>
  <c r="B2812" i="5"/>
  <c r="B2812" i="6" s="1"/>
  <c r="D2810" i="5"/>
  <c r="C2809" i="5"/>
  <c r="B2808" i="5"/>
  <c r="D2806" i="5"/>
  <c r="C2805" i="5"/>
  <c r="B2804" i="5"/>
  <c r="B2804" i="6" s="1"/>
  <c r="D2802" i="5"/>
  <c r="C2801" i="5"/>
  <c r="B2800" i="5"/>
  <c r="B2800" i="6" s="1"/>
  <c r="D2798" i="5"/>
  <c r="C2797" i="5"/>
  <c r="B2796" i="5"/>
  <c r="B2796" i="6" s="1"/>
  <c r="D2794" i="5"/>
  <c r="C2793" i="5"/>
  <c r="B2792" i="5"/>
  <c r="D2790" i="5"/>
  <c r="C2789" i="5"/>
  <c r="B2788" i="5"/>
  <c r="B2788" i="6" s="1"/>
  <c r="D2786" i="5"/>
  <c r="C2785" i="5"/>
  <c r="B2784" i="5"/>
  <c r="B2784" i="6" s="1"/>
  <c r="D2782" i="5"/>
  <c r="C2781" i="5"/>
  <c r="B2780" i="5"/>
  <c r="B2780" i="6" s="1"/>
  <c r="D2778" i="5"/>
  <c r="C2777" i="5"/>
  <c r="B2776" i="5"/>
  <c r="B2776" i="6" s="1"/>
  <c r="D2774" i="5"/>
  <c r="C2773" i="5"/>
  <c r="B2772" i="5"/>
  <c r="D2770" i="5"/>
  <c r="C2769" i="5"/>
  <c r="B2768" i="5"/>
  <c r="B2768" i="6" s="1"/>
  <c r="D2766" i="5"/>
  <c r="C2765" i="5"/>
  <c r="B2764" i="5"/>
  <c r="B2764" i="6" s="1"/>
  <c r="D2762" i="5"/>
  <c r="C2761" i="5"/>
  <c r="B2760" i="5"/>
  <c r="B2760" i="6" s="1"/>
  <c r="D2758" i="5"/>
  <c r="C2757" i="5"/>
  <c r="B2756" i="5"/>
  <c r="D2754" i="5"/>
  <c r="C2753" i="5"/>
  <c r="B2752" i="5"/>
  <c r="B2752" i="6" s="1"/>
  <c r="D2750" i="5"/>
  <c r="C2749" i="5"/>
  <c r="B2748" i="5"/>
  <c r="B2748" i="6" s="1"/>
  <c r="D2746" i="5"/>
  <c r="C2745" i="5"/>
  <c r="B2744" i="5"/>
  <c r="B2744" i="6" s="1"/>
  <c r="D2742" i="5"/>
  <c r="C2741" i="5"/>
  <c r="B2740" i="5"/>
  <c r="D2738" i="5"/>
  <c r="C2737" i="5"/>
  <c r="B2736" i="5"/>
  <c r="B2736" i="6" s="1"/>
  <c r="D2734" i="5"/>
  <c r="C2733" i="5"/>
  <c r="B2732" i="5"/>
  <c r="B2732" i="6" s="1"/>
  <c r="D2730" i="5"/>
  <c r="C2729" i="5"/>
  <c r="B2728" i="5"/>
  <c r="B2728" i="6" s="1"/>
  <c r="D2726" i="5"/>
  <c r="C2725" i="5"/>
  <c r="B2724" i="5"/>
  <c r="D2722" i="5"/>
  <c r="C2721" i="5"/>
  <c r="B2720" i="5"/>
  <c r="B2720" i="6" s="1"/>
  <c r="D2718" i="5"/>
  <c r="C2717" i="5"/>
  <c r="B2716" i="5"/>
  <c r="B2716" i="6" s="1"/>
  <c r="D2714" i="5"/>
  <c r="C2713" i="5"/>
  <c r="B2712" i="5"/>
  <c r="B2712" i="6" s="1"/>
  <c r="D2710" i="5"/>
  <c r="C2709" i="5"/>
  <c r="B2708" i="5"/>
  <c r="D2706" i="5"/>
  <c r="C2705" i="5"/>
  <c r="B2704" i="5"/>
  <c r="B2704" i="6" s="1"/>
  <c r="D2702" i="5"/>
  <c r="C2701" i="5"/>
  <c r="B2700" i="5"/>
  <c r="B2700" i="6" s="1"/>
  <c r="D2698" i="5"/>
  <c r="C2697" i="5"/>
  <c r="B2696" i="5"/>
  <c r="B2696" i="6" s="1"/>
  <c r="D2694" i="5"/>
  <c r="C2693" i="5"/>
  <c r="B2692" i="5"/>
  <c r="D2690" i="5"/>
  <c r="C2689" i="5"/>
  <c r="B2688" i="5"/>
  <c r="B2688" i="6" s="1"/>
  <c r="D2686" i="5"/>
  <c r="C2685" i="5"/>
  <c r="B2684" i="5"/>
  <c r="B2684" i="6" s="1"/>
  <c r="D2682" i="5"/>
  <c r="C2681" i="5"/>
  <c r="B2680" i="5"/>
  <c r="B2680" i="6" s="1"/>
  <c r="D2678" i="5"/>
  <c r="C2677" i="5"/>
  <c r="B2676" i="5"/>
  <c r="B2676" i="6" s="1"/>
  <c r="D2674" i="5"/>
  <c r="C2673" i="5"/>
  <c r="B2672" i="5"/>
  <c r="D2670" i="5"/>
  <c r="C2669" i="5"/>
  <c r="B2668" i="5"/>
  <c r="B2668" i="6" s="1"/>
  <c r="D2666" i="5"/>
  <c r="C2665" i="5"/>
  <c r="B2664" i="5"/>
  <c r="B2664" i="6" s="1"/>
  <c r="D2662" i="5"/>
  <c r="C2661" i="5"/>
  <c r="B2660" i="5"/>
  <c r="D2658" i="5"/>
  <c r="C2657" i="5"/>
  <c r="B2656" i="5"/>
  <c r="D2654" i="5"/>
  <c r="C2653" i="5"/>
  <c r="B2652" i="5"/>
  <c r="B2652" i="6" s="1"/>
  <c r="D2650" i="5"/>
  <c r="C2649" i="5"/>
  <c r="B2648" i="5"/>
  <c r="B2648" i="6" s="1"/>
  <c r="D2646" i="5"/>
  <c r="C2645" i="5"/>
  <c r="B2644" i="5"/>
  <c r="B2644" i="6" s="1"/>
  <c r="D2642" i="5"/>
  <c r="C2641" i="5"/>
  <c r="B2640" i="5"/>
  <c r="D2638" i="5"/>
  <c r="C2637" i="5"/>
  <c r="B2636" i="5"/>
  <c r="B2636" i="6" s="1"/>
  <c r="D2634" i="5"/>
  <c r="C2633" i="5"/>
  <c r="B2632" i="5"/>
  <c r="B2632" i="6" s="1"/>
  <c r="D2630" i="5"/>
  <c r="C2629" i="5"/>
  <c r="B2628" i="5"/>
  <c r="D2626" i="5"/>
  <c r="C2625" i="5"/>
  <c r="B2624" i="5"/>
  <c r="D2622" i="5"/>
  <c r="C2621" i="5"/>
  <c r="B2620" i="5"/>
  <c r="B2620" i="6" s="1"/>
  <c r="D2618" i="5"/>
  <c r="C2617" i="5"/>
  <c r="B2616" i="5"/>
  <c r="B2616" i="6" s="1"/>
  <c r="D2614" i="5"/>
  <c r="C2613" i="5"/>
  <c r="B2612" i="5"/>
  <c r="B2612" i="6" s="1"/>
  <c r="D2610" i="5"/>
  <c r="C2609" i="5"/>
  <c r="B2608" i="5"/>
  <c r="D2606" i="5"/>
  <c r="C2605" i="5"/>
  <c r="B2604" i="5"/>
  <c r="B2604" i="6" s="1"/>
  <c r="D2602" i="5"/>
  <c r="C2601" i="5"/>
  <c r="B2600" i="5"/>
  <c r="B2600" i="6" s="1"/>
  <c r="D2598" i="5"/>
  <c r="C2597" i="5"/>
  <c r="B2596" i="5"/>
  <c r="B2596" i="6" s="1"/>
  <c r="D2594" i="5"/>
  <c r="B2825" i="5"/>
  <c r="B2825" i="6" s="1"/>
  <c r="B2821" i="5"/>
  <c r="B2821" i="6" s="1"/>
  <c r="D2815" i="5"/>
  <c r="B2809" i="5"/>
  <c r="B2809" i="6" s="1"/>
  <c r="B2805" i="5"/>
  <c r="B2805" i="6" s="1"/>
  <c r="C2798" i="5"/>
  <c r="C2794" i="5"/>
  <c r="D2787" i="5"/>
  <c r="C2782" i="5"/>
  <c r="B2777" i="5"/>
  <c r="D2771" i="5"/>
  <c r="C2766" i="5"/>
  <c r="B2761" i="5"/>
  <c r="B2761" i="6" s="1"/>
  <c r="D2755" i="5"/>
  <c r="C2750" i="5"/>
  <c r="B2745" i="5"/>
  <c r="D2739" i="5"/>
  <c r="C2734" i="5"/>
  <c r="B2729" i="5"/>
  <c r="B2729" i="6" s="1"/>
  <c r="D2723" i="5"/>
  <c r="C2718" i="5"/>
  <c r="B2713" i="5"/>
  <c r="B2713" i="6" s="1"/>
  <c r="D2707" i="5"/>
  <c r="C2702" i="5"/>
  <c r="B2697" i="5"/>
  <c r="B2697" i="6" s="1"/>
  <c r="B2693" i="5"/>
  <c r="B2693" i="6" s="1"/>
  <c r="D2691" i="5"/>
  <c r="C2690" i="5"/>
  <c r="B2689" i="5"/>
  <c r="B2689" i="6" s="1"/>
  <c r="D2687" i="5"/>
  <c r="C2686" i="5"/>
  <c r="B2685" i="5"/>
  <c r="B2685" i="6" s="1"/>
  <c r="D2683" i="5"/>
  <c r="C2682" i="5"/>
  <c r="B2681" i="5"/>
  <c r="B2681" i="6" s="1"/>
  <c r="D2679" i="5"/>
  <c r="C2678" i="5"/>
  <c r="B2677" i="5"/>
  <c r="B2677" i="6" s="1"/>
  <c r="D2675" i="5"/>
  <c r="C2674" i="5"/>
  <c r="B2673" i="5"/>
  <c r="B2673" i="6" s="1"/>
  <c r="D2671" i="5"/>
  <c r="C2670" i="5"/>
  <c r="B2669" i="5"/>
  <c r="B2669" i="6" s="1"/>
  <c r="D2667" i="5"/>
  <c r="C2666" i="5"/>
  <c r="B2665" i="5"/>
  <c r="B2665" i="6" s="1"/>
  <c r="D2663" i="5"/>
  <c r="C2662" i="5"/>
  <c r="B2661" i="5"/>
  <c r="B2661" i="6" s="1"/>
  <c r="D2659" i="5"/>
  <c r="C2658" i="5"/>
  <c r="B2657" i="5"/>
  <c r="B2657" i="6" s="1"/>
  <c r="D2655" i="5"/>
  <c r="C2654" i="5"/>
  <c r="B2653" i="5"/>
  <c r="B2653" i="6" s="1"/>
  <c r="D2651" i="5"/>
  <c r="C2650" i="5"/>
  <c r="B2649" i="5"/>
  <c r="B2649" i="6" s="1"/>
  <c r="D2647" i="5"/>
  <c r="C2646" i="5"/>
  <c r="B2645" i="5"/>
  <c r="B2645" i="6" s="1"/>
  <c r="D2643" i="5"/>
  <c r="C2642" i="5"/>
  <c r="B2641" i="5"/>
  <c r="B2641" i="6" s="1"/>
  <c r="D2639" i="5"/>
  <c r="C2638" i="5"/>
  <c r="B2637" i="5"/>
  <c r="B2637" i="6" s="1"/>
  <c r="D2635" i="5"/>
  <c r="C2634" i="5"/>
  <c r="B2633" i="5"/>
  <c r="B2633" i="6" s="1"/>
  <c r="D2631" i="5"/>
  <c r="C2630" i="5"/>
  <c r="B2629" i="5"/>
  <c r="B2629" i="6" s="1"/>
  <c r="D2627" i="5"/>
  <c r="C2626" i="5"/>
  <c r="B2625" i="5"/>
  <c r="B2625" i="6" s="1"/>
  <c r="D2623" i="5"/>
  <c r="C2622" i="5"/>
  <c r="B2621" i="5"/>
  <c r="B2621" i="6" s="1"/>
  <c r="D2619" i="5"/>
  <c r="C2618" i="5"/>
  <c r="B2617" i="5"/>
  <c r="D2615" i="5"/>
  <c r="C2614" i="5"/>
  <c r="B2613" i="5"/>
  <c r="B2613" i="6" s="1"/>
  <c r="D2611" i="5"/>
  <c r="C2610" i="5"/>
  <c r="B2609" i="5"/>
  <c r="B2609" i="6" s="1"/>
  <c r="D2607" i="5"/>
  <c r="C2606" i="5"/>
  <c r="B2605" i="5"/>
  <c r="B2605" i="6" s="1"/>
  <c r="D2603" i="5"/>
  <c r="C2602" i="5"/>
  <c r="B2601" i="5"/>
  <c r="D2599" i="5"/>
  <c r="C2598" i="5"/>
  <c r="B2597" i="5"/>
  <c r="B2597" i="6" s="1"/>
  <c r="D2595" i="5"/>
  <c r="C2594" i="5"/>
  <c r="B2593" i="5"/>
  <c r="B2593" i="6" s="1"/>
  <c r="D2591" i="5"/>
  <c r="C2590" i="5"/>
  <c r="B2589" i="5"/>
  <c r="B2589" i="6" s="1"/>
  <c r="D2587" i="5"/>
  <c r="C2586" i="5"/>
  <c r="B2585" i="5"/>
  <c r="B2585" i="6" s="1"/>
  <c r="D2583" i="5"/>
  <c r="C2582" i="5"/>
  <c r="B2581" i="5"/>
  <c r="D2579" i="5"/>
  <c r="C2578" i="5"/>
  <c r="B2577" i="5"/>
  <c r="B2577" i="6" s="1"/>
  <c r="D2575" i="5"/>
  <c r="C2574" i="5"/>
  <c r="B2573" i="5"/>
  <c r="D2571" i="5"/>
  <c r="C2570" i="5"/>
  <c r="B2569" i="5"/>
  <c r="B2569" i="6" s="1"/>
  <c r="D2567" i="5"/>
  <c r="C2566" i="5"/>
  <c r="B2565" i="5"/>
  <c r="D2563" i="5"/>
  <c r="C2562" i="5"/>
  <c r="B2561" i="5"/>
  <c r="B2561" i="6" s="1"/>
  <c r="D2559" i="5"/>
  <c r="C2558" i="5"/>
  <c r="B2557" i="5"/>
  <c r="D2555" i="5"/>
  <c r="C2554" i="5"/>
  <c r="B2553" i="5"/>
  <c r="B2553" i="6" s="1"/>
  <c r="D2551" i="5"/>
  <c r="C2550" i="5"/>
  <c r="B2549" i="5"/>
  <c r="B2549" i="6" s="1"/>
  <c r="D2547" i="5"/>
  <c r="C2546" i="5"/>
  <c r="B2545" i="5"/>
  <c r="B2545" i="6" s="1"/>
  <c r="D2543" i="5"/>
  <c r="C2542" i="5"/>
  <c r="B2541" i="5"/>
  <c r="B2541" i="6" s="1"/>
  <c r="D2539" i="5"/>
  <c r="C2538" i="5"/>
  <c r="B2537" i="5"/>
  <c r="B2537" i="6" s="1"/>
  <c r="D2535" i="5"/>
  <c r="C2534" i="5"/>
  <c r="B2533" i="5"/>
  <c r="B2533" i="6" s="1"/>
  <c r="D2531" i="5"/>
  <c r="C2530" i="5"/>
  <c r="B2529" i="5"/>
  <c r="B2529" i="6" s="1"/>
  <c r="D2527" i="5"/>
  <c r="C2526" i="5"/>
  <c r="B2525" i="5"/>
  <c r="B2525" i="6" s="1"/>
  <c r="D2523" i="5"/>
  <c r="C2522" i="5"/>
  <c r="B2521" i="5"/>
  <c r="D2519" i="5"/>
  <c r="C2518" i="5"/>
  <c r="B2517" i="5"/>
  <c r="B2517" i="6" s="1"/>
  <c r="D2515" i="5"/>
  <c r="C2514" i="5"/>
  <c r="B2513" i="5"/>
  <c r="D2511" i="5"/>
  <c r="D2511" i="6" s="1"/>
  <c r="C2510" i="5"/>
  <c r="B2509" i="5"/>
  <c r="D2507" i="5"/>
  <c r="D2507" i="6" s="1"/>
  <c r="C2506" i="5"/>
  <c r="B2505" i="5"/>
  <c r="D2503" i="5"/>
  <c r="D2503" i="6" s="1"/>
  <c r="C2502" i="5"/>
  <c r="B2501" i="5"/>
  <c r="D2499" i="5"/>
  <c r="D2499" i="6" s="1"/>
  <c r="C2498" i="5"/>
  <c r="B2497" i="5"/>
  <c r="D2495" i="5"/>
  <c r="D2495" i="6" s="1"/>
  <c r="C2494" i="5"/>
  <c r="B2493" i="5"/>
  <c r="D2491" i="5"/>
  <c r="D2491" i="6" s="1"/>
  <c r="C2490" i="5"/>
  <c r="B2489" i="5"/>
  <c r="D2487" i="5"/>
  <c r="D2487" i="6" s="1"/>
  <c r="C2486" i="5"/>
  <c r="B2485" i="5"/>
  <c r="D2483" i="5"/>
  <c r="D2483" i="6" s="1"/>
  <c r="C2482" i="5"/>
  <c r="B2481" i="5"/>
  <c r="D2479" i="5"/>
  <c r="D2479" i="6" s="1"/>
  <c r="C2478" i="5"/>
  <c r="B2477" i="5"/>
  <c r="D2475" i="5"/>
  <c r="D2475" i="6" s="1"/>
  <c r="C2474" i="5"/>
  <c r="B2473" i="5"/>
  <c r="D2471" i="5"/>
  <c r="D2471" i="6" s="1"/>
  <c r="C2470" i="5"/>
  <c r="B2469" i="5"/>
  <c r="D2467" i="5"/>
  <c r="C2466" i="5"/>
  <c r="B2465" i="5"/>
  <c r="D2463" i="5"/>
  <c r="D2463" i="6" s="1"/>
  <c r="C2462" i="5"/>
  <c r="B2461" i="5"/>
  <c r="D2459" i="5"/>
  <c r="D2459" i="6" s="1"/>
  <c r="C2458" i="5"/>
  <c r="B2457" i="5"/>
  <c r="D2455" i="5"/>
  <c r="C2454" i="5"/>
  <c r="B2453" i="5"/>
  <c r="D2451" i="5"/>
  <c r="D2451" i="6" s="1"/>
  <c r="C2450" i="5"/>
  <c r="B2449" i="5"/>
  <c r="D2447" i="5"/>
  <c r="C2446" i="5"/>
  <c r="B2445" i="5"/>
  <c r="D2443" i="5"/>
  <c r="D2443" i="6" s="1"/>
  <c r="C2442" i="5"/>
  <c r="B2441" i="5"/>
  <c r="D2439" i="5"/>
  <c r="C2438" i="5"/>
  <c r="B2437" i="5"/>
  <c r="D2435" i="5"/>
  <c r="D2435" i="6" s="1"/>
  <c r="C2434" i="5"/>
  <c r="B2433" i="5"/>
  <c r="D2431" i="5"/>
  <c r="C2430" i="5"/>
  <c r="B2429" i="5"/>
  <c r="D2427" i="5"/>
  <c r="D2427" i="6" s="1"/>
  <c r="C2426" i="5"/>
  <c r="B2425" i="5"/>
  <c r="D2423" i="5"/>
  <c r="D2423" i="6" s="1"/>
  <c r="C2422" i="5"/>
  <c r="B2421" i="5"/>
  <c r="D2419" i="5"/>
  <c r="C2418" i="5"/>
  <c r="B2417" i="5"/>
  <c r="D2415" i="5"/>
  <c r="D2415" i="6" s="1"/>
  <c r="C2414" i="5"/>
  <c r="B2413" i="5"/>
  <c r="D2411" i="5"/>
  <c r="D2411" i="6" s="1"/>
  <c r="C2410" i="5"/>
  <c r="B2409" i="5"/>
  <c r="D2407" i="5"/>
  <c r="D2407" i="6" s="1"/>
  <c r="C2406" i="5"/>
  <c r="B2405" i="5"/>
  <c r="D2403" i="5"/>
  <c r="D2827" i="5"/>
  <c r="C2822" i="5"/>
  <c r="C2818" i="5"/>
  <c r="D2811" i="5"/>
  <c r="C2806" i="5"/>
  <c r="B2801" i="5"/>
  <c r="B2801" i="6" s="1"/>
  <c r="B2797" i="5"/>
  <c r="B2797" i="6" s="1"/>
  <c r="D2791" i="5"/>
  <c r="C2786" i="5"/>
  <c r="D2779" i="5"/>
  <c r="C2774" i="5"/>
  <c r="C2770" i="5"/>
  <c r="D2763" i="5"/>
  <c r="C2758" i="5"/>
  <c r="B2753" i="5"/>
  <c r="B2749" i="5"/>
  <c r="B2749" i="6" s="1"/>
  <c r="C2742" i="5"/>
  <c r="B2737" i="5"/>
  <c r="B2737" i="6" s="1"/>
  <c r="B2733" i="5"/>
  <c r="B2733" i="6" s="1"/>
  <c r="D2727" i="5"/>
  <c r="C2722" i="5"/>
  <c r="B2717" i="5"/>
  <c r="B2717" i="6" s="1"/>
  <c r="C2710" i="5"/>
  <c r="C2706" i="5"/>
  <c r="B2701" i="5"/>
  <c r="B2701" i="6" s="1"/>
  <c r="C2694" i="5"/>
  <c r="C2827" i="5"/>
  <c r="C2823" i="5"/>
  <c r="C2819" i="5"/>
  <c r="B2814" i="5"/>
  <c r="B2814" i="6" s="1"/>
  <c r="B2810" i="5"/>
  <c r="B2810" i="6" s="1"/>
  <c r="B2806" i="5"/>
  <c r="B2806" i="6" s="1"/>
  <c r="B2802" i="5"/>
  <c r="B2802" i="6" s="1"/>
  <c r="B2798" i="5"/>
  <c r="B2798" i="6" s="1"/>
  <c r="B2794" i="5"/>
  <c r="B2794" i="6" s="1"/>
  <c r="B2790" i="5"/>
  <c r="B2790" i="6" s="1"/>
  <c r="B2786" i="5"/>
  <c r="B2786" i="6" s="1"/>
  <c r="B2782" i="5"/>
  <c r="B2782" i="6" s="1"/>
  <c r="B2778" i="5"/>
  <c r="B2778" i="6" s="1"/>
  <c r="B2774" i="5"/>
  <c r="B2774" i="6" s="1"/>
  <c r="B2770" i="5"/>
  <c r="B2770" i="6" s="1"/>
  <c r="B2766" i="5"/>
  <c r="B2766" i="6" s="1"/>
  <c r="B2762" i="5"/>
  <c r="B2762" i="6" s="1"/>
  <c r="B2758" i="5"/>
  <c r="B2758" i="6" s="1"/>
  <c r="B2754" i="5"/>
  <c r="B2754" i="6" s="1"/>
  <c r="B2750" i="5"/>
  <c r="B2750" i="6" s="1"/>
  <c r="B2746" i="5"/>
  <c r="B2746" i="6" s="1"/>
  <c r="B2742" i="5"/>
  <c r="B2742" i="6" s="1"/>
  <c r="B2738" i="5"/>
  <c r="B2738" i="6" s="1"/>
  <c r="B2734" i="5"/>
  <c r="B2734" i="6" s="1"/>
  <c r="B2730" i="5"/>
  <c r="B2730" i="6" s="1"/>
  <c r="C2727" i="5"/>
  <c r="D2724" i="5"/>
  <c r="B2722" i="5"/>
  <c r="B2722" i="6" s="1"/>
  <c r="C2719" i="5"/>
  <c r="D2716" i="5"/>
  <c r="B2714" i="5"/>
  <c r="B2714" i="6" s="1"/>
  <c r="C2711" i="5"/>
  <c r="D2708" i="5"/>
  <c r="B2706" i="5"/>
  <c r="B2706" i="6" s="1"/>
  <c r="C2703" i="5"/>
  <c r="D2700" i="5"/>
  <c r="B2698" i="5"/>
  <c r="B2698" i="6" s="1"/>
  <c r="C2695" i="5"/>
  <c r="D2692" i="5"/>
  <c r="B2690" i="5"/>
  <c r="B2690" i="6" s="1"/>
  <c r="C2687" i="5"/>
  <c r="D2684" i="5"/>
  <c r="B2682" i="5"/>
  <c r="B2682" i="6" s="1"/>
  <c r="C2679" i="5"/>
  <c r="D2676" i="5"/>
  <c r="B2674" i="5"/>
  <c r="B2674" i="6" s="1"/>
  <c r="C2671" i="5"/>
  <c r="D2668" i="5"/>
  <c r="B2666" i="5"/>
  <c r="B2666" i="6" s="1"/>
  <c r="C2663" i="5"/>
  <c r="D2660" i="5"/>
  <c r="B2658" i="5"/>
  <c r="B2658" i="6" s="1"/>
  <c r="C2655" i="5"/>
  <c r="D2652" i="5"/>
  <c r="B2650" i="5"/>
  <c r="C2647" i="5"/>
  <c r="D2644" i="5"/>
  <c r="B2642" i="5"/>
  <c r="B2642" i="6" s="1"/>
  <c r="C2639" i="5"/>
  <c r="D2636" i="5"/>
  <c r="B2634" i="5"/>
  <c r="C2631" i="5"/>
  <c r="D2628" i="5"/>
  <c r="B2626" i="5"/>
  <c r="B2626" i="6" s="1"/>
  <c r="C2623" i="5"/>
  <c r="D2620" i="5"/>
  <c r="B2618" i="5"/>
  <c r="C2615" i="5"/>
  <c r="D2612" i="5"/>
  <c r="B2610" i="5"/>
  <c r="B2610" i="6" s="1"/>
  <c r="C2607" i="5"/>
  <c r="D2604" i="5"/>
  <c r="B2602" i="5"/>
  <c r="C2599" i="5"/>
  <c r="D2596" i="5"/>
  <c r="B2594" i="5"/>
  <c r="B2594" i="6" s="1"/>
  <c r="C2591" i="5"/>
  <c r="D2588" i="5"/>
  <c r="B2586" i="5"/>
  <c r="C2583" i="5"/>
  <c r="D2580" i="5"/>
  <c r="B2578" i="5"/>
  <c r="B2578" i="6" s="1"/>
  <c r="C2575" i="5"/>
  <c r="D2572" i="5"/>
  <c r="B2570" i="5"/>
  <c r="C2567" i="5"/>
  <c r="D2564" i="5"/>
  <c r="B2562" i="5"/>
  <c r="B2562" i="6" s="1"/>
  <c r="C2559" i="5"/>
  <c r="D2556" i="5"/>
  <c r="B2554" i="5"/>
  <c r="C2551" i="5"/>
  <c r="D2548" i="5"/>
  <c r="B2546" i="5"/>
  <c r="B2546" i="6" s="1"/>
  <c r="C2543" i="5"/>
  <c r="D2540" i="5"/>
  <c r="B2538" i="5"/>
  <c r="C2535" i="5"/>
  <c r="D2532" i="5"/>
  <c r="B2530" i="5"/>
  <c r="B2530" i="6" s="1"/>
  <c r="C2527" i="5"/>
  <c r="D2524" i="5"/>
  <c r="C2523" i="5"/>
  <c r="B2522" i="5"/>
  <c r="B2522" i="6" s="1"/>
  <c r="D2520" i="5"/>
  <c r="B2518" i="5"/>
  <c r="B2518" i="6" s="1"/>
  <c r="C2515" i="5"/>
  <c r="D2512" i="5"/>
  <c r="D2512" i="6" s="1"/>
  <c r="B2510" i="5"/>
  <c r="C2507" i="5"/>
  <c r="D2504" i="5"/>
  <c r="D2504" i="6" s="1"/>
  <c r="B2502" i="5"/>
  <c r="C2499" i="5"/>
  <c r="D2496" i="5"/>
  <c r="D2496" i="6" s="1"/>
  <c r="B2494" i="5"/>
  <c r="C2491" i="5"/>
  <c r="D2488" i="5"/>
  <c r="D2488" i="6" s="1"/>
  <c r="B2486" i="5"/>
  <c r="C2483" i="5"/>
  <c r="D2480" i="5"/>
  <c r="D2480" i="6" s="1"/>
  <c r="B2478" i="5"/>
  <c r="C2475" i="5"/>
  <c r="D2472" i="5"/>
  <c r="D2472" i="6" s="1"/>
  <c r="B2470" i="5"/>
  <c r="B2466" i="5"/>
  <c r="C2463" i="5"/>
  <c r="D2460" i="5"/>
  <c r="D2460" i="6" s="1"/>
  <c r="B2458" i="5"/>
  <c r="B2454" i="5"/>
  <c r="C2451" i="5"/>
  <c r="C2447" i="5"/>
  <c r="D2444" i="5"/>
  <c r="D2444" i="6" s="1"/>
  <c r="D2440" i="5"/>
  <c r="D2440" i="6" s="1"/>
  <c r="B2438" i="5"/>
  <c r="B2434" i="5"/>
  <c r="C2431" i="5"/>
  <c r="C2427" i="5"/>
  <c r="D2424" i="5"/>
  <c r="D2424" i="6" s="1"/>
  <c r="C2423" i="5"/>
  <c r="D2420" i="5"/>
  <c r="D2420" i="6" s="1"/>
  <c r="B2418" i="5"/>
  <c r="C2415" i="5"/>
  <c r="D2412" i="5"/>
  <c r="D2412" i="6" s="1"/>
  <c r="B2410" i="5"/>
  <c r="C2407" i="5"/>
  <c r="D2404" i="5"/>
  <c r="B2402" i="5"/>
  <c r="C2399" i="5"/>
  <c r="C2395" i="5"/>
  <c r="D2392" i="5"/>
  <c r="D2392" i="6" s="1"/>
  <c r="B2390" i="5"/>
  <c r="B2386" i="5"/>
  <c r="C2383" i="5"/>
  <c r="D2380" i="5"/>
  <c r="D2380" i="6" s="1"/>
  <c r="D2376" i="5"/>
  <c r="D2376" i="6" s="1"/>
  <c r="B2374" i="5"/>
  <c r="B2370" i="5"/>
  <c r="D2368" i="5"/>
  <c r="D2368" i="6" s="1"/>
  <c r="C2367" i="5"/>
  <c r="D2364" i="5"/>
  <c r="D2364" i="6" s="1"/>
  <c r="C2363" i="5"/>
  <c r="B2362" i="5"/>
  <c r="D2360" i="5"/>
  <c r="D2360" i="6" s="1"/>
  <c r="C2359" i="5"/>
  <c r="B2358" i="5"/>
  <c r="D2356" i="5"/>
  <c r="C2355" i="5"/>
  <c r="B2354" i="5"/>
  <c r="D2352" i="5"/>
  <c r="D2352" i="6" s="1"/>
  <c r="C2351" i="5"/>
  <c r="B2350" i="5"/>
  <c r="D2348" i="5"/>
  <c r="D2348" i="6" s="1"/>
  <c r="C2347" i="5"/>
  <c r="B2346" i="5"/>
  <c r="D2344" i="5"/>
  <c r="D2344" i="6" s="1"/>
  <c r="C2343" i="5"/>
  <c r="B2342" i="5"/>
  <c r="D2340" i="5"/>
  <c r="C2339" i="5"/>
  <c r="B2338" i="5"/>
  <c r="D2336" i="5"/>
  <c r="D2336" i="6" s="1"/>
  <c r="C2335" i="5"/>
  <c r="B2334" i="5"/>
  <c r="D2332" i="5"/>
  <c r="D2332" i="6" s="1"/>
  <c r="C2331" i="5"/>
  <c r="B2330" i="5"/>
  <c r="D2328" i="5"/>
  <c r="D2328" i="6" s="1"/>
  <c r="C2327" i="5"/>
  <c r="B2326" i="5"/>
  <c r="D2324" i="5"/>
  <c r="C2323" i="5"/>
  <c r="B2322" i="5"/>
  <c r="D2320" i="5"/>
  <c r="D2320" i="6" s="1"/>
  <c r="C2319" i="5"/>
  <c r="B2318" i="5"/>
  <c r="D2316" i="5"/>
  <c r="D2316" i="6" s="1"/>
  <c r="C2315" i="5"/>
  <c r="B2314" i="5"/>
  <c r="D2312" i="5"/>
  <c r="D2312" i="6" s="1"/>
  <c r="C2311" i="5"/>
  <c r="B2310" i="5"/>
  <c r="C2402" i="5"/>
  <c r="B2401" i="5"/>
  <c r="D2399" i="5"/>
  <c r="D2399" i="6" s="1"/>
  <c r="C2398" i="5"/>
  <c r="B2397" i="5"/>
  <c r="D2395" i="5"/>
  <c r="D2395" i="6" s="1"/>
  <c r="C2394" i="5"/>
  <c r="B2393" i="5"/>
  <c r="D2391" i="5"/>
  <c r="D2391" i="6" s="1"/>
  <c r="C2390" i="5"/>
  <c r="B2389" i="5"/>
  <c r="D2387" i="5"/>
  <c r="C2386" i="5"/>
  <c r="B2385" i="5"/>
  <c r="D2383" i="5"/>
  <c r="D2383" i="6" s="1"/>
  <c r="C2382" i="5"/>
  <c r="B2381" i="5"/>
  <c r="D2379" i="5"/>
  <c r="D2379" i="6" s="1"/>
  <c r="C2378" i="5"/>
  <c r="B2377" i="5"/>
  <c r="D2375" i="5"/>
  <c r="D2375" i="6" s="1"/>
  <c r="C2374" i="5"/>
  <c r="B2373" i="5"/>
  <c r="D2371" i="5"/>
  <c r="D2371" i="6" s="1"/>
  <c r="C2370" i="5"/>
  <c r="B2369" i="5"/>
  <c r="D2367" i="5"/>
  <c r="D2367" i="6" s="1"/>
  <c r="C2366" i="5"/>
  <c r="B2365" i="5"/>
  <c r="D2363" i="5"/>
  <c r="D2363" i="6" s="1"/>
  <c r="C2362" i="5"/>
  <c r="B2361" i="5"/>
  <c r="D2359" i="5"/>
  <c r="D2359" i="6" s="1"/>
  <c r="C2358" i="5"/>
  <c r="B2357" i="5"/>
  <c r="D2355" i="5"/>
  <c r="D2355" i="6" s="1"/>
  <c r="C2354" i="5"/>
  <c r="B2353" i="5"/>
  <c r="D2351" i="5"/>
  <c r="D2351" i="6" s="1"/>
  <c r="C2350" i="5"/>
  <c r="B2349" i="5"/>
  <c r="D2347" i="5"/>
  <c r="D2347" i="6" s="1"/>
  <c r="C2346" i="5"/>
  <c r="B2345" i="5"/>
  <c r="D2343" i="5"/>
  <c r="D2343" i="6" s="1"/>
  <c r="C2342" i="5"/>
  <c r="B2341" i="5"/>
  <c r="D2339" i="5"/>
  <c r="D2339" i="6" s="1"/>
  <c r="C2338" i="5"/>
  <c r="B2337" i="5"/>
  <c r="D2335" i="5"/>
  <c r="D2335" i="6" s="1"/>
  <c r="C2334" i="5"/>
  <c r="B2333" i="5"/>
  <c r="D2331" i="5"/>
  <c r="D2331" i="6" s="1"/>
  <c r="C2330" i="5"/>
  <c r="B2329" i="5"/>
  <c r="D2327" i="5"/>
  <c r="D2327" i="6" s="1"/>
  <c r="C2326" i="5"/>
  <c r="B2325" i="5"/>
  <c r="D2323" i="5"/>
  <c r="D2323" i="6" s="1"/>
  <c r="C2322" i="5"/>
  <c r="B2321" i="5"/>
  <c r="D2319" i="5"/>
  <c r="D2319" i="6" s="1"/>
  <c r="C2318" i="5"/>
  <c r="B2317" i="5"/>
  <c r="D2315" i="5"/>
  <c r="D2315" i="6" s="1"/>
  <c r="C2314" i="5"/>
  <c r="B2313" i="5"/>
  <c r="D2311" i="5"/>
  <c r="D2311" i="6" s="1"/>
  <c r="C2310" i="5"/>
  <c r="B2309" i="5"/>
  <c r="D2307" i="5"/>
  <c r="D2307" i="6" s="1"/>
  <c r="C2306" i="5"/>
  <c r="B2305" i="5"/>
  <c r="D2303" i="5"/>
  <c r="D2303" i="6" s="1"/>
  <c r="C2302" i="5"/>
  <c r="B2301" i="5"/>
  <c r="D2299" i="5"/>
  <c r="D2299" i="6" s="1"/>
  <c r="C2298" i="5"/>
  <c r="B2297" i="5"/>
  <c r="D2295" i="5"/>
  <c r="D2295" i="6" s="1"/>
  <c r="C2294" i="5"/>
  <c r="B2293" i="5"/>
  <c r="D2291" i="5"/>
  <c r="D2291" i="6" s="1"/>
  <c r="C2290" i="5"/>
  <c r="B2289" i="5"/>
  <c r="D2287" i="5"/>
  <c r="D2287" i="6" s="1"/>
  <c r="C2286" i="5"/>
  <c r="B2285" i="5"/>
  <c r="D2283" i="5"/>
  <c r="D2283" i="6" s="1"/>
  <c r="C2282" i="5"/>
  <c r="B2281" i="5"/>
  <c r="D2279" i="5"/>
  <c r="D2279" i="6" s="1"/>
  <c r="C2278" i="5"/>
  <c r="B2277" i="5"/>
  <c r="D2275" i="5"/>
  <c r="D2275" i="6" s="1"/>
  <c r="C2274" i="5"/>
  <c r="B2273" i="5"/>
  <c r="D2271" i="5"/>
  <c r="D2271" i="6" s="1"/>
  <c r="C2270" i="5"/>
  <c r="B2269" i="5"/>
  <c r="D2267" i="5"/>
  <c r="D2267" i="6" s="1"/>
  <c r="C2266" i="5"/>
  <c r="B2265" i="5"/>
  <c r="D2263" i="5"/>
  <c r="D2263" i="6" s="1"/>
  <c r="C2262" i="5"/>
  <c r="B2261" i="5"/>
  <c r="D2259" i="5"/>
  <c r="D2259" i="6" s="1"/>
  <c r="C2258" i="5"/>
  <c r="B2257" i="5"/>
  <c r="D2255" i="5"/>
  <c r="D2255" i="6" s="1"/>
  <c r="C2254" i="5"/>
  <c r="B2253" i="5"/>
  <c r="D2251" i="5"/>
  <c r="D2251" i="6" s="1"/>
  <c r="C2250" i="5"/>
  <c r="B2249" i="5"/>
  <c r="D2247" i="5"/>
  <c r="D2247" i="6" s="1"/>
  <c r="C2246" i="5"/>
  <c r="B2245" i="5"/>
  <c r="D2243" i="5"/>
  <c r="D2243" i="6" s="1"/>
  <c r="C2242" i="5"/>
  <c r="B2241" i="5"/>
  <c r="D2239" i="5"/>
  <c r="D2239" i="6" s="1"/>
  <c r="C2238" i="5"/>
  <c r="B2237" i="5"/>
  <c r="D2235" i="5"/>
  <c r="D2235" i="6" s="1"/>
  <c r="C2234" i="5"/>
  <c r="B2233" i="5"/>
  <c r="D2231" i="5"/>
  <c r="D2231" i="6" s="1"/>
  <c r="C2230" i="5"/>
  <c r="B2229" i="5"/>
  <c r="D2227" i="5"/>
  <c r="D2227" i="6" s="1"/>
  <c r="C2226" i="5"/>
  <c r="B2225" i="5"/>
  <c r="D2223" i="5"/>
  <c r="D2223" i="6" s="1"/>
  <c r="C2222" i="5"/>
  <c r="B2221" i="5"/>
  <c r="D2219" i="5"/>
  <c r="D2219" i="6" s="1"/>
  <c r="C2218" i="5"/>
  <c r="B2217" i="5"/>
  <c r="D2215" i="5"/>
  <c r="D2215" i="6" s="1"/>
  <c r="C2214" i="5"/>
  <c r="B2213" i="5"/>
  <c r="D2211" i="5"/>
  <c r="D2211" i="6" s="1"/>
  <c r="C2210" i="5"/>
  <c r="B2209" i="5"/>
  <c r="D2207" i="5"/>
  <c r="D2207" i="6" s="1"/>
  <c r="C2206" i="5"/>
  <c r="B2205" i="5"/>
  <c r="D2203" i="5"/>
  <c r="D2203" i="6" s="1"/>
  <c r="C2202" i="5"/>
  <c r="B2201" i="5"/>
  <c r="D2199" i="5"/>
  <c r="D2199" i="6" s="1"/>
  <c r="C2198" i="5"/>
  <c r="B2197" i="5"/>
  <c r="D2195" i="5"/>
  <c r="D2195" i="6" s="1"/>
  <c r="C2194" i="5"/>
  <c r="B2193" i="5"/>
  <c r="D2191" i="5"/>
  <c r="D2191" i="6" s="1"/>
  <c r="C2190" i="5"/>
  <c r="B2189" i="5"/>
  <c r="D2187" i="5"/>
  <c r="D2187" i="6" s="1"/>
  <c r="C2186" i="5"/>
  <c r="B2185" i="5"/>
  <c r="D2183" i="5"/>
  <c r="D2183" i="6" s="1"/>
  <c r="C2182" i="5"/>
  <c r="B2181" i="5"/>
  <c r="D2179" i="5"/>
  <c r="D2179" i="6" s="1"/>
  <c r="C2178" i="5"/>
  <c r="B2177" i="5"/>
  <c r="D2175" i="5"/>
  <c r="D2175" i="6" s="1"/>
  <c r="C2174" i="5"/>
  <c r="B2173" i="5"/>
  <c r="D2171" i="5"/>
  <c r="D2171" i="6" s="1"/>
  <c r="C2170" i="5"/>
  <c r="B2169" i="5"/>
  <c r="D2167" i="5"/>
  <c r="D2167" i="6" s="1"/>
  <c r="C2166" i="5"/>
  <c r="B2165" i="5"/>
  <c r="D2163" i="5"/>
  <c r="D2163" i="6" s="1"/>
  <c r="C2162" i="5"/>
  <c r="B2161" i="5"/>
  <c r="D2159" i="5"/>
  <c r="D2159" i="6" s="1"/>
  <c r="C2158" i="5"/>
  <c r="B2157" i="5"/>
  <c r="D2155" i="5"/>
  <c r="D2155" i="6" s="1"/>
  <c r="C2154" i="5"/>
  <c r="B2153" i="5"/>
  <c r="D2151" i="5"/>
  <c r="D2151" i="6" s="1"/>
  <c r="C2150" i="5"/>
  <c r="B2149" i="5"/>
  <c r="D2147" i="5"/>
  <c r="D2147" i="6" s="1"/>
  <c r="C2146" i="5"/>
  <c r="B2145" i="5"/>
  <c r="D2143" i="5"/>
  <c r="D2143" i="6" s="1"/>
  <c r="C2142" i="5"/>
  <c r="B2141" i="5"/>
  <c r="D2139" i="5"/>
  <c r="D2139" i="6" s="1"/>
  <c r="C2138" i="5"/>
  <c r="B2137" i="5"/>
  <c r="D2135" i="5"/>
  <c r="D2135" i="6" s="1"/>
  <c r="C2134" i="5"/>
  <c r="B2133" i="5"/>
  <c r="D2131" i="5"/>
  <c r="D2131" i="6" s="1"/>
  <c r="C2130" i="5"/>
  <c r="B2129" i="5"/>
  <c r="D2127" i="5"/>
  <c r="D2127" i="6" s="1"/>
  <c r="C2126" i="5"/>
  <c r="B2125" i="5"/>
  <c r="D2123" i="5"/>
  <c r="C2122" i="5"/>
  <c r="B2121" i="5"/>
  <c r="D2119" i="5"/>
  <c r="D2119" i="6" s="1"/>
  <c r="C2118" i="5"/>
  <c r="B2117" i="5"/>
  <c r="D2115" i="5"/>
  <c r="C2114" i="5"/>
  <c r="B2113" i="5"/>
  <c r="D2111" i="5"/>
  <c r="D2111" i="6" s="1"/>
  <c r="C2110" i="5"/>
  <c r="B2109" i="5"/>
  <c r="D2107" i="5"/>
  <c r="C2106" i="5"/>
  <c r="B2105" i="5"/>
  <c r="D2103" i="5"/>
  <c r="D2103" i="6" s="1"/>
  <c r="C2102" i="5"/>
  <c r="B2101" i="5"/>
  <c r="D2099" i="5"/>
  <c r="C2098" i="5"/>
  <c r="B2097" i="5"/>
  <c r="D2095" i="5"/>
  <c r="D2095" i="6" s="1"/>
  <c r="C2094" i="5"/>
  <c r="B2093" i="5"/>
  <c r="D2091" i="5"/>
  <c r="C2090" i="5"/>
  <c r="B2089" i="5"/>
  <c r="D2087" i="5"/>
  <c r="D2087" i="6" s="1"/>
  <c r="C2086" i="5"/>
  <c r="B2085" i="5"/>
  <c r="D2083" i="5"/>
  <c r="C2082" i="5"/>
  <c r="B2081" i="5"/>
  <c r="D2079" i="5"/>
  <c r="D2079" i="6" s="1"/>
  <c r="C2078" i="5"/>
  <c r="B2077" i="5"/>
  <c r="D2075" i="5"/>
  <c r="C2074" i="5"/>
  <c r="B2073" i="5"/>
  <c r="D2071" i="5"/>
  <c r="D2071" i="6" s="1"/>
  <c r="C2070" i="5"/>
  <c r="B2069" i="5"/>
  <c r="D2067" i="5"/>
  <c r="C2066" i="5"/>
  <c r="B2065" i="5"/>
  <c r="D2063" i="5"/>
  <c r="D2063" i="6" s="1"/>
  <c r="C2062" i="5"/>
  <c r="B2061" i="5"/>
  <c r="D2059" i="5"/>
  <c r="C2058" i="5"/>
  <c r="B2057" i="5"/>
  <c r="D2055" i="5"/>
  <c r="D2055" i="6" s="1"/>
  <c r="C2054" i="5"/>
  <c r="B2053" i="5"/>
  <c r="D2051" i="5"/>
  <c r="C2050" i="5"/>
  <c r="B2049" i="5"/>
  <c r="D2047" i="5"/>
  <c r="D2047" i="6" s="1"/>
  <c r="C2046" i="5"/>
  <c r="B2045" i="5"/>
  <c r="D2043" i="5"/>
  <c r="C2042" i="5"/>
  <c r="B2041" i="5"/>
  <c r="D2039" i="5"/>
  <c r="D2039" i="6" s="1"/>
  <c r="C2038" i="5"/>
  <c r="B2037" i="5"/>
  <c r="D2035" i="5"/>
  <c r="C2034" i="5"/>
  <c r="B2033" i="5"/>
  <c r="D2031" i="5"/>
  <c r="D2031" i="6" s="1"/>
  <c r="C2030" i="5"/>
  <c r="B2029" i="5"/>
  <c r="D2027" i="5"/>
  <c r="C2026" i="5"/>
  <c r="B2025" i="5"/>
  <c r="D2023" i="5"/>
  <c r="D2023" i="6" s="1"/>
  <c r="C2022" i="5"/>
  <c r="B2021" i="5"/>
  <c r="D2019" i="5"/>
  <c r="C2018" i="5"/>
  <c r="B2017" i="5"/>
  <c r="D2015" i="5"/>
  <c r="D2015" i="6" s="1"/>
  <c r="C2014" i="5"/>
  <c r="B2013" i="5"/>
  <c r="D2011" i="5"/>
  <c r="C2010" i="5"/>
  <c r="B2009" i="5"/>
  <c r="D2007" i="5"/>
  <c r="D2007" i="6" s="1"/>
  <c r="C2006" i="5"/>
  <c r="B2005" i="5"/>
  <c r="D2003" i="5"/>
  <c r="C2002" i="5"/>
  <c r="B2001" i="5"/>
  <c r="D1999" i="5"/>
  <c r="D1999" i="6" s="1"/>
  <c r="C1998" i="5"/>
  <c r="B1997" i="5"/>
  <c r="D1995" i="5"/>
  <c r="C1994" i="5"/>
  <c r="B1993" i="5"/>
  <c r="D1991" i="5"/>
  <c r="D1991" i="6" s="1"/>
  <c r="C1990" i="5"/>
  <c r="B1989" i="5"/>
  <c r="D1987" i="5"/>
  <c r="C1986" i="5"/>
  <c r="B1985" i="5"/>
  <c r="D1983" i="5"/>
  <c r="D1983" i="6" s="1"/>
  <c r="C1982" i="5"/>
  <c r="B1981" i="5"/>
  <c r="D1979" i="5"/>
  <c r="C1978" i="5"/>
  <c r="B1977" i="5"/>
  <c r="D1975" i="5"/>
  <c r="D1975" i="6" s="1"/>
  <c r="C1974" i="5"/>
  <c r="B1973" i="5"/>
  <c r="D1971" i="5"/>
  <c r="C1970" i="5"/>
  <c r="B1969" i="5"/>
  <c r="D1967" i="5"/>
  <c r="D1967" i="6" s="1"/>
  <c r="C1966" i="5"/>
  <c r="B1965" i="5"/>
  <c r="D1963" i="5"/>
  <c r="C1962" i="5"/>
  <c r="B1961" i="5"/>
  <c r="B1961" i="6" s="1"/>
  <c r="D1959" i="5"/>
  <c r="C1958" i="5"/>
  <c r="B1957" i="5"/>
  <c r="D1955" i="5"/>
  <c r="C1954" i="5"/>
  <c r="B1953" i="5"/>
  <c r="B1953" i="6" s="1"/>
  <c r="D1951" i="5"/>
  <c r="C1950" i="5"/>
  <c r="B1949" i="5"/>
  <c r="B1949" i="6" s="1"/>
  <c r="D1947" i="5"/>
  <c r="C1946" i="5"/>
  <c r="B1945" i="5"/>
  <c r="B1945" i="6" s="1"/>
  <c r="D1943" i="5"/>
  <c r="C1942" i="5"/>
  <c r="B1941" i="5"/>
  <c r="D1939" i="5"/>
  <c r="C1938" i="5"/>
  <c r="B1937" i="5"/>
  <c r="D1935" i="5"/>
  <c r="D1935" i="6" s="1"/>
  <c r="C1934" i="5"/>
  <c r="B1933" i="5"/>
  <c r="D1931" i="5"/>
  <c r="C1930" i="5"/>
  <c r="B1929" i="5"/>
  <c r="D1927" i="5"/>
  <c r="D1927" i="6" s="1"/>
  <c r="C1926" i="5"/>
  <c r="B1925" i="5"/>
  <c r="D1923" i="5"/>
  <c r="C1922" i="5"/>
  <c r="B1921" i="5"/>
  <c r="D1919" i="5"/>
  <c r="D1919" i="6" s="1"/>
  <c r="C1918" i="5"/>
  <c r="B1917" i="5"/>
  <c r="D1915" i="5"/>
  <c r="C1914" i="5"/>
  <c r="B1913" i="5"/>
  <c r="D1911" i="5"/>
  <c r="D1911" i="6" s="1"/>
  <c r="C1910" i="5"/>
  <c r="B1909" i="5"/>
  <c r="D1907" i="5"/>
  <c r="C1906" i="5"/>
  <c r="B1905" i="5"/>
  <c r="D1903" i="5"/>
  <c r="D1903" i="6" s="1"/>
  <c r="C1902" i="5"/>
  <c r="B1901" i="5"/>
  <c r="D1899" i="5"/>
  <c r="D1899" i="6" s="1"/>
  <c r="C1898" i="5"/>
  <c r="B1897" i="5"/>
  <c r="D1895" i="5"/>
  <c r="D1895" i="6" s="1"/>
  <c r="C1894" i="5"/>
  <c r="B1893" i="5"/>
  <c r="D1891" i="5"/>
  <c r="D1891" i="6" s="1"/>
  <c r="C1890" i="5"/>
  <c r="B1889" i="5"/>
  <c r="D1887" i="5"/>
  <c r="D1887" i="6" s="1"/>
  <c r="C1886" i="5"/>
  <c r="B1885" i="5"/>
  <c r="D1883" i="5"/>
  <c r="D1883" i="6" s="1"/>
  <c r="C1882" i="5"/>
  <c r="B1881" i="5"/>
  <c r="D1879" i="5"/>
  <c r="C1878" i="5"/>
  <c r="B1877" i="5"/>
  <c r="D1875" i="5"/>
  <c r="D1875" i="6" s="1"/>
  <c r="C1874" i="5"/>
  <c r="B1873" i="5"/>
  <c r="D1871" i="5"/>
  <c r="D1871" i="6" s="1"/>
  <c r="C1870" i="5"/>
  <c r="B1869" i="5"/>
  <c r="D1867" i="5"/>
  <c r="D1867" i="6" s="1"/>
  <c r="C1866" i="5"/>
  <c r="B1865" i="5"/>
  <c r="D1863" i="5"/>
  <c r="C1862" i="5"/>
  <c r="B1861" i="5"/>
  <c r="D1859" i="5"/>
  <c r="D1859" i="6" s="1"/>
  <c r="C1858" i="5"/>
  <c r="B1857" i="5"/>
  <c r="D1855" i="5"/>
  <c r="D1855" i="6" s="1"/>
  <c r="C1854" i="5"/>
  <c r="B1853" i="5"/>
  <c r="D1851" i="5"/>
  <c r="D1851" i="6" s="1"/>
  <c r="C1850" i="5"/>
  <c r="B1849" i="5"/>
  <c r="D1847" i="5"/>
  <c r="D1847" i="6" s="1"/>
  <c r="C1846" i="5"/>
  <c r="B1845" i="5"/>
  <c r="D1843" i="5"/>
  <c r="C1842" i="5"/>
  <c r="B1841" i="5"/>
  <c r="D1839" i="5"/>
  <c r="D1839" i="6" s="1"/>
  <c r="C1838" i="5"/>
  <c r="B1837" i="5"/>
  <c r="D1835" i="5"/>
  <c r="C1834" i="5"/>
  <c r="B1833" i="5"/>
  <c r="D1831" i="5"/>
  <c r="D1831" i="6" s="1"/>
  <c r="C1830" i="5"/>
  <c r="B1829" i="5"/>
  <c r="D1827" i="5"/>
  <c r="C1826" i="5"/>
  <c r="B1825" i="5"/>
  <c r="D1823" i="5"/>
  <c r="D1823" i="6" s="1"/>
  <c r="C1822" i="5"/>
  <c r="B1821" i="5"/>
  <c r="D1819" i="5"/>
  <c r="C1818" i="5"/>
  <c r="B1817" i="5"/>
  <c r="D1815" i="5"/>
  <c r="C1814" i="5"/>
  <c r="B1813" i="5"/>
  <c r="D1811" i="5"/>
  <c r="C1810" i="5"/>
  <c r="B1809" i="5"/>
  <c r="D1807" i="5"/>
  <c r="C1806" i="5"/>
  <c r="B1805" i="5"/>
  <c r="D1803" i="5"/>
  <c r="C1802" i="5"/>
  <c r="B1801" i="5"/>
  <c r="D1799" i="5"/>
  <c r="C1798" i="5"/>
  <c r="B1797" i="5"/>
  <c r="D1795" i="5"/>
  <c r="C1794" i="5"/>
  <c r="B1793" i="5"/>
  <c r="D1791" i="5"/>
  <c r="C1790" i="5"/>
  <c r="B1789" i="5"/>
  <c r="D1787" i="5"/>
  <c r="C1786" i="5"/>
  <c r="B1785" i="5"/>
  <c r="D1783" i="5"/>
  <c r="C1782" i="5"/>
  <c r="B1781" i="5"/>
  <c r="D1779" i="5"/>
  <c r="C1778" i="5"/>
  <c r="B1777" i="5"/>
  <c r="D1775" i="5"/>
  <c r="C1774" i="5"/>
  <c r="B1773" i="5"/>
  <c r="D1771" i="5"/>
  <c r="C1770" i="5"/>
  <c r="B1769" i="5"/>
  <c r="D1767" i="5"/>
  <c r="D1767" i="6" s="1"/>
  <c r="C1766" i="5"/>
  <c r="B1765" i="5"/>
  <c r="D1763" i="5"/>
  <c r="C1762" i="5"/>
  <c r="B1761" i="5"/>
  <c r="D1759" i="5"/>
  <c r="C1758" i="5"/>
  <c r="B1757" i="5"/>
  <c r="D1755" i="5"/>
  <c r="C1754" i="5"/>
  <c r="B1753" i="5"/>
  <c r="D1751" i="5"/>
  <c r="C1750" i="5"/>
  <c r="B1749" i="5"/>
  <c r="D1747" i="5"/>
  <c r="C1746" i="5"/>
  <c r="B1745" i="5"/>
  <c r="D1743" i="5"/>
  <c r="C1742" i="5"/>
  <c r="B1741" i="5"/>
  <c r="D1739" i="5"/>
  <c r="C1738" i="5"/>
  <c r="B1737" i="5"/>
  <c r="D1735" i="5"/>
  <c r="D1735" i="6" s="1"/>
  <c r="C1734" i="5"/>
  <c r="B1733" i="5"/>
  <c r="D1731" i="5"/>
  <c r="D1731" i="6" s="1"/>
  <c r="C1730" i="5"/>
  <c r="B1729" i="5"/>
  <c r="D1727" i="5"/>
  <c r="D1727" i="6" s="1"/>
  <c r="C1726" i="5"/>
  <c r="B1725" i="5"/>
  <c r="D1723" i="5"/>
  <c r="C1722" i="5"/>
  <c r="B1721" i="5"/>
  <c r="D1719" i="5"/>
  <c r="C1718" i="5"/>
  <c r="B1717" i="5"/>
  <c r="D1715" i="5"/>
  <c r="C1714" i="5"/>
  <c r="B1713" i="5"/>
  <c r="D1711" i="5"/>
  <c r="C1710" i="5"/>
  <c r="B1709" i="5"/>
  <c r="D1707" i="5"/>
  <c r="C1706" i="5"/>
  <c r="B1705" i="5"/>
  <c r="D1703" i="5"/>
  <c r="C1702" i="5"/>
  <c r="B1701" i="5"/>
  <c r="D1699" i="5"/>
  <c r="C1698" i="5"/>
  <c r="B1697" i="5"/>
  <c r="D1695" i="5"/>
  <c r="C1694" i="5"/>
  <c r="B1693" i="5"/>
  <c r="D1691" i="5"/>
  <c r="C1690" i="5"/>
  <c r="B1689" i="5"/>
  <c r="D1687" i="5"/>
  <c r="D1687" i="6" s="1"/>
  <c r="C1686" i="5"/>
  <c r="B1685" i="5"/>
  <c r="D1683" i="5"/>
  <c r="D1683" i="6" s="1"/>
  <c r="C1682" i="5"/>
  <c r="B1681" i="5"/>
  <c r="D1679" i="5"/>
  <c r="C1678" i="5"/>
  <c r="B1677" i="5"/>
  <c r="D1675" i="5"/>
  <c r="C1674" i="5"/>
  <c r="B1673" i="5"/>
  <c r="D1671" i="5"/>
  <c r="D1671" i="6" s="1"/>
  <c r="C1670" i="5"/>
  <c r="B1669" i="5"/>
  <c r="D1667" i="5"/>
  <c r="C1666" i="5"/>
  <c r="B1665" i="5"/>
  <c r="D1663" i="5"/>
  <c r="C1662" i="5"/>
  <c r="B1661" i="5"/>
  <c r="D1659" i="5"/>
  <c r="C1658" i="5"/>
  <c r="B1657" i="5"/>
  <c r="D1655" i="5"/>
  <c r="C1654" i="5"/>
  <c r="B1653" i="5"/>
  <c r="D1651" i="5"/>
  <c r="D1651" i="6" s="1"/>
  <c r="C1650" i="5"/>
  <c r="B1649" i="5"/>
  <c r="D1647" i="5"/>
  <c r="D1647" i="6" s="1"/>
  <c r="C1646" i="5"/>
  <c r="B1645" i="5"/>
  <c r="D1643" i="5"/>
  <c r="D1643" i="6" s="1"/>
  <c r="C1642" i="5"/>
  <c r="B1641" i="5"/>
  <c r="D1639" i="5"/>
  <c r="D1639" i="6" s="1"/>
  <c r="C1638" i="5"/>
  <c r="B1637" i="5"/>
  <c r="D1635" i="5"/>
  <c r="D1635" i="6" s="1"/>
  <c r="C1634" i="5"/>
  <c r="B1633" i="5"/>
  <c r="D1631" i="5"/>
  <c r="D1631" i="6" s="1"/>
  <c r="C1630" i="5"/>
  <c r="B1629" i="5"/>
  <c r="D1627" i="5"/>
  <c r="D1627" i="6" s="1"/>
  <c r="C1626" i="5"/>
  <c r="B1625" i="5"/>
  <c r="D1623" i="5"/>
  <c r="C1622" i="5"/>
  <c r="B1621" i="5"/>
  <c r="D1619" i="5"/>
  <c r="C1618" i="5"/>
  <c r="B1617" i="5"/>
  <c r="D1615" i="5"/>
  <c r="C1614" i="5"/>
  <c r="B1613" i="5"/>
  <c r="D1611" i="5"/>
  <c r="C1610" i="5"/>
  <c r="B1609" i="5"/>
  <c r="D1607" i="5"/>
  <c r="C1606" i="5"/>
  <c r="B1605" i="5"/>
  <c r="D1603" i="5"/>
  <c r="C1602" i="5"/>
  <c r="B1601" i="5"/>
  <c r="D1599" i="5"/>
  <c r="C1598" i="5"/>
  <c r="B1597" i="5"/>
  <c r="D1595" i="5"/>
  <c r="C1594" i="5"/>
  <c r="B1593" i="5"/>
  <c r="D1591" i="5"/>
  <c r="C1590" i="5"/>
  <c r="B1589" i="5"/>
  <c r="D1587" i="5"/>
  <c r="C1586" i="5"/>
  <c r="B1585" i="5"/>
  <c r="D1583" i="5"/>
  <c r="C1582" i="5"/>
  <c r="B1581" i="5"/>
  <c r="D1579" i="5"/>
  <c r="C1578" i="5"/>
  <c r="B1577" i="5"/>
  <c r="D1575" i="5"/>
  <c r="C1574" i="5"/>
  <c r="B1573" i="5"/>
  <c r="D1571" i="5"/>
  <c r="C1570" i="5"/>
  <c r="B1569" i="5"/>
  <c r="D1567" i="5"/>
  <c r="C1566" i="5"/>
  <c r="B1565" i="5"/>
  <c r="D1563" i="5"/>
  <c r="C1562" i="5"/>
  <c r="B1561" i="5"/>
  <c r="D1559" i="5"/>
  <c r="D1559" i="6" s="1"/>
  <c r="C1558" i="5"/>
  <c r="B1557" i="5"/>
  <c r="D1555" i="5"/>
  <c r="D1555" i="6" s="1"/>
  <c r="C1554" i="5"/>
  <c r="B1553" i="5"/>
  <c r="D1551" i="5"/>
  <c r="D1551" i="6" s="1"/>
  <c r="C1550" i="5"/>
  <c r="B1549" i="5"/>
  <c r="D1547" i="5"/>
  <c r="C1546" i="5"/>
  <c r="B1545" i="5"/>
  <c r="D1543" i="5"/>
  <c r="C1542" i="5"/>
  <c r="B1541" i="5"/>
  <c r="D1539" i="5"/>
  <c r="C1538" i="5"/>
  <c r="B1537" i="5"/>
  <c r="D1535" i="5"/>
  <c r="C1534" i="5"/>
  <c r="B1533" i="5"/>
  <c r="D1531" i="5"/>
  <c r="C1530" i="5"/>
  <c r="B1529" i="5"/>
  <c r="D1527" i="5"/>
  <c r="C1526" i="5"/>
  <c r="B1525" i="5"/>
  <c r="D1523" i="5"/>
  <c r="C1522" i="5"/>
  <c r="B1521" i="5"/>
  <c r="D1519" i="5"/>
  <c r="C1518" i="5"/>
  <c r="B1517" i="5"/>
  <c r="D1515" i="5"/>
  <c r="C1514" i="5"/>
  <c r="B1513" i="5"/>
  <c r="D1511" i="5"/>
  <c r="C1510" i="5"/>
  <c r="B1509" i="5"/>
  <c r="D1507" i="5"/>
  <c r="C1506" i="5"/>
  <c r="B1505" i="5"/>
  <c r="D1503" i="5"/>
  <c r="C1502" i="5"/>
  <c r="B1501" i="5"/>
  <c r="D1499" i="5"/>
  <c r="C1498" i="5"/>
  <c r="B1497" i="5"/>
  <c r="D1495" i="5"/>
  <c r="C1494" i="5"/>
  <c r="B1493" i="5"/>
  <c r="D1491" i="5"/>
  <c r="C1490" i="5"/>
  <c r="B1489" i="5"/>
  <c r="D1487" i="5"/>
  <c r="C1486" i="5"/>
  <c r="B1485" i="5"/>
  <c r="B1485" i="6" s="1"/>
  <c r="D1483" i="5"/>
  <c r="C1482" i="5"/>
  <c r="B1481" i="5"/>
  <c r="D1479" i="5"/>
  <c r="C1478" i="5"/>
  <c r="B1477" i="5"/>
  <c r="D1475" i="5"/>
  <c r="C1474" i="5"/>
  <c r="B1473" i="5"/>
  <c r="D1471" i="5"/>
  <c r="C1470" i="5"/>
  <c r="B1469" i="5"/>
  <c r="D1467" i="5"/>
  <c r="C1466" i="5"/>
  <c r="B1465" i="5"/>
  <c r="D1463" i="5"/>
  <c r="C1462" i="5"/>
  <c r="B1461" i="5"/>
  <c r="D1459" i="5"/>
  <c r="C1458" i="5"/>
  <c r="B1457" i="5"/>
  <c r="D1455" i="5"/>
  <c r="C1454" i="5"/>
  <c r="B1453" i="5"/>
  <c r="D1451" i="5"/>
  <c r="C1450" i="5"/>
  <c r="B1449" i="5"/>
  <c r="D1447" i="5"/>
  <c r="C1446" i="5"/>
  <c r="B1445" i="5"/>
  <c r="D1443" i="5"/>
  <c r="C1442" i="5"/>
  <c r="B1441" i="5"/>
  <c r="D1439" i="5"/>
  <c r="C1438" i="5"/>
  <c r="B1437" i="5"/>
  <c r="D1435" i="5"/>
  <c r="C1434" i="5"/>
  <c r="B1433" i="5"/>
  <c r="D1431" i="5"/>
  <c r="C1430" i="5"/>
  <c r="B1429" i="5"/>
  <c r="D1427" i="5"/>
  <c r="C1426" i="5"/>
  <c r="B1425" i="5"/>
  <c r="D1423" i="5"/>
  <c r="C1422" i="5"/>
  <c r="B1421" i="5"/>
  <c r="D1419" i="5"/>
  <c r="C1418" i="5"/>
  <c r="B1417" i="5"/>
  <c r="D1415" i="5"/>
  <c r="C1414" i="5"/>
  <c r="B1413" i="5"/>
  <c r="D1411" i="5"/>
  <c r="C1410" i="5"/>
  <c r="B1409" i="5"/>
  <c r="D1407" i="5"/>
  <c r="C1406" i="5"/>
  <c r="B1405" i="5"/>
  <c r="D1403" i="5"/>
  <c r="C1402" i="5"/>
  <c r="B1401" i="5"/>
  <c r="D1399" i="5"/>
  <c r="C1398" i="5"/>
  <c r="B1397" i="5"/>
  <c r="D1395" i="5"/>
  <c r="C1394" i="5"/>
  <c r="B1393" i="5"/>
  <c r="D1391" i="5"/>
  <c r="C1390" i="5"/>
  <c r="B1389" i="5"/>
  <c r="D1387" i="5"/>
  <c r="C1386" i="5"/>
  <c r="B1385" i="5"/>
  <c r="D1383" i="5"/>
  <c r="C1382" i="5"/>
  <c r="B1381" i="5"/>
  <c r="D1379" i="5"/>
  <c r="C1378" i="5"/>
  <c r="B1377" i="5"/>
  <c r="D1375" i="5"/>
  <c r="C1374" i="5"/>
  <c r="B1373" i="5"/>
  <c r="D1371" i="5"/>
  <c r="C1370" i="5"/>
  <c r="B1369" i="5"/>
  <c r="D1367" i="5"/>
  <c r="C1366" i="5"/>
  <c r="B1365" i="5"/>
  <c r="D1363" i="5"/>
  <c r="C1362" i="5"/>
  <c r="B1361" i="5"/>
  <c r="D1359" i="5"/>
  <c r="C1358" i="5"/>
  <c r="B1357" i="5"/>
  <c r="D1355" i="5"/>
  <c r="C1354" i="5"/>
  <c r="B1353" i="5"/>
  <c r="D1351" i="5"/>
  <c r="C1350" i="5"/>
  <c r="B1349" i="5"/>
  <c r="D1347" i="5"/>
  <c r="C1346" i="5"/>
  <c r="B1345" i="5"/>
  <c r="D1343" i="5"/>
  <c r="C1342" i="5"/>
  <c r="B1341" i="5"/>
  <c r="D1339" i="5"/>
  <c r="C1338" i="5"/>
  <c r="B1337" i="5"/>
  <c r="D1335" i="5"/>
  <c r="C1334" i="5"/>
  <c r="B1333" i="5"/>
  <c r="D1331" i="5"/>
  <c r="C1330" i="5"/>
  <c r="B1329" i="5"/>
  <c r="D1327" i="5"/>
  <c r="C1326" i="5"/>
  <c r="B1325" i="5"/>
  <c r="D1323" i="5"/>
  <c r="C1322" i="5"/>
  <c r="B1321" i="5"/>
  <c r="D1319" i="5"/>
  <c r="C1318" i="5"/>
  <c r="B1317" i="5"/>
  <c r="D1315" i="5"/>
  <c r="C1314" i="5"/>
  <c r="B1313" i="5"/>
  <c r="D1311" i="5"/>
  <c r="C1310" i="5"/>
  <c r="B1309" i="5"/>
  <c r="D1307" i="5"/>
  <c r="C1306" i="5"/>
  <c r="B1305" i="5"/>
  <c r="D1303" i="5"/>
  <c r="C1302" i="5"/>
  <c r="B1301" i="5"/>
  <c r="D1299" i="5"/>
  <c r="C1298" i="5"/>
  <c r="B1297" i="5"/>
  <c r="D1295" i="5"/>
  <c r="C1294" i="5"/>
  <c r="B1293" i="5"/>
  <c r="D1291" i="5"/>
  <c r="C1290" i="5"/>
  <c r="B1289" i="5"/>
  <c r="D1287" i="5"/>
  <c r="C1286" i="5"/>
  <c r="B1285" i="5"/>
  <c r="D1283" i="5"/>
  <c r="C1282" i="5"/>
  <c r="B1281" i="5"/>
  <c r="D1279" i="5"/>
  <c r="C1278" i="5"/>
  <c r="B1277" i="5"/>
  <c r="D1275" i="5"/>
  <c r="D2308" i="5"/>
  <c r="D2308" i="6" s="1"/>
  <c r="C2307" i="5"/>
  <c r="B2306" i="5"/>
  <c r="D2304" i="5"/>
  <c r="D2304" i="6" s="1"/>
  <c r="C2303" i="5"/>
  <c r="B2302" i="5"/>
  <c r="D2300" i="5"/>
  <c r="D2300" i="6" s="1"/>
  <c r="C2299" i="5"/>
  <c r="B2298" i="5"/>
  <c r="D2296" i="5"/>
  <c r="D2296" i="6" s="1"/>
  <c r="C2295" i="5"/>
  <c r="B2294" i="5"/>
  <c r="D2292" i="5"/>
  <c r="D2292" i="6" s="1"/>
  <c r="C2291" i="5"/>
  <c r="B2290" i="5"/>
  <c r="D2288" i="5"/>
  <c r="D2288" i="6" s="1"/>
  <c r="C2287" i="5"/>
  <c r="B2286" i="5"/>
  <c r="D2284" i="5"/>
  <c r="D2284" i="6" s="1"/>
  <c r="C2283" i="5"/>
  <c r="B2282" i="5"/>
  <c r="D2280" i="5"/>
  <c r="D2280" i="6" s="1"/>
  <c r="C2279" i="5"/>
  <c r="B2278" i="5"/>
  <c r="D2276" i="5"/>
  <c r="D2276" i="6" s="1"/>
  <c r="C2275" i="5"/>
  <c r="B2274" i="5"/>
  <c r="D2272" i="5"/>
  <c r="D2272" i="6" s="1"/>
  <c r="C2271" i="5"/>
  <c r="B2270" i="5"/>
  <c r="D2268" i="5"/>
  <c r="D2268" i="6" s="1"/>
  <c r="C2267" i="5"/>
  <c r="B2266" i="5"/>
  <c r="D2264" i="5"/>
  <c r="D2264" i="6" s="1"/>
  <c r="C2263" i="5"/>
  <c r="B2262" i="5"/>
  <c r="D2260" i="5"/>
  <c r="D2260" i="6" s="1"/>
  <c r="C2259" i="5"/>
  <c r="B2258" i="5"/>
  <c r="D2256" i="5"/>
  <c r="D2256" i="6" s="1"/>
  <c r="C2255" i="5"/>
  <c r="B2254" i="5"/>
  <c r="D2252" i="5"/>
  <c r="D2252" i="6" s="1"/>
  <c r="C2251" i="5"/>
  <c r="B2250" i="5"/>
  <c r="D2248" i="5"/>
  <c r="D2248" i="6" s="1"/>
  <c r="C2247" i="5"/>
  <c r="B2246" i="5"/>
  <c r="D2244" i="5"/>
  <c r="D2244" i="6" s="1"/>
  <c r="C2243" i="5"/>
  <c r="B2242" i="5"/>
  <c r="D2240" i="5"/>
  <c r="D2240" i="6" s="1"/>
  <c r="C2239" i="5"/>
  <c r="B2238" i="5"/>
  <c r="D2236" i="5"/>
  <c r="D2236" i="6" s="1"/>
  <c r="C2235" i="5"/>
  <c r="B2234" i="5"/>
  <c r="D2232" i="5"/>
  <c r="D2232" i="6" s="1"/>
  <c r="C2231" i="5"/>
  <c r="B2230" i="5"/>
  <c r="D2228" i="5"/>
  <c r="D2228" i="6" s="1"/>
  <c r="C2227" i="5"/>
  <c r="B2226" i="5"/>
  <c r="D2224" i="5"/>
  <c r="D2224" i="6" s="1"/>
  <c r="C2223" i="5"/>
  <c r="B2222" i="5"/>
  <c r="D2220" i="5"/>
  <c r="D2220" i="6" s="1"/>
  <c r="C2219" i="5"/>
  <c r="B2218" i="5"/>
  <c r="D2216" i="5"/>
  <c r="C2215" i="5"/>
  <c r="B2214" i="5"/>
  <c r="D2212" i="5"/>
  <c r="D2212" i="6" s="1"/>
  <c r="C2211" i="5"/>
  <c r="B2210" i="5"/>
  <c r="D2208" i="5"/>
  <c r="D2208" i="6" s="1"/>
  <c r="C2207" i="5"/>
  <c r="B2206" i="5"/>
  <c r="D2204" i="5"/>
  <c r="D2204" i="6" s="1"/>
  <c r="C2203" i="5"/>
  <c r="B2202" i="5"/>
  <c r="D2200" i="5"/>
  <c r="C2199" i="5"/>
  <c r="B2198" i="5"/>
  <c r="D2196" i="5"/>
  <c r="D2196" i="6" s="1"/>
  <c r="C2195" i="5"/>
  <c r="B2194" i="5"/>
  <c r="D2192" i="5"/>
  <c r="D2192" i="6" s="1"/>
  <c r="C2191" i="5"/>
  <c r="B2190" i="5"/>
  <c r="D2188" i="5"/>
  <c r="D2188" i="6" s="1"/>
  <c r="C2187" i="5"/>
  <c r="B2186" i="5"/>
  <c r="D2184" i="5"/>
  <c r="C2183" i="5"/>
  <c r="B2182" i="5"/>
  <c r="D2180" i="5"/>
  <c r="D2180" i="6" s="1"/>
  <c r="C2179" i="5"/>
  <c r="B2178" i="5"/>
  <c r="D2176" i="5"/>
  <c r="D2176" i="6" s="1"/>
  <c r="C2175" i="5"/>
  <c r="B2174" i="5"/>
  <c r="D2172" i="5"/>
  <c r="D2172" i="6" s="1"/>
  <c r="C2171" i="5"/>
  <c r="B2170" i="5"/>
  <c r="D2168" i="5"/>
  <c r="C2167" i="5"/>
  <c r="B2166" i="5"/>
  <c r="D2164" i="5"/>
  <c r="D2164" i="6" s="1"/>
  <c r="C2163" i="5"/>
  <c r="B2162" i="5"/>
  <c r="D2160" i="5"/>
  <c r="D2160" i="6" s="1"/>
  <c r="C2159" i="5"/>
  <c r="B2158" i="5"/>
  <c r="D2156" i="5"/>
  <c r="D2156" i="6" s="1"/>
  <c r="C2155" i="5"/>
  <c r="B2154" i="5"/>
  <c r="D2152" i="5"/>
  <c r="C2151" i="5"/>
  <c r="B2150" i="5"/>
  <c r="D2148" i="5"/>
  <c r="D2148" i="6" s="1"/>
  <c r="C2147" i="5"/>
  <c r="B2146" i="5"/>
  <c r="D2144" i="5"/>
  <c r="D2144" i="6" s="1"/>
  <c r="C2143" i="5"/>
  <c r="B2142" i="5"/>
  <c r="D2140" i="5"/>
  <c r="D2140" i="6" s="1"/>
  <c r="C2139" i="5"/>
  <c r="B2138" i="5"/>
  <c r="D2136" i="5"/>
  <c r="C2135" i="5"/>
  <c r="B2134" i="5"/>
  <c r="D2132" i="5"/>
  <c r="D2132" i="6" s="1"/>
  <c r="C2131" i="5"/>
  <c r="B2130" i="5"/>
  <c r="D2128" i="5"/>
  <c r="D2128" i="6" s="1"/>
  <c r="C2127" i="5"/>
  <c r="B2126" i="5"/>
  <c r="D2124" i="5"/>
  <c r="D2124" i="6" s="1"/>
  <c r="C2123" i="5"/>
  <c r="B2122" i="5"/>
  <c r="D2120" i="5"/>
  <c r="C2119" i="5"/>
  <c r="B2118" i="5"/>
  <c r="D2116" i="5"/>
  <c r="D2116" i="6" s="1"/>
  <c r="C2115" i="5"/>
  <c r="B2114" i="5"/>
  <c r="D2112" i="5"/>
  <c r="D2112" i="6" s="1"/>
  <c r="C2111" i="5"/>
  <c r="B2110" i="5"/>
  <c r="D2108" i="5"/>
  <c r="D2108" i="6" s="1"/>
  <c r="C2107" i="5"/>
  <c r="B2106" i="5"/>
  <c r="D2104" i="5"/>
  <c r="C2103" i="5"/>
  <c r="B2102" i="5"/>
  <c r="D2100" i="5"/>
  <c r="D2100" i="6" s="1"/>
  <c r="C2099" i="5"/>
  <c r="B2098" i="5"/>
  <c r="D2096" i="5"/>
  <c r="D2096" i="6" s="1"/>
  <c r="C2095" i="5"/>
  <c r="B2094" i="5"/>
  <c r="D2092" i="5"/>
  <c r="D2092" i="6" s="1"/>
  <c r="C2091" i="5"/>
  <c r="B2090" i="5"/>
  <c r="D2088" i="5"/>
  <c r="C2087" i="5"/>
  <c r="B2086" i="5"/>
  <c r="D2084" i="5"/>
  <c r="D2084" i="6" s="1"/>
  <c r="C2083" i="5"/>
  <c r="B2082" i="5"/>
  <c r="D2080" i="5"/>
  <c r="D2080" i="6" s="1"/>
  <c r="C2079" i="5"/>
  <c r="B2078" i="5"/>
  <c r="D2076" i="5"/>
  <c r="D2076" i="6" s="1"/>
  <c r="C2075" i="5"/>
  <c r="B2074" i="5"/>
  <c r="D2072" i="5"/>
  <c r="C2071" i="5"/>
  <c r="B2070" i="5"/>
  <c r="D2068" i="5"/>
  <c r="D2068" i="6" s="1"/>
  <c r="C2067" i="5"/>
  <c r="B2066" i="5"/>
  <c r="D2064" i="5"/>
  <c r="D2064" i="6" s="1"/>
  <c r="C2063" i="5"/>
  <c r="B2062" i="5"/>
  <c r="D2060" i="5"/>
  <c r="D2060" i="6" s="1"/>
  <c r="C2059" i="5"/>
  <c r="B2058" i="5"/>
  <c r="D2056" i="5"/>
  <c r="C2055" i="5"/>
  <c r="B2054" i="5"/>
  <c r="D2052" i="5"/>
  <c r="D2052" i="6" s="1"/>
  <c r="C2051" i="5"/>
  <c r="B2050" i="5"/>
  <c r="D2048" i="5"/>
  <c r="D2048" i="6" s="1"/>
  <c r="C2047" i="5"/>
  <c r="B2046" i="5"/>
  <c r="D2044" i="5"/>
  <c r="D2044" i="6" s="1"/>
  <c r="C2043" i="5"/>
  <c r="B2042" i="5"/>
  <c r="D2040" i="5"/>
  <c r="C2039" i="5"/>
  <c r="B2038" i="5"/>
  <c r="D2036" i="5"/>
  <c r="D2036" i="6" s="1"/>
  <c r="C2035" i="5"/>
  <c r="B2034" i="5"/>
  <c r="D2032" i="5"/>
  <c r="D2032" i="6" s="1"/>
  <c r="C2031" i="5"/>
  <c r="B2030" i="5"/>
  <c r="D2028" i="5"/>
  <c r="D2028" i="6" s="1"/>
  <c r="C2027" i="5"/>
  <c r="B2026" i="5"/>
  <c r="D2024" i="5"/>
  <c r="C2023" i="5"/>
  <c r="B2022" i="5"/>
  <c r="D2020" i="5"/>
  <c r="D2020" i="6" s="1"/>
  <c r="C2019" i="5"/>
  <c r="B2018" i="5"/>
  <c r="D2016" i="5"/>
  <c r="D2016" i="6" s="1"/>
  <c r="C2015" i="5"/>
  <c r="B2014" i="5"/>
  <c r="D2012" i="5"/>
  <c r="D2012" i="6" s="1"/>
  <c r="C2011" i="5"/>
  <c r="B2010" i="5"/>
  <c r="D2008" i="5"/>
  <c r="C2007" i="5"/>
  <c r="B2006" i="5"/>
  <c r="D2004" i="5"/>
  <c r="D2004" i="6" s="1"/>
  <c r="C2003" i="5"/>
  <c r="B2002" i="5"/>
  <c r="D2000" i="5"/>
  <c r="D2000" i="6" s="1"/>
  <c r="C1999" i="5"/>
  <c r="B1998" i="5"/>
  <c r="D1996" i="5"/>
  <c r="D1996" i="6" s="1"/>
  <c r="C1995" i="5"/>
  <c r="B1994" i="5"/>
  <c r="D1992" i="5"/>
  <c r="C1991" i="5"/>
  <c r="B1990" i="5"/>
  <c r="D1988" i="5"/>
  <c r="D1988" i="6" s="1"/>
  <c r="C1987" i="5"/>
  <c r="B1986" i="5"/>
  <c r="D1984" i="5"/>
  <c r="D1984" i="6" s="1"/>
  <c r="C1983" i="5"/>
  <c r="B1982" i="5"/>
  <c r="D1980" i="5"/>
  <c r="D1980" i="6" s="1"/>
  <c r="C1979" i="5"/>
  <c r="B1978" i="5"/>
  <c r="D1976" i="5"/>
  <c r="C1975" i="5"/>
  <c r="B1974" i="5"/>
  <c r="D1972" i="5"/>
  <c r="D1972" i="6" s="1"/>
  <c r="C1971" i="5"/>
  <c r="B1970" i="5"/>
  <c r="D1968" i="5"/>
  <c r="D1968" i="6" s="1"/>
  <c r="C1967" i="5"/>
  <c r="B1966" i="5"/>
  <c r="D1964" i="5"/>
  <c r="D1964" i="6" s="1"/>
  <c r="C1963" i="5"/>
  <c r="B1962" i="5"/>
  <c r="D1960" i="5"/>
  <c r="C1959" i="5"/>
  <c r="B1958" i="5"/>
  <c r="B1958" i="6" s="1"/>
  <c r="D1956" i="5"/>
  <c r="C1955" i="5"/>
  <c r="B1954" i="5"/>
  <c r="B1954" i="6" s="1"/>
  <c r="D1952" i="5"/>
  <c r="C1951" i="5"/>
  <c r="B1950" i="5"/>
  <c r="D1948" i="5"/>
  <c r="C1947" i="5"/>
  <c r="B1946" i="5"/>
  <c r="B1946" i="6" s="1"/>
  <c r="D1944" i="5"/>
  <c r="C1943" i="5"/>
  <c r="B1942" i="5"/>
  <c r="B1942" i="6" s="1"/>
  <c r="D1940" i="5"/>
  <c r="D1940" i="6" s="1"/>
  <c r="C1939" i="5"/>
  <c r="B1938" i="5"/>
  <c r="B1938" i="6" s="1"/>
  <c r="D1936" i="5"/>
  <c r="D1936" i="6" s="1"/>
  <c r="C1935" i="5"/>
  <c r="B1934" i="5"/>
  <c r="D1932" i="5"/>
  <c r="D1932" i="6" s="1"/>
  <c r="C1931" i="5"/>
  <c r="B1930" i="5"/>
  <c r="D1928" i="5"/>
  <c r="C1927" i="5"/>
  <c r="B1926" i="5"/>
  <c r="D1924" i="5"/>
  <c r="D1924" i="6" s="1"/>
  <c r="C1923" i="5"/>
  <c r="B1922" i="5"/>
  <c r="D1920" i="5"/>
  <c r="D1920" i="6" s="1"/>
  <c r="C1919" i="5"/>
  <c r="B1918" i="5"/>
  <c r="D1916" i="5"/>
  <c r="D1916" i="6" s="1"/>
  <c r="C1915" i="5"/>
  <c r="B1914" i="5"/>
  <c r="D1912" i="5"/>
  <c r="C1911" i="5"/>
  <c r="B1910" i="5"/>
  <c r="D1908" i="5"/>
  <c r="D1908" i="6" s="1"/>
  <c r="C1907" i="5"/>
  <c r="B1906" i="5"/>
  <c r="D1904" i="5"/>
  <c r="D1904" i="6" s="1"/>
  <c r="C1903" i="5"/>
  <c r="B1902" i="5"/>
  <c r="D1900" i="5"/>
  <c r="D1900" i="6" s="1"/>
  <c r="C1899" i="5"/>
  <c r="B1898" i="5"/>
  <c r="D1896" i="5"/>
  <c r="C1895" i="5"/>
  <c r="B1894" i="5"/>
  <c r="D1892" i="5"/>
  <c r="D1892" i="6" s="1"/>
  <c r="C1891" i="5"/>
  <c r="B1890" i="5"/>
  <c r="D1888" i="5"/>
  <c r="D1888" i="6" s="1"/>
  <c r="C1887" i="5"/>
  <c r="B1886" i="5"/>
  <c r="D1884" i="5"/>
  <c r="D1884" i="6" s="1"/>
  <c r="C1883" i="5"/>
  <c r="B1882" i="5"/>
  <c r="D1880" i="5"/>
  <c r="C1879" i="5"/>
  <c r="B1878" i="5"/>
  <c r="D1876" i="5"/>
  <c r="D1876" i="6" s="1"/>
  <c r="C1875" i="5"/>
  <c r="B1874" i="5"/>
  <c r="D1872" i="5"/>
  <c r="D1872" i="6" s="1"/>
  <c r="C1871" i="5"/>
  <c r="B1870" i="5"/>
  <c r="D1868" i="5"/>
  <c r="D1868" i="6" s="1"/>
  <c r="C1867" i="5"/>
  <c r="B1866" i="5"/>
  <c r="D1864" i="5"/>
  <c r="C1863" i="5"/>
  <c r="B1862" i="5"/>
  <c r="D1860" i="5"/>
  <c r="D1860" i="6" s="1"/>
  <c r="C1859" i="5"/>
  <c r="B1858" i="5"/>
  <c r="D1856" i="5"/>
  <c r="D1856" i="6" s="1"/>
  <c r="C1855" i="5"/>
  <c r="B1854" i="5"/>
  <c r="D1852" i="5"/>
  <c r="D1852" i="6" s="1"/>
  <c r="C1851" i="5"/>
  <c r="B1850" i="5"/>
  <c r="D1848" i="5"/>
  <c r="C1847" i="5"/>
  <c r="B1846" i="5"/>
  <c r="D1844" i="5"/>
  <c r="D1844" i="6" s="1"/>
  <c r="C1843" i="5"/>
  <c r="B1842" i="5"/>
  <c r="D1840" i="5"/>
  <c r="D1840" i="6" s="1"/>
  <c r="C1839" i="5"/>
  <c r="B1838" i="5"/>
  <c r="D1836" i="5"/>
  <c r="D1836" i="6" s="1"/>
  <c r="C1835" i="5"/>
  <c r="B1834" i="5"/>
  <c r="D1832" i="5"/>
  <c r="C1831" i="5"/>
  <c r="B1830" i="5"/>
  <c r="D1828" i="5"/>
  <c r="D1828" i="6" s="1"/>
  <c r="C1827" i="5"/>
  <c r="B1826" i="5"/>
  <c r="D1824" i="5"/>
  <c r="D1824" i="6" s="1"/>
  <c r="C1823" i="5"/>
  <c r="B1822" i="5"/>
  <c r="D1820" i="5"/>
  <c r="C1819" i="5"/>
  <c r="B1818" i="5"/>
  <c r="D1816" i="5"/>
  <c r="C1815" i="5"/>
  <c r="B1814" i="5"/>
  <c r="D1812" i="5"/>
  <c r="C1811" i="5"/>
  <c r="B1810" i="5"/>
  <c r="D1808" i="5"/>
  <c r="C1807" i="5"/>
  <c r="B1806" i="5"/>
  <c r="D1804" i="5"/>
  <c r="C1803" i="5"/>
  <c r="B1802" i="5"/>
  <c r="D1800" i="5"/>
  <c r="C1799" i="5"/>
  <c r="B1798" i="5"/>
  <c r="D1796" i="5"/>
  <c r="C1795" i="5"/>
  <c r="B1794" i="5"/>
  <c r="D1792" i="5"/>
  <c r="C1791" i="5"/>
  <c r="B1790" i="5"/>
  <c r="D1788" i="5"/>
  <c r="C1787" i="5"/>
  <c r="B1786" i="5"/>
  <c r="D1784" i="5"/>
  <c r="C1783" i="5"/>
  <c r="B1782" i="5"/>
  <c r="D1780" i="5"/>
  <c r="C1779" i="5"/>
  <c r="B1778" i="5"/>
  <c r="D1776" i="5"/>
  <c r="C1775" i="5"/>
  <c r="B1774" i="5"/>
  <c r="D1772" i="5"/>
  <c r="C1771" i="5"/>
  <c r="B1770" i="5"/>
  <c r="D1768" i="5"/>
  <c r="C1767" i="5"/>
  <c r="B1766" i="5"/>
  <c r="D1764" i="5"/>
  <c r="D1764" i="6" s="1"/>
  <c r="C1763" i="5"/>
  <c r="B1762" i="5"/>
  <c r="D1760" i="5"/>
  <c r="C1759" i="5"/>
  <c r="B1758" i="5"/>
  <c r="D1756" i="5"/>
  <c r="C1755" i="5"/>
  <c r="B1754" i="5"/>
  <c r="D1752" i="5"/>
  <c r="C1751" i="5"/>
  <c r="B1750" i="5"/>
  <c r="D1748" i="5"/>
  <c r="D1748" i="6" s="1"/>
  <c r="C1747" i="5"/>
  <c r="B1746" i="5"/>
  <c r="D1744" i="5"/>
  <c r="C1743" i="5"/>
  <c r="B1742" i="5"/>
  <c r="D1740" i="5"/>
  <c r="D1740" i="6" s="1"/>
  <c r="C1739" i="5"/>
  <c r="B1738" i="5"/>
  <c r="D1736" i="5"/>
  <c r="C1735" i="5"/>
  <c r="B1734" i="5"/>
  <c r="D1732" i="5"/>
  <c r="D1732" i="6" s="1"/>
  <c r="C1731" i="5"/>
  <c r="B1730" i="5"/>
  <c r="D1728" i="5"/>
  <c r="D1728" i="6" s="1"/>
  <c r="C1727" i="5"/>
  <c r="B1726" i="5"/>
  <c r="D1724" i="5"/>
  <c r="D1724" i="6" s="1"/>
  <c r="C1723" i="5"/>
  <c r="B1722" i="5"/>
  <c r="D1720" i="5"/>
  <c r="C1719" i="5"/>
  <c r="B1718" i="5"/>
  <c r="D1716" i="5"/>
  <c r="C1715" i="5"/>
  <c r="B1714" i="5"/>
  <c r="D1712" i="5"/>
  <c r="C1711" i="5"/>
  <c r="B1710" i="5"/>
  <c r="D1708" i="5"/>
  <c r="C1707" i="5"/>
  <c r="B1706" i="5"/>
  <c r="D1704" i="5"/>
  <c r="C1703" i="5"/>
  <c r="B1702" i="5"/>
  <c r="D1700" i="5"/>
  <c r="C1699" i="5"/>
  <c r="B1698" i="5"/>
  <c r="D1696" i="5"/>
  <c r="C1695" i="5"/>
  <c r="B1694" i="5"/>
  <c r="D1692" i="5"/>
  <c r="C1691" i="5"/>
  <c r="B1690" i="5"/>
  <c r="D1688" i="5"/>
  <c r="C1687" i="5"/>
  <c r="B1686" i="5"/>
  <c r="D1684" i="5"/>
  <c r="D1684" i="6" s="1"/>
  <c r="C1683" i="5"/>
  <c r="B1682" i="5"/>
  <c r="D1680" i="5"/>
  <c r="D1680" i="6" s="1"/>
  <c r="C1679" i="5"/>
  <c r="B1678" i="5"/>
  <c r="D1676" i="5"/>
  <c r="D1676" i="6" s="1"/>
  <c r="C1675" i="5"/>
  <c r="B1674" i="5"/>
  <c r="D1672" i="5"/>
  <c r="C1671" i="5"/>
  <c r="B1670" i="5"/>
  <c r="D1668" i="5"/>
  <c r="C1667" i="5"/>
  <c r="B1666" i="5"/>
  <c r="D1664" i="5"/>
  <c r="C1663" i="5"/>
  <c r="B1662" i="5"/>
  <c r="D1660" i="5"/>
  <c r="C1659" i="5"/>
  <c r="B1658" i="5"/>
  <c r="D1656" i="5"/>
  <c r="C1655" i="5"/>
  <c r="B1654" i="5"/>
  <c r="D1652" i="5"/>
  <c r="D1652" i="6" s="1"/>
  <c r="C1651" i="5"/>
  <c r="B1650" i="5"/>
  <c r="D1648" i="5"/>
  <c r="D1648" i="6" s="1"/>
  <c r="C1647" i="5"/>
  <c r="B1646" i="5"/>
  <c r="D1644" i="5"/>
  <c r="D1644" i="6" s="1"/>
  <c r="C1643" i="5"/>
  <c r="B1642" i="5"/>
  <c r="D1640" i="5"/>
  <c r="C1639" i="5"/>
  <c r="B1638" i="5"/>
  <c r="D1636" i="5"/>
  <c r="D1636" i="6" s="1"/>
  <c r="C1635" i="5"/>
  <c r="B1634" i="5"/>
  <c r="D1632" i="5"/>
  <c r="D1632" i="6" s="1"/>
  <c r="C1631" i="5"/>
  <c r="B1630" i="5"/>
  <c r="D1628" i="5"/>
  <c r="D1628" i="6" s="1"/>
  <c r="C1627" i="5"/>
  <c r="B1626" i="5"/>
  <c r="D1624" i="5"/>
  <c r="C1623" i="5"/>
  <c r="B1622" i="5"/>
  <c r="D1620" i="5"/>
  <c r="C1619" i="5"/>
  <c r="B1618" i="5"/>
  <c r="D1616" i="5"/>
  <c r="C1615" i="5"/>
  <c r="B1614" i="5"/>
  <c r="D1612" i="5"/>
  <c r="C1611" i="5"/>
  <c r="B1610" i="5"/>
  <c r="D1608" i="5"/>
  <c r="C1607" i="5"/>
  <c r="B1606" i="5"/>
  <c r="D1604" i="5"/>
  <c r="C1603" i="5"/>
  <c r="B1602" i="5"/>
  <c r="D1600" i="5"/>
  <c r="C1599" i="5"/>
  <c r="B1598" i="5"/>
  <c r="D1596" i="5"/>
  <c r="C1595" i="5"/>
  <c r="B1594" i="5"/>
  <c r="D1592" i="5"/>
  <c r="C1591" i="5"/>
  <c r="B1590" i="5"/>
  <c r="D1588" i="5"/>
  <c r="C1587" i="5"/>
  <c r="B1586" i="5"/>
  <c r="D1584" i="5"/>
  <c r="C1583" i="5"/>
  <c r="B1582" i="5"/>
  <c r="D1580" i="5"/>
  <c r="C1579" i="5"/>
  <c r="B1578" i="5"/>
  <c r="D1576" i="5"/>
  <c r="C1575" i="5"/>
  <c r="B1574" i="5"/>
  <c r="D1572" i="5"/>
  <c r="C1571" i="5"/>
  <c r="B1570" i="5"/>
  <c r="D1568" i="5"/>
  <c r="C1567" i="5"/>
  <c r="B1566" i="5"/>
  <c r="D1564" i="5"/>
  <c r="C1563" i="5"/>
  <c r="B1562" i="5"/>
  <c r="D1560" i="5"/>
  <c r="C1559" i="5"/>
  <c r="B1558" i="5"/>
  <c r="D1556" i="5"/>
  <c r="D1556" i="6" s="1"/>
  <c r="C1555" i="5"/>
  <c r="B1554" i="5"/>
  <c r="D1552" i="5"/>
  <c r="C1551" i="5"/>
  <c r="B1550" i="5"/>
  <c r="D1548" i="5"/>
  <c r="C1547" i="5"/>
  <c r="B1546" i="5"/>
  <c r="D1544" i="5"/>
  <c r="C1543" i="5"/>
  <c r="B1542" i="5"/>
  <c r="D1540" i="5"/>
  <c r="C1539" i="5"/>
  <c r="B1538" i="5"/>
  <c r="D1536" i="5"/>
  <c r="C1535" i="5"/>
  <c r="B1534" i="5"/>
  <c r="D1532" i="5"/>
  <c r="C1531" i="5"/>
  <c r="B1530" i="5"/>
  <c r="D1528" i="5"/>
  <c r="C1527" i="5"/>
  <c r="B1526" i="5"/>
  <c r="D1524" i="5"/>
  <c r="C1523" i="5"/>
  <c r="B1522" i="5"/>
  <c r="D1520" i="5"/>
  <c r="C1519" i="5"/>
  <c r="B1518" i="5"/>
  <c r="D1516" i="5"/>
  <c r="C1515" i="5"/>
  <c r="B1514" i="5"/>
  <c r="D1512" i="5"/>
  <c r="C1511" i="5"/>
  <c r="B1510" i="5"/>
  <c r="D1508" i="5"/>
  <c r="C1507" i="5"/>
  <c r="B1506" i="5"/>
  <c r="D1504" i="5"/>
  <c r="C1503" i="5"/>
  <c r="B1502" i="5"/>
  <c r="D1500" i="5"/>
  <c r="C1499" i="5"/>
  <c r="B1498" i="5"/>
  <c r="D1496" i="5"/>
  <c r="C1495" i="5"/>
  <c r="B1494" i="5"/>
  <c r="D1492" i="5"/>
  <c r="C1491" i="5"/>
  <c r="B1490" i="5"/>
  <c r="D1488" i="5"/>
  <c r="C1487" i="5"/>
  <c r="B1486" i="5"/>
  <c r="D1484" i="5"/>
  <c r="C1483" i="5"/>
  <c r="B1482" i="5"/>
  <c r="D1480" i="5"/>
  <c r="C1479" i="5"/>
  <c r="B1478" i="5"/>
  <c r="D1476" i="5"/>
  <c r="C1475" i="5"/>
  <c r="B1474" i="5"/>
  <c r="D1472" i="5"/>
  <c r="C1471" i="5"/>
  <c r="B1470" i="5"/>
  <c r="D1468" i="5"/>
  <c r="C1467" i="5"/>
  <c r="B1466" i="5"/>
  <c r="D1464" i="5"/>
  <c r="C1463" i="5"/>
  <c r="B1462" i="5"/>
  <c r="D1460" i="5"/>
  <c r="C1459" i="5"/>
  <c r="B1458" i="5"/>
  <c r="D1456" i="5"/>
  <c r="C1455" i="5"/>
  <c r="B1454" i="5"/>
  <c r="D1452" i="5"/>
  <c r="C1451" i="5"/>
  <c r="B1450" i="5"/>
  <c r="D1448" i="5"/>
  <c r="C1447" i="5"/>
  <c r="B1446" i="5"/>
  <c r="D1444" i="5"/>
  <c r="C1443" i="5"/>
  <c r="B1442" i="5"/>
  <c r="D1440" i="5"/>
  <c r="C1439" i="5"/>
  <c r="B1438" i="5"/>
  <c r="D1436" i="5"/>
  <c r="C1435" i="5"/>
  <c r="B1434" i="5"/>
  <c r="D1432" i="5"/>
  <c r="C1431" i="5"/>
  <c r="B1430" i="5"/>
  <c r="D1428" i="5"/>
  <c r="C1427" i="5"/>
  <c r="B1426" i="5"/>
  <c r="D1424" i="5"/>
  <c r="C1423" i="5"/>
  <c r="B1422" i="5"/>
  <c r="D1420" i="5"/>
  <c r="C1419" i="5"/>
  <c r="B1418" i="5"/>
  <c r="D1416" i="5"/>
  <c r="C1415" i="5"/>
  <c r="B1414" i="5"/>
  <c r="D1412" i="5"/>
  <c r="C1411" i="5"/>
  <c r="B1410" i="5"/>
  <c r="D1408" i="5"/>
  <c r="C1407" i="5"/>
  <c r="B1406" i="5"/>
  <c r="D1404" i="5"/>
  <c r="C1403" i="5"/>
  <c r="B1402" i="5"/>
  <c r="D1400" i="5"/>
  <c r="C1399" i="5"/>
  <c r="B1398" i="5"/>
  <c r="D1396" i="5"/>
  <c r="C1395" i="5"/>
  <c r="B1394" i="5"/>
  <c r="D1392" i="5"/>
  <c r="C1391" i="5"/>
  <c r="B1390" i="5"/>
  <c r="D1388" i="5"/>
  <c r="C1387" i="5"/>
  <c r="B1386" i="5"/>
  <c r="D1384" i="5"/>
  <c r="C1383" i="5"/>
  <c r="B1382" i="5"/>
  <c r="D1380" i="5"/>
  <c r="C1379" i="5"/>
  <c r="B1378" i="5"/>
  <c r="D1376" i="5"/>
  <c r="C1375" i="5"/>
  <c r="B1374" i="5"/>
  <c r="D1372" i="5"/>
  <c r="C1371" i="5"/>
  <c r="B1370" i="5"/>
  <c r="D1368" i="5"/>
  <c r="C1367" i="5"/>
  <c r="B1366" i="5"/>
  <c r="C1363" i="5"/>
  <c r="B1362" i="5"/>
  <c r="D1360" i="5"/>
  <c r="B1358" i="5"/>
  <c r="D1356" i="5"/>
  <c r="C1355" i="5"/>
  <c r="D1352" i="5"/>
  <c r="C1351" i="5"/>
  <c r="B1350" i="5"/>
  <c r="C1347" i="5"/>
  <c r="B1346" i="5"/>
  <c r="D1344" i="5"/>
  <c r="B1342" i="5"/>
  <c r="D1340" i="5"/>
  <c r="C1339" i="5"/>
  <c r="D1336" i="5"/>
  <c r="C1335" i="5"/>
  <c r="B1334" i="5"/>
  <c r="C1331" i="5"/>
  <c r="B1330" i="5"/>
  <c r="D1328" i="5"/>
  <c r="B1326" i="5"/>
  <c r="D1324" i="5"/>
  <c r="C1323" i="5"/>
  <c r="D1320" i="5"/>
  <c r="C1319" i="5"/>
  <c r="B1318" i="5"/>
  <c r="C1315" i="5"/>
  <c r="B1314" i="5"/>
  <c r="D1312" i="5"/>
  <c r="B1310" i="5"/>
  <c r="D1308" i="5"/>
  <c r="C1307" i="5"/>
  <c r="D1304" i="5"/>
  <c r="C1303" i="5"/>
  <c r="B1302" i="5"/>
  <c r="C1299" i="5"/>
  <c r="B1298" i="5"/>
  <c r="D1296" i="5"/>
  <c r="B1294" i="5"/>
  <c r="D1292" i="5"/>
  <c r="C1291" i="5"/>
  <c r="D1288" i="5"/>
  <c r="C1287" i="5"/>
  <c r="B1286" i="5"/>
  <c r="C1283" i="5"/>
  <c r="B1282" i="5"/>
  <c r="D1280" i="5"/>
  <c r="B1278" i="5"/>
  <c r="D1276" i="5"/>
  <c r="C1275" i="5"/>
  <c r="D1272" i="5"/>
  <c r="C1271" i="5"/>
  <c r="B1270" i="5"/>
  <c r="C1267" i="5"/>
  <c r="B1266" i="5"/>
  <c r="D1264" i="5"/>
  <c r="B1262" i="5"/>
  <c r="D1260" i="5"/>
  <c r="C1259" i="5"/>
  <c r="D1256" i="5"/>
  <c r="C1255" i="5"/>
  <c r="B1254" i="5"/>
  <c r="C1251" i="5"/>
  <c r="B1250" i="5"/>
  <c r="D1248" i="5"/>
  <c r="B1246" i="5"/>
  <c r="D1244" i="5"/>
  <c r="C1243" i="5"/>
  <c r="D1240" i="5"/>
  <c r="C1239" i="5"/>
  <c r="B1238" i="5"/>
  <c r="C1235" i="5"/>
  <c r="B1234" i="5"/>
  <c r="D1232" i="5"/>
  <c r="B1230" i="5"/>
  <c r="D1228" i="5"/>
  <c r="C1227" i="5"/>
  <c r="D1224" i="5"/>
  <c r="C1223" i="5"/>
  <c r="C1221" i="5"/>
  <c r="B1223" i="5"/>
  <c r="C2808" i="5"/>
  <c r="B2807" i="5"/>
  <c r="D2805" i="5"/>
  <c r="C2804" i="5"/>
  <c r="B2803" i="5"/>
  <c r="B2803" i="6" s="1"/>
  <c r="D2801" i="5"/>
  <c r="C2800" i="5"/>
  <c r="B2799" i="5"/>
  <c r="B2799" i="6" s="1"/>
  <c r="D2797" i="5"/>
  <c r="C2796" i="5"/>
  <c r="B2795" i="5"/>
  <c r="B2795" i="6" s="1"/>
  <c r="D2793" i="5"/>
  <c r="C2792" i="5"/>
  <c r="B2791" i="5"/>
  <c r="B2791" i="6" s="1"/>
  <c r="D2789" i="5"/>
  <c r="C2788" i="5"/>
  <c r="B2787" i="5"/>
  <c r="B2787" i="6" s="1"/>
  <c r="D2785" i="5"/>
  <c r="C2784" i="5"/>
  <c r="B2783" i="5"/>
  <c r="B2783" i="6" s="1"/>
  <c r="D2781" i="5"/>
  <c r="C2780" i="5"/>
  <c r="B2779" i="5"/>
  <c r="B2779" i="6" s="1"/>
  <c r="D2777" i="5"/>
  <c r="C2776" i="5"/>
  <c r="B2775" i="5"/>
  <c r="B2775" i="6" s="1"/>
  <c r="D2773" i="5"/>
  <c r="C2772" i="5"/>
  <c r="B2771" i="5"/>
  <c r="D2769" i="5"/>
  <c r="C2768" i="5"/>
  <c r="B2767" i="5"/>
  <c r="B2767" i="6" s="1"/>
  <c r="D2765" i="5"/>
  <c r="C2764" i="5"/>
  <c r="B2763" i="5"/>
  <c r="B2763" i="6" s="1"/>
  <c r="D2761" i="5"/>
  <c r="C2760" i="5"/>
  <c r="B2759" i="5"/>
  <c r="B2759" i="6" s="1"/>
  <c r="D2757" i="5"/>
  <c r="C2756" i="5"/>
  <c r="B2755" i="5"/>
  <c r="B2755" i="6" s="1"/>
  <c r="D2753" i="5"/>
  <c r="C2752" i="5"/>
  <c r="B2751" i="5"/>
  <c r="B2751" i="6" s="1"/>
  <c r="D2749" i="5"/>
  <c r="C2748" i="5"/>
  <c r="B2747" i="5"/>
  <c r="B2747" i="6" s="1"/>
  <c r="D2745" i="5"/>
  <c r="C2744" i="5"/>
  <c r="B2743" i="5"/>
  <c r="B2743" i="6" s="1"/>
  <c r="D2741" i="5"/>
  <c r="C2740" i="5"/>
  <c r="B2739" i="5"/>
  <c r="D2737" i="5"/>
  <c r="C2736" i="5"/>
  <c r="B2735" i="5"/>
  <c r="B2735" i="6" s="1"/>
  <c r="D2733" i="5"/>
  <c r="C2732" i="5"/>
  <c r="B2731" i="5"/>
  <c r="B2731" i="6" s="1"/>
  <c r="D2729" i="5"/>
  <c r="C2728" i="5"/>
  <c r="B2727" i="5"/>
  <c r="B2727" i="6" s="1"/>
  <c r="D2725" i="5"/>
  <c r="C2724" i="5"/>
  <c r="B2723" i="5"/>
  <c r="B2723" i="6" s="1"/>
  <c r="D2721" i="5"/>
  <c r="C2720" i="5"/>
  <c r="B2719" i="5"/>
  <c r="B2719" i="6" s="1"/>
  <c r="D2717" i="5"/>
  <c r="C2716" i="5"/>
  <c r="B2715" i="5"/>
  <c r="B2715" i="6" s="1"/>
  <c r="D2713" i="5"/>
  <c r="C2712" i="5"/>
  <c r="B2711" i="5"/>
  <c r="B2711" i="6" s="1"/>
  <c r="D2709" i="5"/>
  <c r="C2708" i="5"/>
  <c r="B2707" i="5"/>
  <c r="B2707" i="6" s="1"/>
  <c r="D2705" i="5"/>
  <c r="C2704" i="5"/>
  <c r="B2703" i="5"/>
  <c r="D2701" i="5"/>
  <c r="C2700" i="5"/>
  <c r="B2699" i="5"/>
  <c r="B2699" i="6" s="1"/>
  <c r="D2697" i="5"/>
  <c r="C2696" i="5"/>
  <c r="B2695" i="5"/>
  <c r="B2695" i="6" s="1"/>
  <c r="D2693" i="5"/>
  <c r="C2692" i="5"/>
  <c r="B2691" i="5"/>
  <c r="B2691" i="6" s="1"/>
  <c r="D2689" i="5"/>
  <c r="C2688" i="5"/>
  <c r="B2687" i="5"/>
  <c r="B2687" i="6" s="1"/>
  <c r="D2685" i="5"/>
  <c r="C2684" i="5"/>
  <c r="B2683" i="5"/>
  <c r="B2683" i="6" s="1"/>
  <c r="D2681" i="5"/>
  <c r="C2680" i="5"/>
  <c r="B2679" i="5"/>
  <c r="B2679" i="6" s="1"/>
  <c r="D2677" i="5"/>
  <c r="C2676" i="5"/>
  <c r="B2675" i="5"/>
  <c r="B2675" i="6" s="1"/>
  <c r="D2673" i="5"/>
  <c r="C2672" i="5"/>
  <c r="B2671" i="5"/>
  <c r="B2671" i="6" s="1"/>
  <c r="D2669" i="5"/>
  <c r="C2668" i="5"/>
  <c r="B2667" i="5"/>
  <c r="B2667" i="6" s="1"/>
  <c r="D2665" i="5"/>
  <c r="C2664" i="5"/>
  <c r="B2663" i="5"/>
  <c r="B2663" i="6" s="1"/>
  <c r="D2661" i="5"/>
  <c r="C2660" i="5"/>
  <c r="B2659" i="5"/>
  <c r="D2657" i="5"/>
  <c r="C2656" i="5"/>
  <c r="B2655" i="5"/>
  <c r="D2653" i="5"/>
  <c r="C2652" i="5"/>
  <c r="B2651" i="5"/>
  <c r="B2651" i="6" s="1"/>
  <c r="D2649" i="5"/>
  <c r="C2648" i="5"/>
  <c r="B2647" i="5"/>
  <c r="B2647" i="6" s="1"/>
  <c r="D2645" i="5"/>
  <c r="C2644" i="5"/>
  <c r="B2643" i="5"/>
  <c r="B2643" i="6" s="1"/>
  <c r="D2641" i="5"/>
  <c r="C2640" i="5"/>
  <c r="B2639" i="5"/>
  <c r="B2639" i="6" s="1"/>
  <c r="D2637" i="5"/>
  <c r="C2636" i="5"/>
  <c r="B2635" i="5"/>
  <c r="B2635" i="6" s="1"/>
  <c r="D2633" i="5"/>
  <c r="C2632" i="5"/>
  <c r="B2631" i="5"/>
  <c r="B2631" i="6" s="1"/>
  <c r="D2629" i="5"/>
  <c r="C2628" i="5"/>
  <c r="B2627" i="5"/>
  <c r="B2627" i="6" s="1"/>
  <c r="D2625" i="5"/>
  <c r="C2624" i="5"/>
  <c r="B2623" i="5"/>
  <c r="B2623" i="6" s="1"/>
  <c r="D2621" i="5"/>
  <c r="C2620" i="5"/>
  <c r="B2619" i="5"/>
  <c r="B2619" i="6" s="1"/>
  <c r="D2617" i="5"/>
  <c r="C2616" i="5"/>
  <c r="B2615" i="5"/>
  <c r="B2615" i="6" s="1"/>
  <c r="D2613" i="5"/>
  <c r="C2612" i="5"/>
  <c r="B2611" i="5"/>
  <c r="B2611" i="6" s="1"/>
  <c r="D2609" i="5"/>
  <c r="C2608" i="5"/>
  <c r="B2607" i="5"/>
  <c r="D2605" i="5"/>
  <c r="C2604" i="5"/>
  <c r="B2603" i="5"/>
  <c r="B2603" i="6" s="1"/>
  <c r="D2601" i="5"/>
  <c r="C2600" i="5"/>
  <c r="B2599" i="5"/>
  <c r="B2599" i="6" s="1"/>
  <c r="D2597" i="5"/>
  <c r="C2596" i="5"/>
  <c r="B2595" i="5"/>
  <c r="B2595" i="6" s="1"/>
  <c r="D2593" i="5"/>
  <c r="C2592" i="5"/>
  <c r="B2591" i="5"/>
  <c r="B2591" i="6" s="1"/>
  <c r="D2589" i="5"/>
  <c r="C2588" i="5"/>
  <c r="B2587" i="5"/>
  <c r="B2587" i="6" s="1"/>
  <c r="D2585" i="5"/>
  <c r="C2584" i="5"/>
  <c r="B2583" i="5"/>
  <c r="B2583" i="6" s="1"/>
  <c r="D2581" i="5"/>
  <c r="C2580" i="5"/>
  <c r="B2579" i="5"/>
  <c r="D2577" i="5"/>
  <c r="C2576" i="5"/>
  <c r="B2575" i="5"/>
  <c r="B2575" i="6" s="1"/>
  <c r="D2573" i="5"/>
  <c r="C2572" i="5"/>
  <c r="B2571" i="5"/>
  <c r="B2571" i="6" s="1"/>
  <c r="D2569" i="5"/>
  <c r="C2568" i="5"/>
  <c r="B2567" i="5"/>
  <c r="B2567" i="6" s="1"/>
  <c r="D2565" i="5"/>
  <c r="C2564" i="5"/>
  <c r="B2563" i="5"/>
  <c r="B2563" i="6" s="1"/>
  <c r="D2561" i="5"/>
  <c r="C2560" i="5"/>
  <c r="B2559" i="5"/>
  <c r="B2559" i="6" s="1"/>
  <c r="D2557" i="5"/>
  <c r="C2556" i="5"/>
  <c r="B2555" i="5"/>
  <c r="B2555" i="6" s="1"/>
  <c r="D2553" i="5"/>
  <c r="C2552" i="5"/>
  <c r="B2551" i="5"/>
  <c r="B2551" i="6" s="1"/>
  <c r="D2549" i="5"/>
  <c r="C2548" i="5"/>
  <c r="B2547" i="5"/>
  <c r="D2545" i="5"/>
  <c r="C2544" i="5"/>
  <c r="B2543" i="5"/>
  <c r="D2541" i="5"/>
  <c r="C2540" i="5"/>
  <c r="B2539" i="5"/>
  <c r="B2539" i="6" s="1"/>
  <c r="D2537" i="5"/>
  <c r="C2536" i="5"/>
  <c r="B2535" i="5"/>
  <c r="B2535" i="6" s="1"/>
  <c r="D2533" i="5"/>
  <c r="C2532" i="5"/>
  <c r="B2531" i="5"/>
  <c r="B2531" i="6" s="1"/>
  <c r="D2529" i="5"/>
  <c r="C2528" i="5"/>
  <c r="B2527" i="5"/>
  <c r="B2527" i="6" s="1"/>
  <c r="D2525" i="5"/>
  <c r="C2524" i="5"/>
  <c r="B2523" i="5"/>
  <c r="B2523" i="6" s="1"/>
  <c r="D2521" i="5"/>
  <c r="C2520" i="5"/>
  <c r="B2519" i="5"/>
  <c r="B2519" i="6" s="1"/>
  <c r="D2517" i="5"/>
  <c r="C2516" i="5"/>
  <c r="B2515" i="5"/>
  <c r="D2513" i="5"/>
  <c r="D2513" i="6" s="1"/>
  <c r="C2512" i="5"/>
  <c r="B2511" i="5"/>
  <c r="D2509" i="5"/>
  <c r="D2509" i="6" s="1"/>
  <c r="C2508" i="5"/>
  <c r="B2507" i="5"/>
  <c r="D2505" i="5"/>
  <c r="D2505" i="6" s="1"/>
  <c r="C2504" i="5"/>
  <c r="B2503" i="5"/>
  <c r="D2501" i="5"/>
  <c r="D2501" i="6" s="1"/>
  <c r="C2500" i="5"/>
  <c r="B2499" i="5"/>
  <c r="D2497" i="5"/>
  <c r="D2497" i="6" s="1"/>
  <c r="C2496" i="5"/>
  <c r="B2495" i="5"/>
  <c r="D2493" i="5"/>
  <c r="C2492" i="5"/>
  <c r="B2491" i="5"/>
  <c r="D2489" i="5"/>
  <c r="D2489" i="6" s="1"/>
  <c r="C2488" i="5"/>
  <c r="B2487" i="5"/>
  <c r="D2485" i="5"/>
  <c r="D2485" i="6" s="1"/>
  <c r="C2484" i="5"/>
  <c r="B2483" i="5"/>
  <c r="D2481" i="5"/>
  <c r="D2481" i="6" s="1"/>
  <c r="C2480" i="5"/>
  <c r="B2479" i="5"/>
  <c r="D2477" i="5"/>
  <c r="D2477" i="6" s="1"/>
  <c r="C2476" i="5"/>
  <c r="B2475" i="5"/>
  <c r="D2473" i="5"/>
  <c r="D2473" i="6" s="1"/>
  <c r="C2472" i="5"/>
  <c r="B2471" i="5"/>
  <c r="D2469" i="5"/>
  <c r="D2469" i="6" s="1"/>
  <c r="C2468" i="5"/>
  <c r="B2467" i="5"/>
  <c r="D2465" i="5"/>
  <c r="D2465" i="6" s="1"/>
  <c r="C2464" i="5"/>
  <c r="B2463" i="5"/>
  <c r="D2461" i="5"/>
  <c r="C2460" i="5"/>
  <c r="B2459" i="5"/>
  <c r="D2457" i="5"/>
  <c r="C2456" i="5"/>
  <c r="B2455" i="5"/>
  <c r="D2453" i="5"/>
  <c r="D2453" i="6" s="1"/>
  <c r="C2452" i="5"/>
  <c r="B2451" i="5"/>
  <c r="D2449" i="5"/>
  <c r="D2449" i="6" s="1"/>
  <c r="C2448" i="5"/>
  <c r="B2447" i="5"/>
  <c r="D2445" i="5"/>
  <c r="D2445" i="6" s="1"/>
  <c r="C2444" i="5"/>
  <c r="B2443" i="5"/>
  <c r="D2441" i="5"/>
  <c r="D2441" i="6" s="1"/>
  <c r="C2440" i="5"/>
  <c r="B2439" i="5"/>
  <c r="D2437" i="5"/>
  <c r="D2437" i="6" s="1"/>
  <c r="C2436" i="5"/>
  <c r="B2435" i="5"/>
  <c r="D2433" i="5"/>
  <c r="D2433" i="6" s="1"/>
  <c r="C2432" i="5"/>
  <c r="B2431" i="5"/>
  <c r="D2429" i="5"/>
  <c r="C2428" i="5"/>
  <c r="B2427" i="5"/>
  <c r="D2425" i="5"/>
  <c r="D2425" i="6" s="1"/>
  <c r="C2424" i="5"/>
  <c r="B2423" i="5"/>
  <c r="D2421" i="5"/>
  <c r="D2421" i="6" s="1"/>
  <c r="C2420" i="5"/>
  <c r="B2419" i="5"/>
  <c r="D2417" i="5"/>
  <c r="D2417" i="6" s="1"/>
  <c r="C2416" i="5"/>
  <c r="B2415" i="5"/>
  <c r="D2413" i="5"/>
  <c r="D2413" i="6" s="1"/>
  <c r="C2412" i="5"/>
  <c r="B2411" i="5"/>
  <c r="D2409" i="5"/>
  <c r="D2409" i="6" s="1"/>
  <c r="C2408" i="5"/>
  <c r="B2407" i="5"/>
  <c r="D2405" i="5"/>
  <c r="D2405" i="6" s="1"/>
  <c r="C2404" i="5"/>
  <c r="B2403" i="5"/>
  <c r="D2401" i="5"/>
  <c r="D2401" i="6" s="1"/>
  <c r="C2400" i="5"/>
  <c r="B2399" i="5"/>
  <c r="D2397" i="5"/>
  <c r="C2396" i="5"/>
  <c r="B2395" i="5"/>
  <c r="D2393" i="5"/>
  <c r="C2392" i="5"/>
  <c r="B2391" i="5"/>
  <c r="D2389" i="5"/>
  <c r="D2389" i="6" s="1"/>
  <c r="C2388" i="5"/>
  <c r="B2387" i="5"/>
  <c r="D2385" i="5"/>
  <c r="D2385" i="6" s="1"/>
  <c r="C2384" i="5"/>
  <c r="B2383" i="5"/>
  <c r="D2381" i="5"/>
  <c r="D2381" i="6" s="1"/>
  <c r="C2380" i="5"/>
  <c r="B2379" i="5"/>
  <c r="D2377" i="5"/>
  <c r="D2377" i="6" s="1"/>
  <c r="C2376" i="5"/>
  <c r="B2375" i="5"/>
  <c r="D2373" i="5"/>
  <c r="D2373" i="6" s="1"/>
  <c r="C2372" i="5"/>
  <c r="B2371" i="5"/>
  <c r="D2369" i="5"/>
  <c r="D2369" i="6" s="1"/>
  <c r="C2368" i="5"/>
  <c r="B2367" i="5"/>
  <c r="D2365" i="5"/>
  <c r="D2365" i="6" s="1"/>
  <c r="C2364" i="5"/>
  <c r="B2363" i="5"/>
  <c r="D2361" i="5"/>
  <c r="C2360" i="5"/>
  <c r="B2359" i="5"/>
  <c r="D2357" i="5"/>
  <c r="D2357" i="6" s="1"/>
  <c r="C2356" i="5"/>
  <c r="B2355" i="5"/>
  <c r="D2353" i="5"/>
  <c r="D2353" i="6" s="1"/>
  <c r="C2352" i="5"/>
  <c r="B2351" i="5"/>
  <c r="D2349" i="5"/>
  <c r="D2349" i="6" s="1"/>
  <c r="C2348" i="5"/>
  <c r="B2347" i="5"/>
  <c r="D2345" i="5"/>
  <c r="D2345" i="6" s="1"/>
  <c r="C2344" i="5"/>
  <c r="B2343" i="5"/>
  <c r="D2341" i="5"/>
  <c r="D2341" i="6" s="1"/>
  <c r="C2340" i="5"/>
  <c r="B2339" i="5"/>
  <c r="D2337" i="5"/>
  <c r="C2336" i="5"/>
  <c r="B2335" i="5"/>
  <c r="D2333" i="5"/>
  <c r="D2333" i="6" s="1"/>
  <c r="C2332" i="5"/>
  <c r="B2331" i="5"/>
  <c r="D2329" i="5"/>
  <c r="C2328" i="5"/>
  <c r="B2327" i="5"/>
  <c r="D2325" i="5"/>
  <c r="D2325" i="6" s="1"/>
  <c r="C2324" i="5"/>
  <c r="B2323" i="5"/>
  <c r="D2321" i="5"/>
  <c r="D2321" i="6" s="1"/>
  <c r="C2320" i="5"/>
  <c r="B2319" i="5"/>
  <c r="D2317" i="5"/>
  <c r="D2317" i="6" s="1"/>
  <c r="C2316" i="5"/>
  <c r="B2315" i="5"/>
  <c r="D2313" i="5"/>
  <c r="D2313" i="6" s="1"/>
  <c r="C2312" i="5"/>
  <c r="B2311" i="5"/>
  <c r="D2309" i="5"/>
  <c r="D2309" i="6" s="1"/>
  <c r="C2308" i="5"/>
  <c r="B2307" i="5"/>
  <c r="D2305" i="5"/>
  <c r="C2304" i="5"/>
  <c r="B2303" i="5"/>
  <c r="D2301" i="5"/>
  <c r="D2301" i="6" s="1"/>
  <c r="C2300" i="5"/>
  <c r="B2299" i="5"/>
  <c r="D2297" i="5"/>
  <c r="C2296" i="5"/>
  <c r="B2295" i="5"/>
  <c r="D2293" i="5"/>
  <c r="D2293" i="6" s="1"/>
  <c r="C2292" i="5"/>
  <c r="B2291" i="5"/>
  <c r="D2289" i="5"/>
  <c r="D2289" i="6" s="1"/>
  <c r="C2288" i="5"/>
  <c r="B2287" i="5"/>
  <c r="D2285" i="5"/>
  <c r="D2285" i="6" s="1"/>
  <c r="C2284" i="5"/>
  <c r="B2283" i="5"/>
  <c r="D2281" i="5"/>
  <c r="D2281" i="6" s="1"/>
  <c r="C2280" i="5"/>
  <c r="B2279" i="5"/>
  <c r="D2277" i="5"/>
  <c r="D2277" i="6" s="1"/>
  <c r="C2276" i="5"/>
  <c r="B2275" i="5"/>
  <c r="D2273" i="5"/>
  <c r="D2273" i="6" s="1"/>
  <c r="C2272" i="5"/>
  <c r="B2271" i="5"/>
  <c r="D2269" i="5"/>
  <c r="D2269" i="6" s="1"/>
  <c r="C2268" i="5"/>
  <c r="B2267" i="5"/>
  <c r="D2265" i="5"/>
  <c r="C2264" i="5"/>
  <c r="B2263" i="5"/>
  <c r="D2261" i="5"/>
  <c r="D2261" i="6" s="1"/>
  <c r="C2260" i="5"/>
  <c r="B2259" i="5"/>
  <c r="D2257" i="5"/>
  <c r="D2257" i="6" s="1"/>
  <c r="C2256" i="5"/>
  <c r="B2255" i="5"/>
  <c r="D2253" i="5"/>
  <c r="D2253" i="6" s="1"/>
  <c r="C2252" i="5"/>
  <c r="B2251" i="5"/>
  <c r="D2249" i="5"/>
  <c r="D2249" i="6" s="1"/>
  <c r="C2248" i="5"/>
  <c r="B2247" i="5"/>
  <c r="D2245" i="5"/>
  <c r="D2245" i="6" s="1"/>
  <c r="C2244" i="5"/>
  <c r="B2243" i="5"/>
  <c r="D2241" i="5"/>
  <c r="D2241" i="6" s="1"/>
  <c r="C2240" i="5"/>
  <c r="B2239" i="5"/>
  <c r="D2237" i="5"/>
  <c r="D2237" i="6" s="1"/>
  <c r="C2236" i="5"/>
  <c r="B2235" i="5"/>
  <c r="D2233" i="5"/>
  <c r="C2232" i="5"/>
  <c r="B2231" i="5"/>
  <c r="D2229" i="5"/>
  <c r="D2229" i="6" s="1"/>
  <c r="C2228" i="5"/>
  <c r="B2227" i="5"/>
  <c r="D2225" i="5"/>
  <c r="D2225" i="6" s="1"/>
  <c r="C2224" i="5"/>
  <c r="B2223" i="5"/>
  <c r="D2221" i="5"/>
  <c r="D2221" i="6" s="1"/>
  <c r="C2220" i="5"/>
  <c r="B2219" i="5"/>
  <c r="D2217" i="5"/>
  <c r="D2217" i="6" s="1"/>
  <c r="C2216" i="5"/>
  <c r="B2215" i="5"/>
  <c r="D2213" i="5"/>
  <c r="D2213" i="6" s="1"/>
  <c r="C2212" i="5"/>
  <c r="B2211" i="5"/>
  <c r="D2209" i="5"/>
  <c r="D2209" i="6" s="1"/>
  <c r="C2208" i="5"/>
  <c r="B2207" i="5"/>
  <c r="D2205" i="5"/>
  <c r="D2205" i="6" s="1"/>
  <c r="C2204" i="5"/>
  <c r="B2203" i="5"/>
  <c r="D2201" i="5"/>
  <c r="C2200" i="5"/>
  <c r="B2199" i="5"/>
  <c r="D2197" i="5"/>
  <c r="D2197" i="6" s="1"/>
  <c r="C2196" i="5"/>
  <c r="B2195" i="5"/>
  <c r="D2193" i="5"/>
  <c r="C2192" i="5"/>
  <c r="B2191" i="5"/>
  <c r="D2189" i="5"/>
  <c r="D2189" i="6" s="1"/>
  <c r="C2188" i="5"/>
  <c r="B2187" i="5"/>
  <c r="D2185" i="5"/>
  <c r="D2185" i="6" s="1"/>
  <c r="C2184" i="5"/>
  <c r="B2183" i="5"/>
  <c r="D2181" i="5"/>
  <c r="D2181" i="6" s="1"/>
  <c r="C2180" i="5"/>
  <c r="B2179" i="5"/>
  <c r="D2177" i="5"/>
  <c r="D2177" i="6" s="1"/>
  <c r="C2176" i="5"/>
  <c r="B2175" i="5"/>
  <c r="D2173" i="5"/>
  <c r="D2173" i="6" s="1"/>
  <c r="C2172" i="5"/>
  <c r="B2171" i="5"/>
  <c r="D2169" i="5"/>
  <c r="D2169" i="6" s="1"/>
  <c r="C2168" i="5"/>
  <c r="B2167" i="5"/>
  <c r="D2165" i="5"/>
  <c r="D2165" i="6" s="1"/>
  <c r="C2164" i="5"/>
  <c r="B2163" i="5"/>
  <c r="D2161" i="5"/>
  <c r="C2160" i="5"/>
  <c r="B2159" i="5"/>
  <c r="D2157" i="5"/>
  <c r="D2157" i="6" s="1"/>
  <c r="C2156" i="5"/>
  <c r="B2155" i="5"/>
  <c r="D2153" i="5"/>
  <c r="D2153" i="6" s="1"/>
  <c r="C2152" i="5"/>
  <c r="B2151" i="5"/>
  <c r="D2149" i="5"/>
  <c r="D2149" i="6" s="1"/>
  <c r="C2148" i="5"/>
  <c r="B2147" i="5"/>
  <c r="D2145" i="5"/>
  <c r="D2145" i="6" s="1"/>
  <c r="C2144" i="5"/>
  <c r="B2143" i="5"/>
  <c r="D2141" i="5"/>
  <c r="D2141" i="6" s="1"/>
  <c r="C2140" i="5"/>
  <c r="B2139" i="5"/>
  <c r="D2137" i="5"/>
  <c r="D2137" i="6" s="1"/>
  <c r="C2136" i="5"/>
  <c r="B2135" i="5"/>
  <c r="D2133" i="5"/>
  <c r="D2133" i="6" s="1"/>
  <c r="C2132" i="5"/>
  <c r="B2131" i="5"/>
  <c r="D2129" i="5"/>
  <c r="D2129" i="6" s="1"/>
  <c r="C2128" i="5"/>
  <c r="B2127" i="5"/>
  <c r="D2125" i="5"/>
  <c r="C2124" i="5"/>
  <c r="B2123" i="5"/>
  <c r="D2121" i="5"/>
  <c r="D2121" i="6" s="1"/>
  <c r="C2120" i="5"/>
  <c r="B2119" i="5"/>
  <c r="D2117" i="5"/>
  <c r="D2117" i="6" s="1"/>
  <c r="C2116" i="5"/>
  <c r="B2115" i="5"/>
  <c r="D2113" i="5"/>
  <c r="D2113" i="6" s="1"/>
  <c r="C2112" i="5"/>
  <c r="B2111" i="5"/>
  <c r="D2109" i="5"/>
  <c r="D2109" i="6" s="1"/>
  <c r="C2108" i="5"/>
  <c r="B2107" i="5"/>
  <c r="D2105" i="5"/>
  <c r="D2105" i="6" s="1"/>
  <c r="C2104" i="5"/>
  <c r="B2103" i="5"/>
  <c r="D2101" i="5"/>
  <c r="D2101" i="6" s="1"/>
  <c r="C2100" i="5"/>
  <c r="B2099" i="5"/>
  <c r="D2097" i="5"/>
  <c r="C2096" i="5"/>
  <c r="B2095" i="5"/>
  <c r="D2093" i="5"/>
  <c r="D2093" i="6" s="1"/>
  <c r="C2092" i="5"/>
  <c r="B2091" i="5"/>
  <c r="D2089" i="5"/>
  <c r="D2089" i="6" s="1"/>
  <c r="C2088" i="5"/>
  <c r="B2087" i="5"/>
  <c r="D2085" i="5"/>
  <c r="D2085" i="6" s="1"/>
  <c r="C2084" i="5"/>
  <c r="B2083" i="5"/>
  <c r="D2081" i="5"/>
  <c r="D2081" i="6" s="1"/>
  <c r="C2080" i="5"/>
  <c r="B2079" i="5"/>
  <c r="D2077" i="5"/>
  <c r="D2077" i="6" s="1"/>
  <c r="C2076" i="5"/>
  <c r="B2075" i="5"/>
  <c r="D2073" i="5"/>
  <c r="D2073" i="6" s="1"/>
  <c r="C2072" i="5"/>
  <c r="B2071" i="5"/>
  <c r="D2069" i="5"/>
  <c r="D2069" i="6" s="1"/>
  <c r="C2068" i="5"/>
  <c r="B2067" i="5"/>
  <c r="D2065" i="5"/>
  <c r="D2065" i="6" s="1"/>
  <c r="C2064" i="5"/>
  <c r="B2063" i="5"/>
  <c r="D2061" i="5"/>
  <c r="D2061" i="6" s="1"/>
  <c r="C2060" i="5"/>
  <c r="B2059" i="5"/>
  <c r="D2057" i="5"/>
  <c r="C2056" i="5"/>
  <c r="B2055" i="5"/>
  <c r="D2053" i="5"/>
  <c r="D2053" i="6" s="1"/>
  <c r="C2052" i="5"/>
  <c r="B2051" i="5"/>
  <c r="D2049" i="5"/>
  <c r="D2049" i="6" s="1"/>
  <c r="C2048" i="5"/>
  <c r="B2047" i="5"/>
  <c r="D2045" i="5"/>
  <c r="D2045" i="6" s="1"/>
  <c r="C2044" i="5"/>
  <c r="B2043" i="5"/>
  <c r="D2041" i="5"/>
  <c r="D2041" i="6" s="1"/>
  <c r="C2040" i="5"/>
  <c r="B2039" i="5"/>
  <c r="D2037" i="5"/>
  <c r="D2037" i="6" s="1"/>
  <c r="C2036" i="5"/>
  <c r="B2035" i="5"/>
  <c r="D2033" i="5"/>
  <c r="D2033" i="6" s="1"/>
  <c r="C2032" i="5"/>
  <c r="B2031" i="5"/>
  <c r="D2029" i="5"/>
  <c r="C2028" i="5"/>
  <c r="B2027" i="5"/>
  <c r="D2025" i="5"/>
  <c r="D2025" i="6" s="1"/>
  <c r="C2024" i="5"/>
  <c r="B2023" i="5"/>
  <c r="D2021" i="5"/>
  <c r="D2021" i="6" s="1"/>
  <c r="C2020" i="5"/>
  <c r="B2019" i="5"/>
  <c r="D2017" i="5"/>
  <c r="D2017" i="6" s="1"/>
  <c r="C2016" i="5"/>
  <c r="B2015" i="5"/>
  <c r="D2013" i="5"/>
  <c r="D2013" i="6" s="1"/>
  <c r="C2012" i="5"/>
  <c r="B2011" i="5"/>
  <c r="D2009" i="5"/>
  <c r="C2008" i="5"/>
  <c r="B2007" i="5"/>
  <c r="D2005" i="5"/>
  <c r="D2005" i="6" s="1"/>
  <c r="C2004" i="5"/>
  <c r="B2003" i="5"/>
  <c r="D2001" i="5"/>
  <c r="D2001" i="6" s="1"/>
  <c r="C2000" i="5"/>
  <c r="B1999" i="5"/>
  <c r="D1997" i="5"/>
  <c r="D1997" i="6" s="1"/>
  <c r="C1996" i="5"/>
  <c r="B1995" i="5"/>
  <c r="D1993" i="5"/>
  <c r="D1993" i="6" s="1"/>
  <c r="C1992" i="5"/>
  <c r="B1991" i="5"/>
  <c r="D1989" i="5"/>
  <c r="D1989" i="6" s="1"/>
  <c r="C1988" i="5"/>
  <c r="B1987" i="5"/>
  <c r="D1985" i="5"/>
  <c r="D1985" i="6" s="1"/>
  <c r="C1984" i="5"/>
  <c r="B1983" i="5"/>
  <c r="D1981" i="5"/>
  <c r="C1980" i="5"/>
  <c r="B1979" i="5"/>
  <c r="D1977" i="5"/>
  <c r="D1977" i="6" s="1"/>
  <c r="C1976" i="5"/>
  <c r="B1975" i="5"/>
  <c r="D1973" i="5"/>
  <c r="D1973" i="6" s="1"/>
  <c r="C1972" i="5"/>
  <c r="B1971" i="5"/>
  <c r="D1969" i="5"/>
  <c r="D1969" i="6" s="1"/>
  <c r="C1968" i="5"/>
  <c r="B1967" i="5"/>
  <c r="D1965" i="5"/>
  <c r="D1965" i="6" s="1"/>
  <c r="C1964" i="5"/>
  <c r="B1963" i="5"/>
  <c r="D1961" i="5"/>
  <c r="C1960" i="5"/>
  <c r="B1959" i="5"/>
  <c r="B1959" i="6" s="1"/>
  <c r="D1957" i="5"/>
  <c r="D1957" i="6" s="1"/>
  <c r="C1956" i="5"/>
  <c r="B1955" i="5"/>
  <c r="D1953" i="5"/>
  <c r="C1952" i="5"/>
  <c r="B1951" i="5"/>
  <c r="D1949" i="5"/>
  <c r="C1948" i="5"/>
  <c r="B1947" i="5"/>
  <c r="B1947" i="6" s="1"/>
  <c r="D1945" i="5"/>
  <c r="C1944" i="5"/>
  <c r="B1943" i="5"/>
  <c r="B1943" i="6" s="1"/>
  <c r="D1941" i="5"/>
  <c r="D1941" i="6" s="1"/>
  <c r="C1940" i="5"/>
  <c r="B1939" i="5"/>
  <c r="B1939" i="6" s="1"/>
  <c r="D1937" i="5"/>
  <c r="D1937" i="6" s="1"/>
  <c r="C1936" i="5"/>
  <c r="B1935" i="5"/>
  <c r="D1933" i="5"/>
  <c r="C1932" i="5"/>
  <c r="B1931" i="5"/>
  <c r="D1929" i="5"/>
  <c r="D1929" i="6" s="1"/>
  <c r="C1928" i="5"/>
  <c r="B1927" i="5"/>
  <c r="D1925" i="5"/>
  <c r="D1925" i="6" s="1"/>
  <c r="C1924" i="5"/>
  <c r="B1923" i="5"/>
  <c r="D1921" i="5"/>
  <c r="D1921" i="6" s="1"/>
  <c r="C1920" i="5"/>
  <c r="B1919" i="5"/>
  <c r="D1917" i="5"/>
  <c r="D1917" i="6" s="1"/>
  <c r="C1916" i="5"/>
  <c r="B1915" i="5"/>
  <c r="D1913" i="5"/>
  <c r="D1913" i="6" s="1"/>
  <c r="C1912" i="5"/>
  <c r="B1911" i="5"/>
  <c r="D1909" i="5"/>
  <c r="D1909" i="6" s="1"/>
  <c r="C1908" i="5"/>
  <c r="B1907" i="5"/>
  <c r="D1905" i="5"/>
  <c r="D1905" i="6" s="1"/>
  <c r="C1904" i="5"/>
  <c r="B1903" i="5"/>
  <c r="D1901" i="5"/>
  <c r="C1900" i="5"/>
  <c r="B1899" i="5"/>
  <c r="D1897" i="5"/>
  <c r="D1897" i="6" s="1"/>
  <c r="C1896" i="5"/>
  <c r="B1895" i="5"/>
  <c r="D1893" i="5"/>
  <c r="D1893" i="6" s="1"/>
  <c r="C1892" i="5"/>
  <c r="B1891" i="5"/>
  <c r="D1889" i="5"/>
  <c r="D1889" i="6" s="1"/>
  <c r="C1888" i="5"/>
  <c r="B1887" i="5"/>
  <c r="D1885" i="5"/>
  <c r="D1885" i="6" s="1"/>
  <c r="C1884" i="5"/>
  <c r="B1883" i="5"/>
  <c r="D1881" i="5"/>
  <c r="D1881" i="6" s="1"/>
  <c r="C1880" i="5"/>
  <c r="B1879" i="5"/>
  <c r="D1877" i="5"/>
  <c r="D1877" i="6" s="1"/>
  <c r="C1876" i="5"/>
  <c r="B1875" i="5"/>
  <c r="D1873" i="5"/>
  <c r="C1872" i="5"/>
  <c r="B1871" i="5"/>
  <c r="D1869" i="5"/>
  <c r="C1868" i="5"/>
  <c r="B1867" i="5"/>
  <c r="D1865" i="5"/>
  <c r="D1865" i="6" s="1"/>
  <c r="C1864" i="5"/>
  <c r="B1863" i="5"/>
  <c r="D1861" i="5"/>
  <c r="D1861" i="6" s="1"/>
  <c r="C1860" i="5"/>
  <c r="B1859" i="5"/>
  <c r="D1857" i="5"/>
  <c r="D1857" i="6" s="1"/>
  <c r="C1856" i="5"/>
  <c r="B1855" i="5"/>
  <c r="D1853" i="5"/>
  <c r="D1853" i="6" s="1"/>
  <c r="C1852" i="5"/>
  <c r="B1851" i="5"/>
  <c r="D1849" i="5"/>
  <c r="D1849" i="6" s="1"/>
  <c r="C1848" i="5"/>
  <c r="B1847" i="5"/>
  <c r="D1845" i="5"/>
  <c r="D1845" i="6" s="1"/>
  <c r="C1844" i="5"/>
  <c r="B1843" i="5"/>
  <c r="D1841" i="5"/>
  <c r="D1841" i="6" s="1"/>
  <c r="C1840" i="5"/>
  <c r="B1839" i="5"/>
  <c r="D1837" i="5"/>
  <c r="D1837" i="6" s="1"/>
  <c r="C1836" i="5"/>
  <c r="B1835" i="5"/>
  <c r="D1833" i="5"/>
  <c r="C1832" i="5"/>
  <c r="B1831" i="5"/>
  <c r="D1829" i="5"/>
  <c r="D1829" i="6" s="1"/>
  <c r="C1828" i="5"/>
  <c r="B1827" i="5"/>
  <c r="D1825" i="5"/>
  <c r="C1824" i="5"/>
  <c r="B1823" i="5"/>
  <c r="D1821" i="5"/>
  <c r="C1820" i="5"/>
  <c r="B1819" i="5"/>
  <c r="D1817" i="5"/>
  <c r="C1816" i="5"/>
  <c r="B1815" i="5"/>
  <c r="D1813" i="5"/>
  <c r="C1812" i="5"/>
  <c r="B1811" i="5"/>
  <c r="D1809" i="5"/>
  <c r="C1808" i="5"/>
  <c r="B1807" i="5"/>
  <c r="D1805" i="5"/>
  <c r="C1804" i="5"/>
  <c r="B1803" i="5"/>
  <c r="D1801" i="5"/>
  <c r="C1800" i="5"/>
  <c r="B1799" i="5"/>
  <c r="D1797" i="5"/>
  <c r="C1796" i="5"/>
  <c r="B1795" i="5"/>
  <c r="D1793" i="5"/>
  <c r="C1792" i="5"/>
  <c r="B1791" i="5"/>
  <c r="D1789" i="5"/>
  <c r="C1788" i="5"/>
  <c r="B1787" i="5"/>
  <c r="D1785" i="5"/>
  <c r="C1784" i="5"/>
  <c r="B1783" i="5"/>
  <c r="D1781" i="5"/>
  <c r="C1780" i="5"/>
  <c r="B1779" i="5"/>
  <c r="D1777" i="5"/>
  <c r="C1776" i="5"/>
  <c r="B1775" i="5"/>
  <c r="D1773" i="5"/>
  <c r="C1772" i="5"/>
  <c r="B1771" i="5"/>
  <c r="D1769" i="5"/>
  <c r="D1769" i="6" s="1"/>
  <c r="C1768" i="5"/>
  <c r="B1767" i="5"/>
  <c r="D1765" i="5"/>
  <c r="D1765" i="6" s="1"/>
  <c r="C1764" i="5"/>
  <c r="B1763" i="5"/>
  <c r="D1761" i="5"/>
  <c r="C1760" i="5"/>
  <c r="B1759" i="5"/>
  <c r="D1757" i="5"/>
  <c r="C1756" i="5"/>
  <c r="B1755" i="5"/>
  <c r="D1753" i="5"/>
  <c r="C1752" i="5"/>
  <c r="B1751" i="5"/>
  <c r="D1749" i="5"/>
  <c r="D1749" i="6" s="1"/>
  <c r="C1748" i="5"/>
  <c r="B1747" i="5"/>
  <c r="D1745" i="5"/>
  <c r="C1744" i="5"/>
  <c r="B1743" i="5"/>
  <c r="D1741" i="5"/>
  <c r="D1741" i="6" s="1"/>
  <c r="C1740" i="5"/>
  <c r="B1739" i="5"/>
  <c r="D1737" i="5"/>
  <c r="D1737" i="6" s="1"/>
  <c r="C1736" i="5"/>
  <c r="B1735" i="5"/>
  <c r="D1733" i="5"/>
  <c r="D1733" i="6" s="1"/>
  <c r="C1732" i="5"/>
  <c r="B1731" i="5"/>
  <c r="D1729" i="5"/>
  <c r="D1729" i="6" s="1"/>
  <c r="C1728" i="5"/>
  <c r="B1727" i="5"/>
  <c r="D1725" i="5"/>
  <c r="D1725" i="6" s="1"/>
  <c r="C1724" i="5"/>
  <c r="B1723" i="5"/>
  <c r="D1721" i="5"/>
  <c r="C1720" i="5"/>
  <c r="B1719" i="5"/>
  <c r="D1717" i="5"/>
  <c r="C1716" i="5"/>
  <c r="B1715" i="5"/>
  <c r="D1713" i="5"/>
  <c r="C1712" i="5"/>
  <c r="B1711" i="5"/>
  <c r="D1709" i="5"/>
  <c r="C1708" i="5"/>
  <c r="B1707" i="5"/>
  <c r="D1705" i="5"/>
  <c r="C1704" i="5"/>
  <c r="B1703" i="5"/>
  <c r="D1701" i="5"/>
  <c r="C1700" i="5"/>
  <c r="B1699" i="5"/>
  <c r="D1697" i="5"/>
  <c r="C1696" i="5"/>
  <c r="B1695" i="5"/>
  <c r="D1693" i="5"/>
  <c r="C1692" i="5"/>
  <c r="B1691" i="5"/>
  <c r="D1689" i="5"/>
  <c r="C1688" i="5"/>
  <c r="B1687" i="5"/>
  <c r="D1685" i="5"/>
  <c r="D1685" i="6" s="1"/>
  <c r="C1684" i="5"/>
  <c r="B1683" i="5"/>
  <c r="D1681" i="5"/>
  <c r="D1681" i="6" s="1"/>
  <c r="C1680" i="5"/>
  <c r="B1679" i="5"/>
  <c r="D1677" i="5"/>
  <c r="D1677" i="6" s="1"/>
  <c r="C1676" i="5"/>
  <c r="B1675" i="5"/>
  <c r="D1673" i="5"/>
  <c r="C1672" i="5"/>
  <c r="B1671" i="5"/>
  <c r="D1669" i="5"/>
  <c r="C1668" i="5"/>
  <c r="B1667" i="5"/>
  <c r="D1665" i="5"/>
  <c r="C1664" i="5"/>
  <c r="B1663" i="5"/>
  <c r="D1661" i="5"/>
  <c r="C1660" i="5"/>
  <c r="B1659" i="5"/>
  <c r="D1657" i="5"/>
  <c r="C1656" i="5"/>
  <c r="B1655" i="5"/>
  <c r="D1653" i="5"/>
  <c r="D1653" i="6" s="1"/>
  <c r="C1652" i="5"/>
  <c r="B1651" i="5"/>
  <c r="D1649" i="5"/>
  <c r="D1649" i="6" s="1"/>
  <c r="C1648" i="5"/>
  <c r="B1647" i="5"/>
  <c r="D1645" i="5"/>
  <c r="C1644" i="5"/>
  <c r="B1643" i="5"/>
  <c r="D1641" i="5"/>
  <c r="C1640" i="5"/>
  <c r="B1639" i="5"/>
  <c r="D1637" i="5"/>
  <c r="D1637" i="6" s="1"/>
  <c r="C1636" i="5"/>
  <c r="B1635" i="5"/>
  <c r="D1633" i="5"/>
  <c r="D1633" i="6" s="1"/>
  <c r="C1632" i="5"/>
  <c r="B1631" i="5"/>
  <c r="D1629" i="5"/>
  <c r="D1629" i="6" s="1"/>
  <c r="C1628" i="5"/>
  <c r="B1627" i="5"/>
  <c r="D1625" i="5"/>
  <c r="D1625" i="6" s="1"/>
  <c r="C1624" i="5"/>
  <c r="B1623" i="5"/>
  <c r="D1621" i="5"/>
  <c r="C1620" i="5"/>
  <c r="B1619" i="5"/>
  <c r="D1617" i="5"/>
  <c r="C1616" i="5"/>
  <c r="B1615" i="5"/>
  <c r="D1613" i="5"/>
  <c r="C1612" i="5"/>
  <c r="B1611" i="5"/>
  <c r="D1609" i="5"/>
  <c r="C1608" i="5"/>
  <c r="B1607" i="5"/>
  <c r="D1605" i="5"/>
  <c r="C1604" i="5"/>
  <c r="B1603" i="5"/>
  <c r="D1601" i="5"/>
  <c r="C1600" i="5"/>
  <c r="B1599" i="5"/>
  <c r="D1597" i="5"/>
  <c r="C1596" i="5"/>
  <c r="B1595" i="5"/>
  <c r="D1593" i="5"/>
  <c r="C1592" i="5"/>
  <c r="B1591" i="5"/>
  <c r="D1589" i="5"/>
  <c r="C1588" i="5"/>
  <c r="B1587" i="5"/>
  <c r="D1585" i="5"/>
  <c r="C1584" i="5"/>
  <c r="B1583" i="5"/>
  <c r="D1581" i="5"/>
  <c r="C1580" i="5"/>
  <c r="B1579" i="5"/>
  <c r="D1577" i="5"/>
  <c r="C1576" i="5"/>
  <c r="B1575" i="5"/>
  <c r="D1573" i="5"/>
  <c r="C1572" i="5"/>
  <c r="B1571" i="5"/>
  <c r="D1569" i="5"/>
  <c r="C1568" i="5"/>
  <c r="B1567" i="5"/>
  <c r="D1565" i="5"/>
  <c r="C1564" i="5"/>
  <c r="B1563" i="5"/>
  <c r="D1561" i="5"/>
  <c r="D1561" i="6" s="1"/>
  <c r="C1560" i="5"/>
  <c r="B1559" i="5"/>
  <c r="D1557" i="5"/>
  <c r="D1557" i="6" s="1"/>
  <c r="C1556" i="5"/>
  <c r="B1555" i="5"/>
  <c r="D1553" i="5"/>
  <c r="D1553" i="6" s="1"/>
  <c r="C1552" i="5"/>
  <c r="B1551" i="5"/>
  <c r="D1549" i="5"/>
  <c r="C1548" i="5"/>
  <c r="B1547" i="5"/>
  <c r="D1545" i="5"/>
  <c r="C1544" i="5"/>
  <c r="B1543" i="5"/>
  <c r="D1541" i="5"/>
  <c r="C1540" i="5"/>
  <c r="B1539" i="5"/>
  <c r="D1537" i="5"/>
  <c r="C1536" i="5"/>
  <c r="B1535" i="5"/>
  <c r="D1533" i="5"/>
  <c r="C1532" i="5"/>
  <c r="B1531" i="5"/>
  <c r="C2593" i="5"/>
  <c r="B2592" i="5"/>
  <c r="B2592" i="6" s="1"/>
  <c r="D2590" i="5"/>
  <c r="C2589" i="5"/>
  <c r="B2588" i="5"/>
  <c r="D2586" i="5"/>
  <c r="C2585" i="5"/>
  <c r="B2584" i="5"/>
  <c r="B2584" i="6" s="1"/>
  <c r="D2582" i="5"/>
  <c r="C2581" i="5"/>
  <c r="B2580" i="5"/>
  <c r="B2580" i="6" s="1"/>
  <c r="D2578" i="5"/>
  <c r="C2577" i="5"/>
  <c r="B2576" i="5"/>
  <c r="B2576" i="6" s="1"/>
  <c r="D2574" i="5"/>
  <c r="C2573" i="5"/>
  <c r="B2572" i="5"/>
  <c r="D2570" i="5"/>
  <c r="C2569" i="5"/>
  <c r="B2568" i="5"/>
  <c r="B2568" i="6" s="1"/>
  <c r="D2566" i="5"/>
  <c r="C2565" i="5"/>
  <c r="B2564" i="5"/>
  <c r="B2564" i="6" s="1"/>
  <c r="D2562" i="5"/>
  <c r="C2561" i="5"/>
  <c r="B2560" i="5"/>
  <c r="B2560" i="6" s="1"/>
  <c r="D2558" i="5"/>
  <c r="C2557" i="5"/>
  <c r="B2556" i="5"/>
  <c r="D2554" i="5"/>
  <c r="C2553" i="5"/>
  <c r="B2552" i="5"/>
  <c r="B2552" i="6" s="1"/>
  <c r="D2550" i="5"/>
  <c r="C2549" i="5"/>
  <c r="B2548" i="5"/>
  <c r="B2548" i="6" s="1"/>
  <c r="D2546" i="5"/>
  <c r="C2545" i="5"/>
  <c r="B2544" i="5"/>
  <c r="B2544" i="6" s="1"/>
  <c r="D2542" i="5"/>
  <c r="C2541" i="5"/>
  <c r="B2540" i="5"/>
  <c r="D2538" i="5"/>
  <c r="C2537" i="5"/>
  <c r="B2536" i="5"/>
  <c r="B2536" i="6" s="1"/>
  <c r="D2534" i="5"/>
  <c r="C2533" i="5"/>
  <c r="B2532" i="5"/>
  <c r="B2532" i="6" s="1"/>
  <c r="D2530" i="5"/>
  <c r="C2529" i="5"/>
  <c r="B2528" i="5"/>
  <c r="B2528" i="6" s="1"/>
  <c r="D2526" i="5"/>
  <c r="C2525" i="5"/>
  <c r="B2524" i="5"/>
  <c r="D2522" i="5"/>
  <c r="C2521" i="5"/>
  <c r="B2520" i="5"/>
  <c r="B2520" i="6" s="1"/>
  <c r="D2518" i="5"/>
  <c r="C2517" i="5"/>
  <c r="B2516" i="5"/>
  <c r="D2514" i="5"/>
  <c r="D2514" i="6" s="1"/>
  <c r="C2513" i="5"/>
  <c r="B2512" i="5"/>
  <c r="D2510" i="5"/>
  <c r="D2510" i="6" s="1"/>
  <c r="C2509" i="5"/>
  <c r="B2508" i="5"/>
  <c r="D2506" i="5"/>
  <c r="D2506" i="6" s="1"/>
  <c r="C2505" i="5"/>
  <c r="B2504" i="5"/>
  <c r="D2502" i="5"/>
  <c r="D2502" i="6" s="1"/>
  <c r="C2501" i="5"/>
  <c r="B2500" i="5"/>
  <c r="D2498" i="5"/>
  <c r="D2498" i="6" s="1"/>
  <c r="C2497" i="5"/>
  <c r="B2496" i="5"/>
  <c r="D2494" i="5"/>
  <c r="C2493" i="5"/>
  <c r="B2492" i="5"/>
  <c r="D2490" i="5"/>
  <c r="D2490" i="6" s="1"/>
  <c r="C2489" i="5"/>
  <c r="B2488" i="5"/>
  <c r="D2486" i="5"/>
  <c r="C2485" i="5"/>
  <c r="B2484" i="5"/>
  <c r="D2482" i="5"/>
  <c r="D2482" i="6" s="1"/>
  <c r="C2481" i="5"/>
  <c r="B2480" i="5"/>
  <c r="D2478" i="5"/>
  <c r="D2478" i="6" s="1"/>
  <c r="C2477" i="5"/>
  <c r="B2476" i="5"/>
  <c r="D2474" i="5"/>
  <c r="D2474" i="6" s="1"/>
  <c r="C2473" i="5"/>
  <c r="B2472" i="5"/>
  <c r="D2470" i="5"/>
  <c r="D2470" i="6" s="1"/>
  <c r="C2469" i="5"/>
  <c r="B2468" i="5"/>
  <c r="D2466" i="5"/>
  <c r="D2466" i="6" s="1"/>
  <c r="C2465" i="5"/>
  <c r="B2464" i="5"/>
  <c r="D2462" i="5"/>
  <c r="D2462" i="6" s="1"/>
  <c r="C2461" i="5"/>
  <c r="B2460" i="5"/>
  <c r="D2458" i="5"/>
  <c r="D2458" i="6" s="1"/>
  <c r="C2457" i="5"/>
  <c r="B2456" i="5"/>
  <c r="D2454" i="5"/>
  <c r="D2454" i="6" s="1"/>
  <c r="C2453" i="5"/>
  <c r="B2452" i="5"/>
  <c r="D2450" i="5"/>
  <c r="D2450" i="6" s="1"/>
  <c r="C2449" i="5"/>
  <c r="B2448" i="5"/>
  <c r="D2446" i="5"/>
  <c r="D2446" i="6" s="1"/>
  <c r="C2445" i="5"/>
  <c r="B2444" i="5"/>
  <c r="D2442" i="5"/>
  <c r="D2442" i="6" s="1"/>
  <c r="C2441" i="5"/>
  <c r="B2440" i="5"/>
  <c r="D2438" i="5"/>
  <c r="C2437" i="5"/>
  <c r="B2436" i="5"/>
  <c r="D2434" i="5"/>
  <c r="D2434" i="6" s="1"/>
  <c r="C2433" i="5"/>
  <c r="B2432" i="5"/>
  <c r="D2430" i="5"/>
  <c r="D2430" i="6" s="1"/>
  <c r="C2429" i="5"/>
  <c r="B2428" i="5"/>
  <c r="D2426" i="5"/>
  <c r="D2426" i="6" s="1"/>
  <c r="C2425" i="5"/>
  <c r="B2424" i="5"/>
  <c r="D2422" i="5"/>
  <c r="D2422" i="6" s="1"/>
  <c r="C2421" i="5"/>
  <c r="B2420" i="5"/>
  <c r="D2418" i="5"/>
  <c r="D2418" i="6" s="1"/>
  <c r="C2417" i="5"/>
  <c r="B2416" i="5"/>
  <c r="D2414" i="5"/>
  <c r="D2414" i="6" s="1"/>
  <c r="C2413" i="5"/>
  <c r="B2412" i="5"/>
  <c r="D2410" i="5"/>
  <c r="D2410" i="6" s="1"/>
  <c r="C2409" i="5"/>
  <c r="B2408" i="5"/>
  <c r="D2406" i="5"/>
  <c r="D2406" i="6" s="1"/>
  <c r="C2405" i="5"/>
  <c r="B2404" i="5"/>
  <c r="D2402" i="5"/>
  <c r="D2402" i="6" s="1"/>
  <c r="C2401" i="5"/>
  <c r="B2400" i="5"/>
  <c r="D2398" i="5"/>
  <c r="D2398" i="6" s="1"/>
  <c r="C2397" i="5"/>
  <c r="B2396" i="5"/>
  <c r="D2394" i="5"/>
  <c r="D2394" i="6" s="1"/>
  <c r="C2393" i="5"/>
  <c r="B2392" i="5"/>
  <c r="D2390" i="5"/>
  <c r="D2390" i="6" s="1"/>
  <c r="C2389" i="5"/>
  <c r="B2388" i="5"/>
  <c r="D2386" i="5"/>
  <c r="D2386" i="6" s="1"/>
  <c r="C2385" i="5"/>
  <c r="B2384" i="5"/>
  <c r="D2382" i="5"/>
  <c r="C2381" i="5"/>
  <c r="B2380" i="5"/>
  <c r="D2378" i="5"/>
  <c r="D2378" i="6" s="1"/>
  <c r="C2377" i="5"/>
  <c r="B2376" i="5"/>
  <c r="D2374" i="5"/>
  <c r="C2373" i="5"/>
  <c r="B2372" i="5"/>
  <c r="D2370" i="5"/>
  <c r="D2370" i="6" s="1"/>
  <c r="C2369" i="5"/>
  <c r="B2368" i="5"/>
  <c r="D2366" i="5"/>
  <c r="D2366" i="6" s="1"/>
  <c r="C2365" i="5"/>
  <c r="B2364" i="5"/>
  <c r="D2362" i="5"/>
  <c r="D2362" i="6" s="1"/>
  <c r="C2361" i="5"/>
  <c r="B2360" i="5"/>
  <c r="D2358" i="5"/>
  <c r="D2358" i="6" s="1"/>
  <c r="C2357" i="5"/>
  <c r="B2356" i="5"/>
  <c r="D2354" i="5"/>
  <c r="D2354" i="6" s="1"/>
  <c r="C2353" i="5"/>
  <c r="B2352" i="5"/>
  <c r="D2350" i="5"/>
  <c r="D2350" i="6" s="1"/>
  <c r="C2349" i="5"/>
  <c r="B2348" i="5"/>
  <c r="D2346" i="5"/>
  <c r="D2346" i="6" s="1"/>
  <c r="C2345" i="5"/>
  <c r="B2344" i="5"/>
  <c r="D2342" i="5"/>
  <c r="D2342" i="6" s="1"/>
  <c r="C2341" i="5"/>
  <c r="B2340" i="5"/>
  <c r="D2338" i="5"/>
  <c r="D2338" i="6" s="1"/>
  <c r="C2337" i="5"/>
  <c r="B2336" i="5"/>
  <c r="D2334" i="5"/>
  <c r="D2334" i="6" s="1"/>
  <c r="C2333" i="5"/>
  <c r="B2332" i="5"/>
  <c r="D2330" i="5"/>
  <c r="D2330" i="6" s="1"/>
  <c r="C2329" i="5"/>
  <c r="B2328" i="5"/>
  <c r="D2326" i="5"/>
  <c r="D2326" i="6" s="1"/>
  <c r="C2325" i="5"/>
  <c r="B2324" i="5"/>
  <c r="D2322" i="5"/>
  <c r="D2322" i="6" s="1"/>
  <c r="C2321" i="5"/>
  <c r="B2320" i="5"/>
  <c r="D2318" i="5"/>
  <c r="D2318" i="6" s="1"/>
  <c r="C2317" i="5"/>
  <c r="B2316" i="5"/>
  <c r="D2314" i="5"/>
  <c r="D2314" i="6" s="1"/>
  <c r="C2313" i="5"/>
  <c r="B2312" i="5"/>
  <c r="D2310" i="5"/>
  <c r="C2309" i="5"/>
  <c r="B2308" i="5"/>
  <c r="D2306" i="5"/>
  <c r="D2306" i="6" s="1"/>
  <c r="C2305" i="5"/>
  <c r="B2304" i="5"/>
  <c r="D2302" i="5"/>
  <c r="D2302" i="6" s="1"/>
  <c r="C2301" i="5"/>
  <c r="B2300" i="5"/>
  <c r="D2298" i="5"/>
  <c r="C2297" i="5"/>
  <c r="B2296" i="5"/>
  <c r="D2294" i="5"/>
  <c r="D2294" i="6" s="1"/>
  <c r="C2293" i="5"/>
  <c r="B2292" i="5"/>
  <c r="D2290" i="5"/>
  <c r="D2290" i="6" s="1"/>
  <c r="C2289" i="5"/>
  <c r="B2288" i="5"/>
  <c r="D2286" i="5"/>
  <c r="D2286" i="6" s="1"/>
  <c r="C2285" i="5"/>
  <c r="B2284" i="5"/>
  <c r="D2282" i="5"/>
  <c r="D2282" i="6" s="1"/>
  <c r="C2281" i="5"/>
  <c r="B2280" i="5"/>
  <c r="D2278" i="5"/>
  <c r="C2277" i="5"/>
  <c r="B2276" i="5"/>
  <c r="D2274" i="5"/>
  <c r="D2274" i="6" s="1"/>
  <c r="C2273" i="5"/>
  <c r="B2272" i="5"/>
  <c r="D2270" i="5"/>
  <c r="D2270" i="6" s="1"/>
  <c r="C2269" i="5"/>
  <c r="B2268" i="5"/>
  <c r="D2266" i="5"/>
  <c r="D2266" i="6" s="1"/>
  <c r="C2265" i="5"/>
  <c r="B2264" i="5"/>
  <c r="D2262" i="5"/>
  <c r="D2262" i="6" s="1"/>
  <c r="C2261" i="5"/>
  <c r="B2260" i="5"/>
  <c r="D2258" i="5"/>
  <c r="D2258" i="6" s="1"/>
  <c r="C2257" i="5"/>
  <c r="B2256" i="5"/>
  <c r="D2254" i="5"/>
  <c r="D2254" i="6" s="1"/>
  <c r="C2253" i="5"/>
  <c r="B2252" i="5"/>
  <c r="D2250" i="5"/>
  <c r="D2250" i="6" s="1"/>
  <c r="C2249" i="5"/>
  <c r="B2248" i="5"/>
  <c r="D2246" i="5"/>
  <c r="C2245" i="5"/>
  <c r="B2244" i="5"/>
  <c r="D2242" i="5"/>
  <c r="D2242" i="6" s="1"/>
  <c r="C2241" i="5"/>
  <c r="B2240" i="5"/>
  <c r="D2238" i="5"/>
  <c r="D2238" i="6" s="1"/>
  <c r="C2237" i="5"/>
  <c r="B2236" i="5"/>
  <c r="D2234" i="5"/>
  <c r="C2233" i="5"/>
  <c r="B2232" i="5"/>
  <c r="D2230" i="5"/>
  <c r="D2230" i="6" s="1"/>
  <c r="C2229" i="5"/>
  <c r="B2228" i="5"/>
  <c r="D2226" i="5"/>
  <c r="D2226" i="6" s="1"/>
  <c r="C2225" i="5"/>
  <c r="B2224" i="5"/>
  <c r="D2222" i="5"/>
  <c r="D2222" i="6" s="1"/>
  <c r="C2221" i="5"/>
  <c r="B2220" i="5"/>
  <c r="D2218" i="5"/>
  <c r="D2218" i="6" s="1"/>
  <c r="C2217" i="5"/>
  <c r="B2216" i="5"/>
  <c r="D2214" i="5"/>
  <c r="C2213" i="5"/>
  <c r="B2212" i="5"/>
  <c r="D2210" i="5"/>
  <c r="D2210" i="6" s="1"/>
  <c r="C2209" i="5"/>
  <c r="B2208" i="5"/>
  <c r="D2206" i="5"/>
  <c r="C2205" i="5"/>
  <c r="B2204" i="5"/>
  <c r="D2202" i="5"/>
  <c r="C2201" i="5"/>
  <c r="B2200" i="5"/>
  <c r="D2198" i="5"/>
  <c r="D2198" i="6" s="1"/>
  <c r="C2197" i="5"/>
  <c r="B2196" i="5"/>
  <c r="D2194" i="5"/>
  <c r="D2194" i="6" s="1"/>
  <c r="C2193" i="5"/>
  <c r="B2192" i="5"/>
  <c r="D2190" i="5"/>
  <c r="D2190" i="6" s="1"/>
  <c r="C2189" i="5"/>
  <c r="B2188" i="5"/>
  <c r="D2186" i="5"/>
  <c r="D2186" i="6" s="1"/>
  <c r="C2185" i="5"/>
  <c r="B2184" i="5"/>
  <c r="D2182" i="5"/>
  <c r="D2182" i="6" s="1"/>
  <c r="C2181" i="5"/>
  <c r="B2180" i="5"/>
  <c r="D2178" i="5"/>
  <c r="D2178" i="6" s="1"/>
  <c r="C2177" i="5"/>
  <c r="B2176" i="5"/>
  <c r="D2174" i="5"/>
  <c r="D2174" i="6" s="1"/>
  <c r="C2173" i="5"/>
  <c r="B2172" i="5"/>
  <c r="D2170" i="5"/>
  <c r="C2169" i="5"/>
  <c r="B2168" i="5"/>
  <c r="D2166" i="5"/>
  <c r="D2166" i="6" s="1"/>
  <c r="C2165" i="5"/>
  <c r="B2164" i="5"/>
  <c r="D2162" i="5"/>
  <c r="D2162" i="6" s="1"/>
  <c r="C2161" i="5"/>
  <c r="B2160" i="5"/>
  <c r="D2158" i="5"/>
  <c r="D2158" i="6" s="1"/>
  <c r="C2157" i="5"/>
  <c r="B2156" i="5"/>
  <c r="D2154" i="5"/>
  <c r="C2153" i="5"/>
  <c r="B2152" i="5"/>
  <c r="D2150" i="5"/>
  <c r="D2150" i="6" s="1"/>
  <c r="C2149" i="5"/>
  <c r="B2148" i="5"/>
  <c r="D2146" i="5"/>
  <c r="D2146" i="6" s="1"/>
  <c r="C2145" i="5"/>
  <c r="B2144" i="5"/>
  <c r="D2142" i="5"/>
  <c r="D2142" i="6" s="1"/>
  <c r="C2141" i="5"/>
  <c r="B2140" i="5"/>
  <c r="D2138" i="5"/>
  <c r="C2137" i="5"/>
  <c r="B2136" i="5"/>
  <c r="D2134" i="5"/>
  <c r="D2134" i="6" s="1"/>
  <c r="C2133" i="5"/>
  <c r="B2132" i="5"/>
  <c r="D2130" i="5"/>
  <c r="D2130" i="6" s="1"/>
  <c r="C2129" i="5"/>
  <c r="B2128" i="5"/>
  <c r="D2126" i="5"/>
  <c r="D2126" i="6" s="1"/>
  <c r="C2125" i="5"/>
  <c r="B2124" i="5"/>
  <c r="D2122" i="5"/>
  <c r="C2121" i="5"/>
  <c r="B2120" i="5"/>
  <c r="D2118" i="5"/>
  <c r="D2118" i="6" s="1"/>
  <c r="C2117" i="5"/>
  <c r="B2116" i="5"/>
  <c r="D2114" i="5"/>
  <c r="D2114" i="6" s="1"/>
  <c r="C2113" i="5"/>
  <c r="B2112" i="5"/>
  <c r="D2110" i="5"/>
  <c r="D2110" i="6" s="1"/>
  <c r="C2109" i="5"/>
  <c r="B2108" i="5"/>
  <c r="D2106" i="5"/>
  <c r="C2105" i="5"/>
  <c r="B2104" i="5"/>
  <c r="D2102" i="5"/>
  <c r="D2102" i="6" s="1"/>
  <c r="C2101" i="5"/>
  <c r="B2100" i="5"/>
  <c r="D2098" i="5"/>
  <c r="D2098" i="6" s="1"/>
  <c r="C2097" i="5"/>
  <c r="B2096" i="5"/>
  <c r="D2094" i="5"/>
  <c r="D2094" i="6" s="1"/>
  <c r="C2093" i="5"/>
  <c r="B2092" i="5"/>
  <c r="D2090" i="5"/>
  <c r="C2089" i="5"/>
  <c r="B2088" i="5"/>
  <c r="D2086" i="5"/>
  <c r="D2086" i="6" s="1"/>
  <c r="C2085" i="5"/>
  <c r="B2084" i="5"/>
  <c r="D2082" i="5"/>
  <c r="D2082" i="6" s="1"/>
  <c r="C2081" i="5"/>
  <c r="B2080" i="5"/>
  <c r="D2078" i="5"/>
  <c r="D2078" i="6" s="1"/>
  <c r="C2077" i="5"/>
  <c r="B2076" i="5"/>
  <c r="D2074" i="5"/>
  <c r="C2073" i="5"/>
  <c r="B2072" i="5"/>
  <c r="D2070" i="5"/>
  <c r="D2070" i="6" s="1"/>
  <c r="C2069" i="5"/>
  <c r="B2068" i="5"/>
  <c r="D2066" i="5"/>
  <c r="D2066" i="6" s="1"/>
  <c r="C2065" i="5"/>
  <c r="B2064" i="5"/>
  <c r="D2062" i="5"/>
  <c r="D2062" i="6" s="1"/>
  <c r="C2061" i="5"/>
  <c r="B2060" i="5"/>
  <c r="D2058" i="5"/>
  <c r="C2057" i="5"/>
  <c r="B2056" i="5"/>
  <c r="D2054" i="5"/>
  <c r="D2054" i="6" s="1"/>
  <c r="C2053" i="5"/>
  <c r="B2052" i="5"/>
  <c r="D2050" i="5"/>
  <c r="D2050" i="6" s="1"/>
  <c r="C2049" i="5"/>
  <c r="B2048" i="5"/>
  <c r="D2046" i="5"/>
  <c r="D2046" i="6" s="1"/>
  <c r="C2045" i="5"/>
  <c r="B2044" i="5"/>
  <c r="D2042" i="5"/>
  <c r="C2041" i="5"/>
  <c r="B2040" i="5"/>
  <c r="D2038" i="5"/>
  <c r="D2038" i="6" s="1"/>
  <c r="C2037" i="5"/>
  <c r="B2036" i="5"/>
  <c r="D2034" i="5"/>
  <c r="D2034" i="6" s="1"/>
  <c r="C2033" i="5"/>
  <c r="B2032" i="5"/>
  <c r="D2030" i="5"/>
  <c r="D2030" i="6" s="1"/>
  <c r="C2029" i="5"/>
  <c r="B2028" i="5"/>
  <c r="D2026" i="5"/>
  <c r="C2025" i="5"/>
  <c r="B2024" i="5"/>
  <c r="D2022" i="5"/>
  <c r="D2022" i="6" s="1"/>
  <c r="C2021" i="5"/>
  <c r="B2020" i="5"/>
  <c r="D2018" i="5"/>
  <c r="D2018" i="6" s="1"/>
  <c r="C2017" i="5"/>
  <c r="B2016" i="5"/>
  <c r="D2014" i="5"/>
  <c r="D2014" i="6" s="1"/>
  <c r="C2013" i="5"/>
  <c r="B2012" i="5"/>
  <c r="D2010" i="5"/>
  <c r="C2009" i="5"/>
  <c r="B2008" i="5"/>
  <c r="D2006" i="5"/>
  <c r="D2006" i="6" s="1"/>
  <c r="C2005" i="5"/>
  <c r="B2004" i="5"/>
  <c r="D2002" i="5"/>
  <c r="D2002" i="6" s="1"/>
  <c r="C2001" i="5"/>
  <c r="B2000" i="5"/>
  <c r="D1998" i="5"/>
  <c r="D1998" i="6" s="1"/>
  <c r="C1997" i="5"/>
  <c r="B1996" i="5"/>
  <c r="D1994" i="5"/>
  <c r="C1993" i="5"/>
  <c r="B1992" i="5"/>
  <c r="D1990" i="5"/>
  <c r="D1990" i="6" s="1"/>
  <c r="C1989" i="5"/>
  <c r="B1988" i="5"/>
  <c r="D1986" i="5"/>
  <c r="D1986" i="6" s="1"/>
  <c r="C1985" i="5"/>
  <c r="B1984" i="5"/>
  <c r="D1982" i="5"/>
  <c r="D1982" i="6" s="1"/>
  <c r="C1981" i="5"/>
  <c r="B1980" i="5"/>
  <c r="D1978" i="5"/>
  <c r="D1978" i="6" s="1"/>
  <c r="C1977" i="5"/>
  <c r="B1976" i="5"/>
  <c r="D1974" i="5"/>
  <c r="D1974" i="6" s="1"/>
  <c r="C1973" i="5"/>
  <c r="B1972" i="5"/>
  <c r="D1970" i="5"/>
  <c r="D1970" i="6" s="1"/>
  <c r="C1969" i="5"/>
  <c r="B1968" i="5"/>
  <c r="D1966" i="5"/>
  <c r="D1966" i="6" s="1"/>
  <c r="C1965" i="5"/>
  <c r="B1964" i="5"/>
  <c r="D1962" i="5"/>
  <c r="D1962" i="6" s="1"/>
  <c r="C1961" i="5"/>
  <c r="B1960" i="5"/>
  <c r="B1960" i="6" s="1"/>
  <c r="D1958" i="5"/>
  <c r="C1957" i="5"/>
  <c r="B1956" i="5"/>
  <c r="B1956" i="6" s="1"/>
  <c r="D1954" i="5"/>
  <c r="C1953" i="5"/>
  <c r="B1952" i="5"/>
  <c r="D1950" i="5"/>
  <c r="C1949" i="5"/>
  <c r="B1948" i="5"/>
  <c r="B1948" i="6" s="1"/>
  <c r="D1946" i="5"/>
  <c r="C1945" i="5"/>
  <c r="B1944" i="5"/>
  <c r="B1944" i="6" s="1"/>
  <c r="D1942" i="5"/>
  <c r="C1941" i="5"/>
  <c r="B1940" i="5"/>
  <c r="D1938" i="5"/>
  <c r="C1937" i="5"/>
  <c r="B1936" i="5"/>
  <c r="D1934" i="5"/>
  <c r="D1934" i="6" s="1"/>
  <c r="C1933" i="5"/>
  <c r="B1932" i="5"/>
  <c r="D1930" i="5"/>
  <c r="C1929" i="5"/>
  <c r="B1928" i="5"/>
  <c r="D1926" i="5"/>
  <c r="D1926" i="6" s="1"/>
  <c r="C1925" i="5"/>
  <c r="B1924" i="5"/>
  <c r="D1922" i="5"/>
  <c r="D1922" i="6" s="1"/>
  <c r="C1921" i="5"/>
  <c r="B1920" i="5"/>
  <c r="D1918" i="5"/>
  <c r="D1918" i="6" s="1"/>
  <c r="C1917" i="5"/>
  <c r="B1916" i="5"/>
  <c r="D1914" i="5"/>
  <c r="C1913" i="5"/>
  <c r="B1912" i="5"/>
  <c r="D1910" i="5"/>
  <c r="D1910" i="6" s="1"/>
  <c r="C1909" i="5"/>
  <c r="B1908" i="5"/>
  <c r="D1906" i="5"/>
  <c r="D1906" i="6" s="1"/>
  <c r="C1905" i="5"/>
  <c r="B1904" i="5"/>
  <c r="D1902" i="5"/>
  <c r="D1902" i="6" s="1"/>
  <c r="C1901" i="5"/>
  <c r="B1900" i="5"/>
  <c r="D1898" i="5"/>
  <c r="C1897" i="5"/>
  <c r="B1896" i="5"/>
  <c r="D1894" i="5"/>
  <c r="D1894" i="6" s="1"/>
  <c r="C1893" i="5"/>
  <c r="B1892" i="5"/>
  <c r="D1890" i="5"/>
  <c r="D1890" i="6" s="1"/>
  <c r="C1889" i="5"/>
  <c r="B1888" i="5"/>
  <c r="D1886" i="5"/>
  <c r="D1886" i="6" s="1"/>
  <c r="C1885" i="5"/>
  <c r="B1884" i="5"/>
  <c r="D1882" i="5"/>
  <c r="C1881" i="5"/>
  <c r="B1880" i="5"/>
  <c r="D1878" i="5"/>
  <c r="D1878" i="6" s="1"/>
  <c r="C1877" i="5"/>
  <c r="B1876" i="5"/>
  <c r="D1874" i="5"/>
  <c r="D1874" i="6" s="1"/>
  <c r="C1873" i="5"/>
  <c r="B1872" i="5"/>
  <c r="D1870" i="5"/>
  <c r="D1870" i="6" s="1"/>
  <c r="C1869" i="5"/>
  <c r="B1868" i="5"/>
  <c r="D1866" i="5"/>
  <c r="C1865" i="5"/>
  <c r="B1864" i="5"/>
  <c r="D1862" i="5"/>
  <c r="D1862" i="6" s="1"/>
  <c r="C1861" i="5"/>
  <c r="B1860" i="5"/>
  <c r="D1858" i="5"/>
  <c r="D1858" i="6" s="1"/>
  <c r="C1857" i="5"/>
  <c r="B1856" i="5"/>
  <c r="D1854" i="5"/>
  <c r="D1854" i="6" s="1"/>
  <c r="C1853" i="5"/>
  <c r="B1852" i="5"/>
  <c r="D1850" i="5"/>
  <c r="C1849" i="5"/>
  <c r="B1848" i="5"/>
  <c r="D1846" i="5"/>
  <c r="D1846" i="6" s="1"/>
  <c r="C1845" i="5"/>
  <c r="B1844" i="5"/>
  <c r="D1842" i="5"/>
  <c r="D1842" i="6" s="1"/>
  <c r="C1841" i="5"/>
  <c r="B1840" i="5"/>
  <c r="D1838" i="5"/>
  <c r="D1838" i="6" s="1"/>
  <c r="C1837" i="5"/>
  <c r="B1836" i="5"/>
  <c r="D1834" i="5"/>
  <c r="C1833" i="5"/>
  <c r="B1832" i="5"/>
  <c r="D1830" i="5"/>
  <c r="D1830" i="6" s="1"/>
  <c r="C1829" i="5"/>
  <c r="B1828" i="5"/>
  <c r="D1826" i="5"/>
  <c r="C1825" i="5"/>
  <c r="B1824" i="5"/>
  <c r="D1822" i="5"/>
  <c r="D1822" i="6" s="1"/>
  <c r="C1821" i="5"/>
  <c r="B1820" i="5"/>
  <c r="D1818" i="5"/>
  <c r="C1817" i="5"/>
  <c r="B1816" i="5"/>
  <c r="D1814" i="5"/>
  <c r="C1813" i="5"/>
  <c r="B1812" i="5"/>
  <c r="D1810" i="5"/>
  <c r="C1809" i="5"/>
  <c r="B1808" i="5"/>
  <c r="D1806" i="5"/>
  <c r="C1805" i="5"/>
  <c r="B1804" i="5"/>
  <c r="D1802" i="5"/>
  <c r="C1801" i="5"/>
  <c r="B1800" i="5"/>
  <c r="D1798" i="5"/>
  <c r="C1797" i="5"/>
  <c r="B1796" i="5"/>
  <c r="D1794" i="5"/>
  <c r="C1793" i="5"/>
  <c r="B1792" i="5"/>
  <c r="D1790" i="5"/>
  <c r="C1789" i="5"/>
  <c r="B1788" i="5"/>
  <c r="D1786" i="5"/>
  <c r="C1785" i="5"/>
  <c r="B1784" i="5"/>
  <c r="D1782" i="5"/>
  <c r="C1781" i="5"/>
  <c r="B1780" i="5"/>
  <c r="D1778" i="5"/>
  <c r="C1777" i="5"/>
  <c r="B1776" i="5"/>
  <c r="D1774" i="5"/>
  <c r="C1773" i="5"/>
  <c r="B1772" i="5"/>
  <c r="D1770" i="5"/>
  <c r="C1769" i="5"/>
  <c r="B1768" i="5"/>
  <c r="D1766" i="5"/>
  <c r="D1766" i="6" s="1"/>
  <c r="C1765" i="5"/>
  <c r="B1764" i="5"/>
  <c r="D1762" i="5"/>
  <c r="C1761" i="5"/>
  <c r="B1760" i="5"/>
  <c r="D1758" i="5"/>
  <c r="C1757" i="5"/>
  <c r="B1756" i="5"/>
  <c r="D1754" i="5"/>
  <c r="D1754" i="6" s="1"/>
  <c r="C1753" i="5"/>
  <c r="B1752" i="5"/>
  <c r="D1750" i="5"/>
  <c r="D1750" i="6" s="1"/>
  <c r="C1749" i="5"/>
  <c r="B1748" i="5"/>
  <c r="D1746" i="5"/>
  <c r="C1745" i="5"/>
  <c r="B1744" i="5"/>
  <c r="D1742" i="5"/>
  <c r="D1742" i="6" s="1"/>
  <c r="C1741" i="5"/>
  <c r="B1740" i="5"/>
  <c r="D1738" i="5"/>
  <c r="D1738" i="6" s="1"/>
  <c r="C1737" i="5"/>
  <c r="B1736" i="5"/>
  <c r="D1734" i="5"/>
  <c r="D1734" i="6" s="1"/>
  <c r="C1733" i="5"/>
  <c r="B1732" i="5"/>
  <c r="D1730" i="5"/>
  <c r="D1730" i="6" s="1"/>
  <c r="C1729" i="5"/>
  <c r="B1728" i="5"/>
  <c r="D1726" i="5"/>
  <c r="D1726" i="6" s="1"/>
  <c r="C1725" i="5"/>
  <c r="B1724" i="5"/>
  <c r="D1722" i="5"/>
  <c r="D1722" i="6" s="1"/>
  <c r="C1721" i="5"/>
  <c r="B1720" i="5"/>
  <c r="D1718" i="5"/>
  <c r="C1717" i="5"/>
  <c r="B1716" i="5"/>
  <c r="D1714" i="5"/>
  <c r="C1713" i="5"/>
  <c r="B1712" i="5"/>
  <c r="D1710" i="5"/>
  <c r="C1709" i="5"/>
  <c r="B1708" i="5"/>
  <c r="D1706" i="5"/>
  <c r="C1705" i="5"/>
  <c r="B1704" i="5"/>
  <c r="D1702" i="5"/>
  <c r="C1701" i="5"/>
  <c r="B1700" i="5"/>
  <c r="D1698" i="5"/>
  <c r="C1697" i="5"/>
  <c r="B1696" i="5"/>
  <c r="D1694" i="5"/>
  <c r="C1693" i="5"/>
  <c r="B1692" i="5"/>
  <c r="D1690" i="5"/>
  <c r="C1689" i="5"/>
  <c r="B1688" i="5"/>
  <c r="D1686" i="5"/>
  <c r="D1686" i="6" s="1"/>
  <c r="C1685" i="5"/>
  <c r="B1684" i="5"/>
  <c r="D1682" i="5"/>
  <c r="D1682" i="6" s="1"/>
  <c r="C1681" i="5"/>
  <c r="B1680" i="5"/>
  <c r="D1678" i="5"/>
  <c r="D1678" i="6" s="1"/>
  <c r="C1677" i="5"/>
  <c r="B1676" i="5"/>
  <c r="D1674" i="5"/>
  <c r="C1673" i="5"/>
  <c r="B1672" i="5"/>
  <c r="D1670" i="5"/>
  <c r="C1669" i="5"/>
  <c r="B1668" i="5"/>
  <c r="D1666" i="5"/>
  <c r="C1665" i="5"/>
  <c r="B1664" i="5"/>
  <c r="D1662" i="5"/>
  <c r="C1661" i="5"/>
  <c r="B1660" i="5"/>
  <c r="D1658" i="5"/>
  <c r="C1657" i="5"/>
  <c r="B1656" i="5"/>
  <c r="D1654" i="5"/>
  <c r="C1653" i="5"/>
  <c r="B1652" i="5"/>
  <c r="D1650" i="5"/>
  <c r="D1650" i="6" s="1"/>
  <c r="C1649" i="5"/>
  <c r="B1648" i="5"/>
  <c r="D1646" i="5"/>
  <c r="D1646" i="6" s="1"/>
  <c r="C1645" i="5"/>
  <c r="B1644" i="5"/>
  <c r="D1642" i="5"/>
  <c r="D1642" i="6" s="1"/>
  <c r="C1641" i="5"/>
  <c r="B1640" i="5"/>
  <c r="D1638" i="5"/>
  <c r="D1638" i="6" s="1"/>
  <c r="C1637" i="5"/>
  <c r="B1636" i="5"/>
  <c r="D1634" i="5"/>
  <c r="D1634" i="6" s="1"/>
  <c r="C1633" i="5"/>
  <c r="B1632" i="5"/>
  <c r="D1630" i="5"/>
  <c r="D1630" i="6" s="1"/>
  <c r="C1629" i="5"/>
  <c r="B1628" i="5"/>
  <c r="D1626" i="5"/>
  <c r="D1626" i="6" s="1"/>
  <c r="C1625" i="5"/>
  <c r="B1624" i="5"/>
  <c r="D1622" i="5"/>
  <c r="C1621" i="5"/>
  <c r="B1620" i="5"/>
  <c r="D1618" i="5"/>
  <c r="C1617" i="5"/>
  <c r="B1616" i="5"/>
  <c r="D1614" i="5"/>
  <c r="C1613" i="5"/>
  <c r="B1612" i="5"/>
  <c r="D1610" i="5"/>
  <c r="C1609" i="5"/>
  <c r="B1608" i="5"/>
  <c r="D1606" i="5"/>
  <c r="C1605" i="5"/>
  <c r="B1604" i="5"/>
  <c r="D1602" i="5"/>
  <c r="C1601" i="5"/>
  <c r="B1600" i="5"/>
  <c r="D1598" i="5"/>
  <c r="C1597" i="5"/>
  <c r="B1596" i="5"/>
  <c r="D1594" i="5"/>
  <c r="C1593" i="5"/>
  <c r="B1592" i="5"/>
  <c r="D1590" i="5"/>
  <c r="C1589" i="5"/>
  <c r="B1588" i="5"/>
  <c r="D1586" i="5"/>
  <c r="C1585" i="5"/>
  <c r="B1584" i="5"/>
  <c r="D1582" i="5"/>
  <c r="C1581" i="5"/>
  <c r="B1580" i="5"/>
  <c r="D1578" i="5"/>
  <c r="C1577" i="5"/>
  <c r="B1576" i="5"/>
  <c r="D1574" i="5"/>
  <c r="C1573" i="5"/>
  <c r="B1572" i="5"/>
  <c r="D1570" i="5"/>
  <c r="C1569" i="5"/>
  <c r="B1568" i="5"/>
  <c r="D1566" i="5"/>
  <c r="C1565" i="5"/>
  <c r="B1564" i="5"/>
  <c r="D1562" i="5"/>
  <c r="C1561" i="5"/>
  <c r="B1560" i="5"/>
  <c r="D1558" i="5"/>
  <c r="D1558" i="6" s="1"/>
  <c r="C1557" i="5"/>
  <c r="B1556" i="5"/>
  <c r="D1554" i="5"/>
  <c r="D1554" i="6" s="1"/>
  <c r="C1553" i="5"/>
  <c r="B1552" i="5"/>
  <c r="D1550" i="5"/>
  <c r="D1550" i="6" s="1"/>
  <c r="C1549" i="5"/>
  <c r="B1548" i="5"/>
  <c r="D1546" i="5"/>
  <c r="C1545" i="5"/>
  <c r="B1544" i="5"/>
  <c r="D1542" i="5"/>
  <c r="C1541" i="5"/>
  <c r="B1540" i="5"/>
  <c r="D1538" i="5"/>
  <c r="C1537" i="5"/>
  <c r="B1536" i="5"/>
  <c r="D1534" i="5"/>
  <c r="C1533" i="5"/>
  <c r="B1532" i="5"/>
  <c r="D1530" i="5"/>
  <c r="C1529" i="5"/>
  <c r="B1528" i="5"/>
  <c r="D1526" i="5"/>
  <c r="C1525" i="5"/>
  <c r="B1524" i="5"/>
  <c r="D1522" i="5"/>
  <c r="C1521" i="5"/>
  <c r="B1520" i="5"/>
  <c r="D1518" i="5"/>
  <c r="C1517" i="5"/>
  <c r="B1516" i="5"/>
  <c r="D1514" i="5"/>
  <c r="C1513" i="5"/>
  <c r="B1512" i="5"/>
  <c r="D1510" i="5"/>
  <c r="C1509" i="5"/>
  <c r="B1508" i="5"/>
  <c r="D1506" i="5"/>
  <c r="C1505" i="5"/>
  <c r="B1504" i="5"/>
  <c r="D1502" i="5"/>
  <c r="C1501" i="5"/>
  <c r="B1500" i="5"/>
  <c r="D1498" i="5"/>
  <c r="C1497" i="5"/>
  <c r="B1496" i="5"/>
  <c r="D1494" i="5"/>
  <c r="C1493" i="5"/>
  <c r="B1492" i="5"/>
  <c r="D1490" i="5"/>
  <c r="C1489" i="5"/>
  <c r="B1488" i="5"/>
  <c r="D1486" i="5"/>
  <c r="C1485" i="5"/>
  <c r="B1484" i="5"/>
  <c r="B1484" i="6" s="1"/>
  <c r="D1482" i="5"/>
  <c r="C1481" i="5"/>
  <c r="B1480" i="5"/>
  <c r="D1478" i="5"/>
  <c r="C1477" i="5"/>
  <c r="B1476" i="5"/>
  <c r="D1474" i="5"/>
  <c r="C1473" i="5"/>
  <c r="B1472" i="5"/>
  <c r="D1470" i="5"/>
  <c r="C1469" i="5"/>
  <c r="B1468" i="5"/>
  <c r="D1466" i="5"/>
  <c r="C1465" i="5"/>
  <c r="B1464" i="5"/>
  <c r="D1462" i="5"/>
  <c r="C1461" i="5"/>
  <c r="B1460" i="5"/>
  <c r="D1458" i="5"/>
  <c r="C1457" i="5"/>
  <c r="B1456" i="5"/>
  <c r="D1454" i="5"/>
  <c r="C1453" i="5"/>
  <c r="B1452" i="5"/>
  <c r="D1450" i="5"/>
  <c r="C1449" i="5"/>
  <c r="B1448" i="5"/>
  <c r="D1446" i="5"/>
  <c r="C1445" i="5"/>
  <c r="B1444" i="5"/>
  <c r="D1442" i="5"/>
  <c r="C1441" i="5"/>
  <c r="B1440" i="5"/>
  <c r="D1438" i="5"/>
  <c r="C1437" i="5"/>
  <c r="B1436" i="5"/>
  <c r="D1434" i="5"/>
  <c r="C1433" i="5"/>
  <c r="B1432" i="5"/>
  <c r="D1430" i="5"/>
  <c r="C1429" i="5"/>
  <c r="B1428" i="5"/>
  <c r="D1426" i="5"/>
  <c r="C1425" i="5"/>
  <c r="B1424" i="5"/>
  <c r="D1422" i="5"/>
  <c r="C1421" i="5"/>
  <c r="B1420" i="5"/>
  <c r="D1418" i="5"/>
  <c r="C1417" i="5"/>
  <c r="B1416" i="5"/>
  <c r="D1414" i="5"/>
  <c r="C1413" i="5"/>
  <c r="B1412" i="5"/>
  <c r="D1410" i="5"/>
  <c r="C1409" i="5"/>
  <c r="B1408" i="5"/>
  <c r="D1406" i="5"/>
  <c r="C1405" i="5"/>
  <c r="B1404" i="5"/>
  <c r="D1402" i="5"/>
  <c r="C1401" i="5"/>
  <c r="B1400" i="5"/>
  <c r="D1398" i="5"/>
  <c r="C1397" i="5"/>
  <c r="B1396" i="5"/>
  <c r="D1394" i="5"/>
  <c r="C1393" i="5"/>
  <c r="B1392" i="5"/>
  <c r="D1390" i="5"/>
  <c r="C1389" i="5"/>
  <c r="B1388" i="5"/>
  <c r="D1386" i="5"/>
  <c r="C1385" i="5"/>
  <c r="B1384" i="5"/>
  <c r="D1382" i="5"/>
  <c r="C1381" i="5"/>
  <c r="B1380" i="5"/>
  <c r="D1378" i="5"/>
  <c r="C1377" i="5"/>
  <c r="B1376" i="5"/>
  <c r="D1374" i="5"/>
  <c r="C1373" i="5"/>
  <c r="B1372" i="5"/>
  <c r="D1370" i="5"/>
  <c r="C1369" i="5"/>
  <c r="B1368" i="5"/>
  <c r="D1366" i="5"/>
  <c r="C1365" i="5"/>
  <c r="B1364" i="5"/>
  <c r="D1362" i="5"/>
  <c r="B1360" i="5"/>
  <c r="D1358" i="5"/>
  <c r="C1357" i="5"/>
  <c r="D1354" i="5"/>
  <c r="C1353" i="5"/>
  <c r="B1352" i="5"/>
  <c r="C1349" i="5"/>
  <c r="B1348" i="5"/>
  <c r="D1346" i="5"/>
  <c r="B1344" i="5"/>
  <c r="D1342" i="5"/>
  <c r="C1341" i="5"/>
  <c r="D1338" i="5"/>
  <c r="C1337" i="5"/>
  <c r="B1336" i="5"/>
  <c r="C1333" i="5"/>
  <c r="B1332" i="5"/>
  <c r="D1330" i="5"/>
  <c r="B1328" i="5"/>
  <c r="D1326" i="5"/>
  <c r="C1325" i="5"/>
  <c r="D1322" i="5"/>
  <c r="C1321" i="5"/>
  <c r="B1320" i="5"/>
  <c r="C1317" i="5"/>
  <c r="B1316" i="5"/>
  <c r="D1314" i="5"/>
  <c r="B1312" i="5"/>
  <c r="D1310" i="5"/>
  <c r="C1309" i="5"/>
  <c r="D1306" i="5"/>
  <c r="C1305" i="5"/>
  <c r="B1304" i="5"/>
  <c r="C1301" i="5"/>
  <c r="B1300" i="5"/>
  <c r="D1298" i="5"/>
  <c r="B1296" i="5"/>
  <c r="D1294" i="5"/>
  <c r="C1293" i="5"/>
  <c r="D1290" i="5"/>
  <c r="C1289" i="5"/>
  <c r="B1288" i="5"/>
  <c r="C1285" i="5"/>
  <c r="B1284" i="5"/>
  <c r="D1282" i="5"/>
  <c r="B1280" i="5"/>
  <c r="D1278" i="5"/>
  <c r="C1277" i="5"/>
  <c r="D1274" i="5"/>
  <c r="C1273" i="5"/>
  <c r="B1272" i="5"/>
  <c r="C1222" i="5"/>
  <c r="B1221" i="5"/>
  <c r="C1274" i="5"/>
  <c r="B1273" i="5"/>
  <c r="D1271" i="5"/>
  <c r="C1270" i="5"/>
  <c r="B1269" i="5"/>
  <c r="D1267" i="5"/>
  <c r="C1266" i="5"/>
  <c r="B1265" i="5"/>
  <c r="D1263" i="5"/>
  <c r="C1262" i="5"/>
  <c r="B1261" i="5"/>
  <c r="D1259" i="5"/>
  <c r="C1258" i="5"/>
  <c r="B1257" i="5"/>
  <c r="D1255" i="5"/>
  <c r="C1254" i="5"/>
  <c r="B1253" i="5"/>
  <c r="D1251" i="5"/>
  <c r="C1250" i="5"/>
  <c r="B1249" i="5"/>
  <c r="D1247" i="5"/>
  <c r="C1246" i="5"/>
  <c r="B1245" i="5"/>
  <c r="D1243" i="5"/>
  <c r="C1242" i="5"/>
  <c r="B1241" i="5"/>
  <c r="D1239" i="5"/>
  <c r="C1238" i="5"/>
  <c r="B1237" i="5"/>
  <c r="D1235" i="5"/>
  <c r="C1234" i="5"/>
  <c r="B1233" i="5"/>
  <c r="D1231" i="5"/>
  <c r="C1230" i="5"/>
  <c r="B1229" i="5"/>
  <c r="D1227" i="5"/>
  <c r="C1226" i="5"/>
  <c r="B1225" i="5"/>
  <c r="D1223" i="5"/>
  <c r="E1221" i="4" l="1"/>
  <c r="E1225" i="4"/>
  <c r="E1229" i="4"/>
  <c r="E1233" i="4"/>
  <c r="E1237" i="4"/>
  <c r="E1241" i="4"/>
  <c r="E1245" i="4"/>
  <c r="E1249" i="4"/>
  <c r="E1253" i="4"/>
  <c r="E1257" i="4"/>
  <c r="E1261" i="4"/>
  <c r="E1265" i="4"/>
  <c r="E1269" i="4"/>
  <c r="E1273" i="4"/>
  <c r="E1277" i="4"/>
  <c r="E1281" i="4"/>
  <c r="E1285" i="4"/>
  <c r="E1289" i="4"/>
  <c r="E1293" i="4"/>
  <c r="E1297" i="4"/>
  <c r="E1301" i="4"/>
  <c r="E1305" i="4"/>
  <c r="E1309" i="4"/>
  <c r="E1313" i="4"/>
  <c r="E1317" i="4"/>
  <c r="E1321" i="4"/>
  <c r="E1325" i="4"/>
  <c r="E1329" i="4"/>
  <c r="E1333" i="4"/>
  <c r="E1337" i="4"/>
  <c r="E1341" i="4"/>
  <c r="E1345" i="4"/>
  <c r="E1349" i="4"/>
  <c r="E1353" i="4"/>
  <c r="E1357" i="4"/>
  <c r="E1361" i="4"/>
  <c r="E1365" i="4"/>
  <c r="E1369" i="4"/>
  <c r="E1373" i="4"/>
  <c r="E1377" i="4"/>
  <c r="E1381" i="4"/>
  <c r="E1385" i="4"/>
  <c r="E1389" i="4"/>
  <c r="E1393" i="4"/>
  <c r="E1397" i="4"/>
  <c r="E1401" i="4"/>
  <c r="E1405" i="4"/>
  <c r="E1409" i="4"/>
  <c r="E1413" i="4"/>
  <c r="E1417" i="4"/>
  <c r="E1421" i="4"/>
  <c r="E1425" i="4"/>
  <c r="E1429" i="4"/>
  <c r="E1433" i="4"/>
  <c r="E1437" i="4"/>
  <c r="E1441" i="4"/>
  <c r="E1445" i="4"/>
  <c r="E1449" i="4"/>
  <c r="E1453" i="4"/>
  <c r="E1457" i="4"/>
  <c r="E1461" i="4"/>
  <c r="E1465" i="4"/>
  <c r="E1469" i="4"/>
  <c r="E1473" i="4"/>
  <c r="E1477" i="4"/>
  <c r="E1481" i="4"/>
  <c r="E1222" i="4"/>
  <c r="E1226" i="4"/>
  <c r="E1230" i="4"/>
  <c r="E1234" i="4"/>
  <c r="E1238" i="4"/>
  <c r="E1242" i="4"/>
  <c r="E1246" i="4"/>
  <c r="E1250" i="4"/>
  <c r="E1254" i="4"/>
  <c r="E1258" i="4"/>
  <c r="E1262" i="4"/>
  <c r="E1266" i="4"/>
  <c r="E1270" i="4"/>
  <c r="E1274" i="4"/>
  <c r="E1278" i="4"/>
  <c r="E1282" i="4"/>
  <c r="E1286" i="4"/>
  <c r="E1290" i="4"/>
  <c r="E1294" i="4"/>
  <c r="E1298" i="4"/>
  <c r="E1302" i="4"/>
  <c r="E1306" i="4"/>
  <c r="E1310" i="4"/>
  <c r="E1314" i="4"/>
  <c r="E1318" i="4"/>
  <c r="E1322" i="4"/>
  <c r="E1326" i="4"/>
  <c r="E1330" i="4"/>
  <c r="E1334" i="4"/>
  <c r="E1338" i="4"/>
  <c r="E1342" i="4"/>
  <c r="E1346" i="4"/>
  <c r="E1350" i="4"/>
  <c r="E1354" i="4"/>
  <c r="E1358" i="4"/>
  <c r="E1362" i="4"/>
  <c r="E1366" i="4"/>
  <c r="E1370" i="4"/>
  <c r="E1374" i="4"/>
  <c r="E1378" i="4"/>
  <c r="E1382" i="4"/>
  <c r="E1386" i="4"/>
  <c r="E1390" i="4"/>
  <c r="E1394" i="4"/>
  <c r="E1398" i="4"/>
  <c r="E1402" i="4"/>
  <c r="E1406" i="4"/>
  <c r="E1410" i="4"/>
  <c r="E1414" i="4"/>
  <c r="E1418" i="4"/>
  <c r="E1422" i="4"/>
  <c r="E1426" i="4"/>
  <c r="E1430" i="4"/>
  <c r="E1434" i="4"/>
  <c r="E1438" i="4"/>
  <c r="E1442" i="4"/>
  <c r="E1446" i="4"/>
  <c r="E1450" i="4"/>
  <c r="E1454" i="4"/>
  <c r="E1458" i="4"/>
  <c r="E1462" i="4"/>
  <c r="E1466" i="4"/>
  <c r="E1470" i="4"/>
  <c r="E1474" i="4"/>
  <c r="E1478" i="4"/>
  <c r="E1482" i="4"/>
  <c r="E1223" i="4"/>
  <c r="E1227" i="4"/>
  <c r="E1231" i="4"/>
  <c r="E1235" i="4"/>
  <c r="E1239" i="4"/>
  <c r="E1243" i="4"/>
  <c r="E1247" i="4"/>
  <c r="E1251" i="4"/>
  <c r="E1255" i="4"/>
  <c r="E1259" i="4"/>
  <c r="E1263" i="4"/>
  <c r="E1267" i="4"/>
  <c r="E1271" i="4"/>
  <c r="E1275" i="4"/>
  <c r="E1279" i="4"/>
  <c r="E1283" i="4"/>
  <c r="E1287" i="4"/>
  <c r="E1291" i="4"/>
  <c r="E1295" i="4"/>
  <c r="E1299" i="4"/>
  <c r="E1303" i="4"/>
  <c r="E1307" i="4"/>
  <c r="E1311" i="4"/>
  <c r="E1315" i="4"/>
  <c r="E1319" i="4"/>
  <c r="E1323" i="4"/>
  <c r="E1327" i="4"/>
  <c r="E1331" i="4"/>
  <c r="E1335" i="4"/>
  <c r="E1339" i="4"/>
  <c r="E1343" i="4"/>
  <c r="E1347" i="4"/>
  <c r="E1351" i="4"/>
  <c r="E1355" i="4"/>
  <c r="E1359" i="4"/>
  <c r="E1363" i="4"/>
  <c r="E1367" i="4"/>
  <c r="E1371" i="4"/>
  <c r="E1375" i="4"/>
  <c r="E1379" i="4"/>
  <c r="E1383" i="4"/>
  <c r="E1387" i="4"/>
  <c r="E1391" i="4"/>
  <c r="E1395" i="4"/>
  <c r="E1399" i="4"/>
  <c r="E1403" i="4"/>
  <c r="E1407" i="4"/>
  <c r="E1411" i="4"/>
  <c r="E1415" i="4"/>
  <c r="E1419" i="4"/>
  <c r="E1423" i="4"/>
  <c r="E1427" i="4"/>
  <c r="E1431" i="4"/>
  <c r="E1435" i="4"/>
  <c r="E1439" i="4"/>
  <c r="E1443" i="4"/>
  <c r="E1447" i="4"/>
  <c r="E1451" i="4"/>
  <c r="E1455" i="4"/>
  <c r="E1459" i="4"/>
  <c r="E1463" i="4"/>
  <c r="E1467" i="4"/>
  <c r="E1471" i="4"/>
  <c r="E1475" i="4"/>
  <c r="E1479" i="4"/>
  <c r="E1224" i="4"/>
  <c r="E1240" i="4"/>
  <c r="E1256" i="4"/>
  <c r="E1272" i="4"/>
  <c r="E1288" i="4"/>
  <c r="E1304" i="4"/>
  <c r="E1320" i="4"/>
  <c r="E1336" i="4"/>
  <c r="E1352" i="4"/>
  <c r="E1368" i="4"/>
  <c r="E1384" i="4"/>
  <c r="E1400" i="4"/>
  <c r="E1416" i="4"/>
  <c r="E1432" i="4"/>
  <c r="E1448" i="4"/>
  <c r="E1464" i="4"/>
  <c r="E1480" i="4"/>
  <c r="E1228" i="4"/>
  <c r="E1244" i="4"/>
  <c r="E1260" i="4"/>
  <c r="E1276" i="4"/>
  <c r="E1292" i="4"/>
  <c r="E1308" i="4"/>
  <c r="E1324" i="4"/>
  <c r="E1340" i="4"/>
  <c r="E1356" i="4"/>
  <c r="E1372" i="4"/>
  <c r="E1388" i="4"/>
  <c r="E1404" i="4"/>
  <c r="E1420" i="4"/>
  <c r="E1436" i="4"/>
  <c r="E1452" i="4"/>
  <c r="E1468" i="4"/>
  <c r="E1236" i="4"/>
  <c r="E1252" i="4"/>
  <c r="E1268" i="4"/>
  <c r="E1284" i="4"/>
  <c r="E1300" i="4"/>
  <c r="E1316" i="4"/>
  <c r="E1332" i="4"/>
  <c r="E1348" i="4"/>
  <c r="E1364" i="4"/>
  <c r="E1380" i="4"/>
  <c r="E1396" i="4"/>
  <c r="E1412" i="4"/>
  <c r="E1428" i="4"/>
  <c r="E1444" i="4"/>
  <c r="E1460" i="4"/>
  <c r="E1476" i="4"/>
  <c r="E1232" i="4"/>
  <c r="E1296" i="4"/>
  <c r="E1360" i="4"/>
  <c r="E1424" i="4"/>
  <c r="E1248" i="4"/>
  <c r="E1312" i="4"/>
  <c r="E1376" i="4"/>
  <c r="E1440" i="4"/>
  <c r="E1264" i="4"/>
  <c r="E1328" i="4"/>
  <c r="E1392" i="4"/>
  <c r="E1456" i="4"/>
  <c r="E1280" i="4"/>
  <c r="E1344" i="4"/>
  <c r="E1408" i="4"/>
  <c r="E1472" i="4"/>
  <c r="E1220" i="4"/>
  <c r="H1483" i="5"/>
  <c r="D1221" i="4"/>
  <c r="D1220" i="4"/>
  <c r="D1222" i="4"/>
  <c r="D1223" i="4"/>
  <c r="B2288" i="4"/>
  <c r="B1222" i="4"/>
  <c r="B2229" i="4"/>
  <c r="B1221" i="4"/>
  <c r="C1223" i="4"/>
  <c r="C2781" i="4"/>
  <c r="B1410" i="4"/>
  <c r="C2779" i="4"/>
  <c r="B1224" i="4"/>
  <c r="D1224" i="4"/>
  <c r="B2409" i="4"/>
  <c r="C1225" i="4"/>
  <c r="B1223" i="4"/>
  <c r="B1459" i="4"/>
  <c r="B2825" i="4"/>
  <c r="B2389" i="4"/>
  <c r="B2746" i="4"/>
  <c r="B2399" i="4"/>
  <c r="B1522" i="4"/>
  <c r="C1224" i="4"/>
  <c r="D1225" i="4"/>
  <c r="C1229" i="4"/>
  <c r="B2782" i="4"/>
  <c r="B2004" i="4"/>
  <c r="C1221" i="4"/>
  <c r="C1227" i="4"/>
  <c r="B1762" i="4"/>
  <c r="B2738" i="4"/>
  <c r="B1855" i="4"/>
  <c r="B2169" i="4"/>
  <c r="B1891" i="4"/>
  <c r="B2646" i="4"/>
  <c r="B1953" i="4"/>
  <c r="C1228" i="4"/>
  <c r="B1812" i="4"/>
  <c r="B2733" i="4"/>
  <c r="B2249" i="4"/>
  <c r="B2239" i="4"/>
  <c r="B2016" i="4"/>
  <c r="C1502" i="4"/>
  <c r="C1244" i="4"/>
  <c r="B2337" i="4"/>
  <c r="B2338" i="4"/>
  <c r="B1999" i="4"/>
  <c r="B2651" i="4"/>
  <c r="B1961" i="4"/>
  <c r="B1658" i="4"/>
  <c r="B1704" i="4"/>
  <c r="B2768" i="4"/>
  <c r="C2752" i="4"/>
  <c r="C1226" i="4"/>
  <c r="D1934" i="4"/>
  <c r="B1383" i="4"/>
  <c r="C1222" i="4"/>
  <c r="B2573" i="4"/>
  <c r="B2607" i="4"/>
  <c r="B2523" i="4"/>
  <c r="B1690" i="4"/>
  <c r="B2534" i="4"/>
  <c r="B1689" i="4"/>
  <c r="B2415" i="4"/>
  <c r="B2558" i="4"/>
  <c r="B1722" i="4"/>
  <c r="B2512" i="4"/>
  <c r="B2026" i="4"/>
  <c r="C1557" i="4"/>
  <c r="C1681" i="4"/>
  <c r="C2748" i="4"/>
  <c r="D1557" i="4"/>
  <c r="D2176" i="4"/>
  <c r="D2518" i="4"/>
  <c r="D2344" i="4"/>
  <c r="D2298" i="4"/>
  <c r="D2371" i="4"/>
  <c r="D2473" i="4"/>
  <c r="D2413" i="4"/>
  <c r="D1492" i="4"/>
  <c r="D2774" i="4"/>
  <c r="D1588" i="4"/>
  <c r="D2741" i="4"/>
  <c r="D2608" i="4"/>
  <c r="D2692" i="4"/>
  <c r="D2657" i="4"/>
  <c r="D2599" i="4"/>
  <c r="C2783" i="4"/>
  <c r="C1239" i="4"/>
  <c r="C1326" i="4"/>
  <c r="C1277" i="4"/>
  <c r="C1592" i="4"/>
  <c r="C1407" i="4"/>
  <c r="C1763" i="4"/>
  <c r="C2019" i="4"/>
  <c r="C2275" i="4"/>
  <c r="C1623" i="4"/>
  <c r="C1994" i="4"/>
  <c r="C2333" i="4"/>
  <c r="C2589" i="4"/>
  <c r="C1261" i="4"/>
  <c r="C1510" i="4"/>
  <c r="C2045" i="4"/>
  <c r="C2444" i="4"/>
  <c r="C1762" i="4"/>
  <c r="C2367" i="4"/>
  <c r="C2032" i="4"/>
  <c r="C2472" i="4"/>
  <c r="C1511" i="4"/>
  <c r="C2532" i="4"/>
  <c r="C1499" i="4"/>
  <c r="C1913" i="4"/>
  <c r="C1964" i="4"/>
  <c r="C2310" i="4"/>
  <c r="C1958" i="4"/>
  <c r="C1303" i="4"/>
  <c r="C1394" i="4"/>
  <c r="C1379" i="4"/>
  <c r="C1656" i="4"/>
  <c r="C1507" i="4"/>
  <c r="C1827" i="4"/>
  <c r="C2083" i="4"/>
  <c r="C1741" i="4"/>
  <c r="C2081" i="4"/>
  <c r="C2397" i="4"/>
  <c r="C2653" i="4"/>
  <c r="C1441" i="4"/>
  <c r="C1646" i="4"/>
  <c r="C2140" i="4"/>
  <c r="C2531" i="4"/>
  <c r="C1902" i="4"/>
  <c r="C1506" i="4"/>
  <c r="C1790" i="4"/>
  <c r="C2567" i="4"/>
  <c r="C1961" i="4"/>
  <c r="C2642" i="4"/>
  <c r="C2149" i="4"/>
  <c r="C2356" i="4"/>
  <c r="C2382" i="4"/>
  <c r="C2794" i="4"/>
  <c r="C1458" i="4"/>
  <c r="C1461" i="4"/>
  <c r="C1720" i="4"/>
  <c r="C1594" i="4"/>
  <c r="C1891" i="4"/>
  <c r="C2147" i="4"/>
  <c r="C1380" i="4"/>
  <c r="C1825" i="4"/>
  <c r="C2168" i="4"/>
  <c r="C2461" i="4"/>
  <c r="C2717" i="4"/>
  <c r="C1385" i="4"/>
  <c r="C1806" i="4"/>
  <c r="C2256" i="4"/>
  <c r="C2618" i="4"/>
  <c r="C2044" i="4"/>
  <c r="C1726" i="4"/>
  <c r="C2125" i="4"/>
  <c r="C2670" i="4"/>
  <c r="C2198" i="4"/>
  <c r="C2724" i="4"/>
  <c r="C2466" i="4"/>
  <c r="C2592" i="4"/>
  <c r="C2583" i="4"/>
  <c r="C2806" i="4"/>
  <c r="B2413" i="4"/>
  <c r="B2015" i="4"/>
  <c r="B2426" i="4"/>
  <c r="B2799" i="4"/>
  <c r="B2601" i="4"/>
  <c r="B2387" i="4"/>
  <c r="B1936" i="4"/>
  <c r="B2802" i="4"/>
  <c r="B2610" i="4"/>
  <c r="B2361" i="4"/>
  <c r="B1885" i="4"/>
  <c r="B1969" i="4"/>
  <c r="B1565" i="4"/>
  <c r="B1981" i="4"/>
  <c r="B2535" i="4"/>
  <c r="B2448" i="4"/>
  <c r="B1804" i="4"/>
  <c r="B1277" i="4"/>
  <c r="B1898" i="4"/>
  <c r="B1663" i="4"/>
  <c r="B2509" i="4"/>
  <c r="C2687" i="4"/>
  <c r="C2335" i="4"/>
  <c r="C2362" i="4"/>
  <c r="C2525" i="4"/>
  <c r="C1288" i="4"/>
  <c r="D2027" i="4"/>
  <c r="D1891" i="4"/>
  <c r="D1467" i="4"/>
  <c r="B2111" i="4"/>
  <c r="B2450" i="4"/>
  <c r="B2657" i="4"/>
  <c r="B2815" i="4"/>
  <c r="B2121" i="4"/>
  <c r="B2493" i="4"/>
  <c r="B2693" i="4"/>
  <c r="B2774" i="4"/>
  <c r="B2687" i="4"/>
  <c r="B2582" i="4"/>
  <c r="B2461" i="4"/>
  <c r="B2349" i="4"/>
  <c r="B2148" i="4"/>
  <c r="B1879" i="4"/>
  <c r="B1549" i="4"/>
  <c r="B2779" i="4"/>
  <c r="B2697" i="4"/>
  <c r="B2593" i="4"/>
  <c r="B2475" i="4"/>
  <c r="B2324" i="4"/>
  <c r="B2113" i="4"/>
  <c r="B1828" i="4"/>
  <c r="B2077" i="4"/>
  <c r="B1931" i="4"/>
  <c r="B1767" i="4"/>
  <c r="B1427" i="4"/>
  <c r="B2353" i="4"/>
  <c r="B2180" i="4"/>
  <c r="B1880" i="4"/>
  <c r="B1267" i="4"/>
  <c r="B2471" i="4"/>
  <c r="B2287" i="4"/>
  <c r="B2048" i="4"/>
  <c r="B1837" i="4"/>
  <c r="B1520" i="4"/>
  <c r="B1378" i="4"/>
  <c r="B2640" i="4"/>
  <c r="B2384" i="4"/>
  <c r="B2060" i="4"/>
  <c r="B1706" i="4"/>
  <c r="B2282" i="4"/>
  <c r="B1770" i="4"/>
  <c r="D2471" i="4"/>
  <c r="C1874" i="4"/>
  <c r="C1924" i="4"/>
  <c r="C2250" i="4"/>
  <c r="C2211" i="4"/>
  <c r="C1528" i="4"/>
  <c r="D2169" i="4"/>
  <c r="D2237" i="4"/>
  <c r="D1296" i="4"/>
  <c r="B2633" i="4"/>
  <c r="B2481" i="4"/>
  <c r="B2705" i="4"/>
  <c r="B1389" i="4"/>
  <c r="B1470" i="4"/>
  <c r="B1727" i="4"/>
  <c r="B1467" i="4"/>
  <c r="B1644" i="4"/>
  <c r="B1802" i="4"/>
  <c r="B1930" i="4"/>
  <c r="B2058" i="4"/>
  <c r="B2186" i="4"/>
  <c r="B2302" i="4"/>
  <c r="B1331" i="4"/>
  <c r="B1488" i="4"/>
  <c r="B1604" i="4"/>
  <c r="B1725" i="4"/>
  <c r="B1827" i="4"/>
  <c r="B1909" i="4"/>
  <c r="B1996" i="4"/>
  <c r="B2083" i="4"/>
  <c r="B2165" i="4"/>
  <c r="B2252" i="4"/>
  <c r="B2336" i="4"/>
  <c r="B2400" i="4"/>
  <c r="B2464" i="4"/>
  <c r="B2528" i="4"/>
  <c r="B2592" i="4"/>
  <c r="B2656" i="4"/>
  <c r="B2720" i="4"/>
  <c r="B2784" i="4"/>
  <c r="B1265" i="4"/>
  <c r="B1419" i="4"/>
  <c r="B1291" i="4"/>
  <c r="B1569" i="4"/>
  <c r="B1388" i="4"/>
  <c r="B1561" i="4"/>
  <c r="B1983" i="4"/>
  <c r="B1529" i="4"/>
  <c r="B1530" i="4"/>
  <c r="B1282" i="4"/>
  <c r="B1453" i="4"/>
  <c r="B1535" i="4"/>
  <c r="B1292" i="4"/>
  <c r="B1516" i="4"/>
  <c r="B1685" i="4"/>
  <c r="B1834" i="4"/>
  <c r="B1962" i="4"/>
  <c r="B2090" i="4"/>
  <c r="B2218" i="4"/>
  <c r="B2318" i="4"/>
  <c r="B1371" i="4"/>
  <c r="B1528" i="4"/>
  <c r="B1649" i="4"/>
  <c r="B1744" i="4"/>
  <c r="B1845" i="4"/>
  <c r="B1932" i="4"/>
  <c r="B2019" i="4"/>
  <c r="B2101" i="4"/>
  <c r="B2188" i="4"/>
  <c r="B2275" i="4"/>
  <c r="B2352" i="4"/>
  <c r="B2416" i="4"/>
  <c r="B2480" i="4"/>
  <c r="B2544" i="4"/>
  <c r="B2608" i="4"/>
  <c r="B2672" i="4"/>
  <c r="B2736" i="4"/>
  <c r="B2800" i="4"/>
  <c r="B1316" i="4"/>
  <c r="B1466" i="4"/>
  <c r="B1366" i="4"/>
  <c r="B1610" i="4"/>
  <c r="B1439" i="4"/>
  <c r="B1608" i="4"/>
  <c r="B1757" i="4"/>
  <c r="B1851" i="4"/>
  <c r="B1972" i="4"/>
  <c r="B2093" i="4"/>
  <c r="B2209" i="4"/>
  <c r="B2304" i="4"/>
  <c r="B2407" i="4"/>
  <c r="B2494" i="4"/>
  <c r="B2581" i="4"/>
  <c r="B1485" i="4"/>
  <c r="B1746" i="4"/>
  <c r="B1921" i="4"/>
  <c r="B2063" i="4"/>
  <c r="B2212" i="4"/>
  <c r="B2200" i="4"/>
  <c r="B2741" i="4"/>
  <c r="B1239" i="4"/>
  <c r="B1301" i="4"/>
  <c r="B1599" i="4"/>
  <c r="B1372" i="4"/>
  <c r="B1557" i="4"/>
  <c r="B1726" i="4"/>
  <c r="B1866" i="4"/>
  <c r="B1994" i="4"/>
  <c r="B2122" i="4"/>
  <c r="B2250" i="4"/>
  <c r="B1243" i="4"/>
  <c r="B1418" i="4"/>
  <c r="B1545" i="4"/>
  <c r="B1666" i="4"/>
  <c r="B1781" i="4"/>
  <c r="B1868" i="4"/>
  <c r="B1955" i="4"/>
  <c r="B2037" i="4"/>
  <c r="B2124" i="4"/>
  <c r="B2211" i="4"/>
  <c r="B2293" i="4"/>
  <c r="B2368" i="4"/>
  <c r="B2432" i="4"/>
  <c r="B2496" i="4"/>
  <c r="B2560" i="4"/>
  <c r="B2624" i="4"/>
  <c r="B2688" i="4"/>
  <c r="B2752" i="4"/>
  <c r="B2816" i="4"/>
  <c r="B1356" i="4"/>
  <c r="B1510" i="4"/>
  <c r="B1489" i="4"/>
  <c r="B1632" i="4"/>
  <c r="B1496" i="4"/>
  <c r="B1640" i="4"/>
  <c r="B1775" i="4"/>
  <c r="B1896" i="4"/>
  <c r="B1991" i="4"/>
  <c r="B2107" i="4"/>
  <c r="B2228" i="4"/>
  <c r="B2343" i="4"/>
  <c r="B2430" i="4"/>
  <c r="B2517" i="4"/>
  <c r="B2599" i="4"/>
  <c r="B1570" i="4"/>
  <c r="B1801" i="4"/>
  <c r="B1943" i="4"/>
  <c r="B2104" i="4"/>
  <c r="B2027" i="4"/>
  <c r="B2630" i="4"/>
  <c r="B2798" i="4"/>
  <c r="B2654" i="4"/>
  <c r="B2710" i="4"/>
  <c r="B2506" i="4"/>
  <c r="B2207" i="4"/>
  <c r="B1638" i="4"/>
  <c r="B2715" i="4"/>
  <c r="B2515" i="4"/>
  <c r="B2168" i="4"/>
  <c r="B1586" i="4"/>
  <c r="B1808" i="4"/>
  <c r="B2370" i="4"/>
  <c r="B2253" i="4"/>
  <c r="B1633" i="4"/>
  <c r="B2366" i="4"/>
  <c r="B2152" i="4"/>
  <c r="B1913" i="4"/>
  <c r="B1684" i="4"/>
  <c r="B2704" i="4"/>
  <c r="B2147" i="4"/>
  <c r="C2226" i="4"/>
  <c r="B1480" i="4"/>
  <c r="B2263" i="4"/>
  <c r="B2507" i="4"/>
  <c r="B2707" i="4"/>
  <c r="B1568" i="4"/>
  <c r="B2264" i="4"/>
  <c r="B2550" i="4"/>
  <c r="B2743" i="4"/>
  <c r="B2751" i="4"/>
  <c r="B2669" i="4"/>
  <c r="B2563" i="4"/>
  <c r="B2447" i="4"/>
  <c r="B2312" i="4"/>
  <c r="B2097" i="4"/>
  <c r="B1835" i="4"/>
  <c r="B1446" i="4"/>
  <c r="B2761" i="4"/>
  <c r="B2674" i="4"/>
  <c r="B2553" i="4"/>
  <c r="B2458" i="4"/>
  <c r="B2265" i="4"/>
  <c r="B2068" i="4"/>
  <c r="B1777" i="4"/>
  <c r="B2039" i="4"/>
  <c r="B1887" i="4"/>
  <c r="B1709" i="4"/>
  <c r="B1288" i="4"/>
  <c r="B2329" i="4"/>
  <c r="B2139" i="4"/>
  <c r="B1833" i="4"/>
  <c r="B2622" i="4"/>
  <c r="B2453" i="4"/>
  <c r="B2247" i="4"/>
  <c r="B2031" i="4"/>
  <c r="B1792" i="4"/>
  <c r="B1329" i="4"/>
  <c r="B1227" i="4"/>
  <c r="B2576" i="4"/>
  <c r="B2316" i="4"/>
  <c r="B1973" i="4"/>
  <c r="B1590" i="4"/>
  <c r="B2154" i="4"/>
  <c r="B1598" i="4"/>
  <c r="B1321" i="4"/>
  <c r="B2645" i="4"/>
  <c r="C2771" i="4"/>
  <c r="C2399" i="4"/>
  <c r="C2208" i="4"/>
  <c r="C1591" i="4"/>
  <c r="C1912" i="4"/>
  <c r="C1955" i="4"/>
  <c r="D2759" i="4"/>
  <c r="D1920" i="4"/>
  <c r="D2817" i="4"/>
  <c r="D1262" i="4"/>
  <c r="D1515" i="4"/>
  <c r="D2299" i="4"/>
  <c r="D2259" i="4"/>
  <c r="D1584" i="4"/>
  <c r="D1894" i="4"/>
  <c r="D1631" i="4"/>
  <c r="D1236" i="4"/>
  <c r="D1252" i="4"/>
  <c r="D1268" i="4"/>
  <c r="D1284" i="4"/>
  <c r="D1300" i="4"/>
  <c r="D1316" i="4"/>
  <c r="D1332" i="4"/>
  <c r="D1235" i="4"/>
  <c r="D1258" i="4"/>
  <c r="D1281" i="4"/>
  <c r="D1299" i="4"/>
  <c r="D1322" i="4"/>
  <c r="D1343" i="4"/>
  <c r="D1359" i="4"/>
  <c r="D1375" i="4"/>
  <c r="D1391" i="4"/>
  <c r="D1407" i="4"/>
  <c r="D1423" i="4"/>
  <c r="D1439" i="4"/>
  <c r="D1455" i="4"/>
  <c r="D1471" i="4"/>
  <c r="D1234" i="4"/>
  <c r="D1253" i="4"/>
  <c r="D1293" i="4"/>
  <c r="D1310" i="4"/>
  <c r="D1352" i="4"/>
  <c r="D1370" i="4"/>
  <c r="D1393" i="4"/>
  <c r="D1416" i="4"/>
  <c r="D1434" i="4"/>
  <c r="D1457" i="4"/>
  <c r="D1481" i="4"/>
  <c r="D1497" i="4"/>
  <c r="D1513" i="4"/>
  <c r="D1529" i="4"/>
  <c r="D1545" i="4"/>
  <c r="D1561" i="4"/>
  <c r="D1577" i="4"/>
  <c r="D1593" i="4"/>
  <c r="D1609" i="4"/>
  <c r="D1625" i="4"/>
  <c r="D1641" i="4"/>
  <c r="D1657" i="4"/>
  <c r="D1673" i="4"/>
  <c r="D1689" i="4"/>
  <c r="D1705" i="4"/>
  <c r="D1721" i="4"/>
  <c r="D1737" i="4"/>
  <c r="D1753" i="4"/>
  <c r="D1231" i="4"/>
  <c r="D1266" i="4"/>
  <c r="D1301" i="4"/>
  <c r="D1350" i="4"/>
  <c r="D1369" i="4"/>
  <c r="D1388" i="4"/>
  <c r="D1428" i="4"/>
  <c r="D1445" i="4"/>
  <c r="D1487" i="4"/>
  <c r="D1510" i="4"/>
  <c r="D1528" i="4"/>
  <c r="D1551" i="4"/>
  <c r="D1574" i="4"/>
  <c r="D1592" i="4"/>
  <c r="D1615" i="4"/>
  <c r="D1638" i="4"/>
  <c r="D1656" i="4"/>
  <c r="D1679" i="4"/>
  <c r="D1702" i="4"/>
  <c r="D1720" i="4"/>
  <c r="D1743" i="4"/>
  <c r="D1764" i="4"/>
  <c r="D1780" i="4"/>
  <c r="D1796" i="4"/>
  <c r="D1812" i="4"/>
  <c r="D1828" i="4"/>
  <c r="D1844" i="4"/>
  <c r="D1860" i="4"/>
  <c r="D1876" i="4"/>
  <c r="D1892" i="4"/>
  <c r="D1908" i="4"/>
  <c r="D1924" i="4"/>
  <c r="D1940" i="4"/>
  <c r="D1956" i="4"/>
  <c r="D1972" i="4"/>
  <c r="D1988" i="4"/>
  <c r="D2004" i="4"/>
  <c r="D2020" i="4"/>
  <c r="D2036" i="4"/>
  <c r="D2052" i="4"/>
  <c r="D2068" i="4"/>
  <c r="D2084" i="4"/>
  <c r="D2100" i="4"/>
  <c r="D2116" i="4"/>
  <c r="D2132" i="4"/>
  <c r="D2148" i="4"/>
  <c r="D2164" i="4"/>
  <c r="D2180" i="4"/>
  <c r="D2196" i="4"/>
  <c r="D2212" i="4"/>
  <c r="D2228" i="4"/>
  <c r="D2244" i="4"/>
  <c r="D2260" i="4"/>
  <c r="D2276" i="4"/>
  <c r="D2292" i="4"/>
  <c r="D2308" i="4"/>
  <c r="D2324" i="4"/>
  <c r="D1255" i="4"/>
  <c r="D1314" i="4"/>
  <c r="D1342" i="4"/>
  <c r="D1389" i="4"/>
  <c r="D1424" i="4"/>
  <c r="D1462" i="4"/>
  <c r="D1499" i="4"/>
  <c r="D1516" i="4"/>
  <c r="D1556" i="4"/>
  <c r="D1575" i="4"/>
  <c r="D1594" i="4"/>
  <c r="D1634" i="4"/>
  <c r="D1651" i="4"/>
  <c r="D1696" i="4"/>
  <c r="D1710" i="4"/>
  <c r="D1755" i="4"/>
  <c r="D1773" i="4"/>
  <c r="D1791" i="4"/>
  <c r="D1814" i="4"/>
  <c r="D1837" i="4"/>
  <c r="D1855" i="4"/>
  <c r="D1878" i="4"/>
  <c r="D1901" i="4"/>
  <c r="D1919" i="4"/>
  <c r="D1942" i="4"/>
  <c r="D1965" i="4"/>
  <c r="D1983" i="4"/>
  <c r="D2006" i="4"/>
  <c r="D2029" i="4"/>
  <c r="D2047" i="4"/>
  <c r="D2070" i="4"/>
  <c r="D2093" i="4"/>
  <c r="D2111" i="4"/>
  <c r="D2134" i="4"/>
  <c r="D2157" i="4"/>
  <c r="D2175" i="4"/>
  <c r="D2198" i="4"/>
  <c r="D2221" i="4"/>
  <c r="D2239" i="4"/>
  <c r="D2262" i="4"/>
  <c r="D2285" i="4"/>
  <c r="D2303" i="4"/>
  <c r="D2326" i="4"/>
  <c r="D2346" i="4"/>
  <c r="D2362" i="4"/>
  <c r="D2378" i="4"/>
  <c r="D2394" i="4"/>
  <c r="D2410" i="4"/>
  <c r="D2426" i="4"/>
  <c r="D2442" i="4"/>
  <c r="D2458" i="4"/>
  <c r="D2474" i="4"/>
  <c r="D2490" i="4"/>
  <c r="D2506" i="4"/>
  <c r="D2522" i="4"/>
  <c r="D2538" i="4"/>
  <c r="D2554" i="4"/>
  <c r="D2570" i="4"/>
  <c r="D2586" i="4"/>
  <c r="D2602" i="4"/>
  <c r="D2618" i="4"/>
  <c r="D2634" i="4"/>
  <c r="D2650" i="4"/>
  <c r="D2666" i="4"/>
  <c r="D2682" i="4"/>
  <c r="D2698" i="4"/>
  <c r="D2714" i="4"/>
  <c r="D2730" i="4"/>
  <c r="D2746" i="4"/>
  <c r="D2762" i="4"/>
  <c r="D2778" i="4"/>
  <c r="D2794" i="4"/>
  <c r="D2810" i="4"/>
  <c r="D2826" i="4"/>
  <c r="D1294" i="4"/>
  <c r="D1346" i="4"/>
  <c r="D1390" i="4"/>
  <c r="D1422" i="4"/>
  <c r="D1469" i="4"/>
  <c r="D1490" i="4"/>
  <c r="D1507" i="4"/>
  <c r="D1353" i="4"/>
  <c r="D1410" i="4"/>
  <c r="D1479" i="4"/>
  <c r="D1527" i="4"/>
  <c r="D1559" i="4"/>
  <c r="D1600" i="4"/>
  <c r="D1635" i="4"/>
  <c r="D1287" i="4"/>
  <c r="D1394" i="4"/>
  <c r="D1476" i="4"/>
  <c r="D1532" i="4"/>
  <c r="D1564" i="4"/>
  <c r="D1611" i="4"/>
  <c r="D1652" i="4"/>
  <c r="D1674" i="4"/>
  <c r="D1712" i="4"/>
  <c r="D1747" i="4"/>
  <c r="D1777" i="4"/>
  <c r="D1817" i="4"/>
  <c r="D1834" i="4"/>
  <c r="D1879" i="4"/>
  <c r="D1893" i="4"/>
  <c r="D1938" i="4"/>
  <c r="D1955" i="4"/>
  <c r="D1995" i="4"/>
  <c r="D2014" i="4"/>
  <c r="D2033" i="4"/>
  <c r="D2073" i="4"/>
  <c r="D2090" i="4"/>
  <c r="D2135" i="4"/>
  <c r="D2149" i="4"/>
  <c r="D2194" i="4"/>
  <c r="D2211" i="4"/>
  <c r="D2251" i="4"/>
  <c r="D2270" i="4"/>
  <c r="D2289" i="4"/>
  <c r="D2329" i="4"/>
  <c r="D2351" i="4"/>
  <c r="D2369" i="4"/>
  <c r="D2392" i="4"/>
  <c r="D2415" i="4"/>
  <c r="D2433" i="4"/>
  <c r="D2456" i="4"/>
  <c r="D2479" i="4"/>
  <c r="D2497" i="4"/>
  <c r="D2520" i="4"/>
  <c r="D2543" i="4"/>
  <c r="D2561" i="4"/>
  <c r="D2584" i="4"/>
  <c r="D2607" i="4"/>
  <c r="D2625" i="4"/>
  <c r="D1385" i="4"/>
  <c r="D1474" i="4"/>
  <c r="D1607" i="4"/>
  <c r="D1682" i="4"/>
  <c r="D1724" i="4"/>
  <c r="D1781" i="4"/>
  <c r="D1819" i="4"/>
  <c r="D1854" i="4"/>
  <c r="D1889" i="4"/>
  <c r="D1927" i="4"/>
  <c r="D1971" i="4"/>
  <c r="D2003" i="4"/>
  <c r="D2050" i="4"/>
  <c r="D2091" i="4"/>
  <c r="D2113" i="4"/>
  <c r="D2151" i="4"/>
  <c r="D2186" i="4"/>
  <c r="D2233" i="4"/>
  <c r="D2274" i="4"/>
  <c r="D2309" i="4"/>
  <c r="D2341" i="4"/>
  <c r="D2381" i="4"/>
  <c r="D2400" i="4"/>
  <c r="D2419" i="4"/>
  <c r="D1321" i="4"/>
  <c r="D1520" i="4"/>
  <c r="D1596" i="4"/>
  <c r="D1666" i="4"/>
  <c r="D1700" i="4"/>
  <c r="D1751" i="4"/>
  <c r="D1795" i="4"/>
  <c r="D1842" i="4"/>
  <c r="D1877" i="4"/>
  <c r="D1915" i="4"/>
  <c r="D1937" i="4"/>
  <c r="D1978" i="4"/>
  <c r="D2025" i="4"/>
  <c r="D2057" i="4"/>
  <c r="D1366" i="4"/>
  <c r="D1534" i="4"/>
  <c r="D1623" i="4"/>
  <c r="D1756" i="4"/>
  <c r="D1859" i="4"/>
  <c r="D1922" i="4"/>
  <c r="D1979" i="4"/>
  <c r="D2023" i="4"/>
  <c r="D2087" i="4"/>
  <c r="D2146" i="4"/>
  <c r="D2197" i="4"/>
  <c r="D2235" i="4"/>
  <c r="D2302" i="4"/>
  <c r="D2347" i="4"/>
  <c r="D2379" i="4"/>
  <c r="D2423" i="4"/>
  <c r="D2443" i="4"/>
  <c r="D2460" i="4"/>
  <c r="D2505" i="4"/>
  <c r="D2519" i="4"/>
  <c r="D2564" i="4"/>
  <c r="D2581" i="4"/>
  <c r="D2621" i="4"/>
  <c r="D2643" i="4"/>
  <c r="D2661" i="4"/>
  <c r="D2684" i="4"/>
  <c r="D2707" i="4"/>
  <c r="D2725" i="4"/>
  <c r="D2748" i="4"/>
  <c r="D2771" i="4"/>
  <c r="D2789" i="4"/>
  <c r="D2812" i="4"/>
  <c r="D1245" i="4"/>
  <c r="D1586" i="4"/>
  <c r="D1723" i="4"/>
  <c r="D1790" i="4"/>
  <c r="D1897" i="4"/>
  <c r="D1973" i="4"/>
  <c r="D2030" i="4"/>
  <c r="D2101" i="4"/>
  <c r="D2131" i="4"/>
  <c r="D2185" i="4"/>
  <c r="D2219" i="4"/>
  <c r="D2286" i="4"/>
  <c r="D2339" i="4"/>
  <c r="D2377" i="4"/>
  <c r="D2421" i="4"/>
  <c r="D2439" i="4"/>
  <c r="D2484" i="4"/>
  <c r="D2501" i="4"/>
  <c r="D2541" i="4"/>
  <c r="D2560" i="4"/>
  <c r="D2579" i="4"/>
  <c r="D2619" i="4"/>
  <c r="D2636" i="4"/>
  <c r="D2656" i="4"/>
  <c r="D2679" i="4"/>
  <c r="D2697" i="4"/>
  <c r="D2720" i="4"/>
  <c r="D2743" i="4"/>
  <c r="D2761" i="4"/>
  <c r="D1650" i="4"/>
  <c r="D1818" i="4"/>
  <c r="D2058" i="4"/>
  <c r="D1240" i="4"/>
  <c r="D1256" i="4"/>
  <c r="D1272" i="4"/>
  <c r="D1288" i="4"/>
  <c r="D1304" i="4"/>
  <c r="D1320" i="4"/>
  <c r="D1336" i="4"/>
  <c r="D1242" i="4"/>
  <c r="D1265" i="4"/>
  <c r="D1283" i="4"/>
  <c r="D1306" i="4"/>
  <c r="D1329" i="4"/>
  <c r="D1347" i="4"/>
  <c r="D1363" i="4"/>
  <c r="D1379" i="4"/>
  <c r="D1395" i="4"/>
  <c r="D1411" i="4"/>
  <c r="D1427" i="4"/>
  <c r="D1443" i="4"/>
  <c r="D1459" i="4"/>
  <c r="D1475" i="4"/>
  <c r="D1239" i="4"/>
  <c r="D1279" i="4"/>
  <c r="D1298" i="4"/>
  <c r="D1317" i="4"/>
  <c r="D1354" i="4"/>
  <c r="D1377" i="4"/>
  <c r="D1400" i="4"/>
  <c r="D1418" i="4"/>
  <c r="D1441" i="4"/>
  <c r="D1464" i="4"/>
  <c r="D1485" i="4"/>
  <c r="D1501" i="4"/>
  <c r="D1517" i="4"/>
  <c r="D1533" i="4"/>
  <c r="D1549" i="4"/>
  <c r="D1565" i="4"/>
  <c r="D1581" i="4"/>
  <c r="D1597" i="4"/>
  <c r="D1613" i="4"/>
  <c r="D1629" i="4"/>
  <c r="D1645" i="4"/>
  <c r="D1661" i="4"/>
  <c r="D1677" i="4"/>
  <c r="D1693" i="4"/>
  <c r="D1709" i="4"/>
  <c r="D1725" i="4"/>
  <c r="D1741" i="4"/>
  <c r="D1757" i="4"/>
  <c r="D1247" i="4"/>
  <c r="D1269" i="4"/>
  <c r="D1307" i="4"/>
  <c r="D1357" i="4"/>
  <c r="D1374" i="4"/>
  <c r="D1414" i="4"/>
  <c r="D1433" i="4"/>
  <c r="D1452" i="4"/>
  <c r="D1494" i="4"/>
  <c r="D1512" i="4"/>
  <c r="D1535" i="4"/>
  <c r="D1558" i="4"/>
  <c r="D1576" i="4"/>
  <c r="D1599" i="4"/>
  <c r="D1622" i="4"/>
  <c r="D1640" i="4"/>
  <c r="D1663" i="4"/>
  <c r="D1686" i="4"/>
  <c r="D1704" i="4"/>
  <c r="D1727" i="4"/>
  <c r="D1750" i="4"/>
  <c r="D1768" i="4"/>
  <c r="D1784" i="4"/>
  <c r="D1800" i="4"/>
  <c r="D1816" i="4"/>
  <c r="D1832" i="4"/>
  <c r="D1848" i="4"/>
  <c r="D1864" i="4"/>
  <c r="D1880" i="4"/>
  <c r="D1896" i="4"/>
  <c r="D1912" i="4"/>
  <c r="D1928" i="4"/>
  <c r="D1944" i="4"/>
  <c r="D1960" i="4"/>
  <c r="D1976" i="4"/>
  <c r="D1992" i="4"/>
  <c r="D2008" i="4"/>
  <c r="D2024" i="4"/>
  <c r="D2040" i="4"/>
  <c r="D2056" i="4"/>
  <c r="D2072" i="4"/>
  <c r="D2088" i="4"/>
  <c r="D2104" i="4"/>
  <c r="D2120" i="4"/>
  <c r="D2136" i="4"/>
  <c r="D2152" i="4"/>
  <c r="D2168" i="4"/>
  <c r="D2184" i="4"/>
  <c r="D2200" i="4"/>
  <c r="D2216" i="4"/>
  <c r="D2232" i="4"/>
  <c r="D2248" i="4"/>
  <c r="D2264" i="4"/>
  <c r="D2280" i="4"/>
  <c r="D2296" i="4"/>
  <c r="D2312" i="4"/>
  <c r="D2328" i="4"/>
  <c r="D1259" i="4"/>
  <c r="D1318" i="4"/>
  <c r="D1348" i="4"/>
  <c r="D1392" i="4"/>
  <c r="D1430" i="4"/>
  <c r="D1465" i="4"/>
  <c r="D1504" i="4"/>
  <c r="D1518" i="4"/>
  <c r="D1563" i="4"/>
  <c r="D1580" i="4"/>
  <c r="D1620" i="4"/>
  <c r="D1639" i="4"/>
  <c r="D1658" i="4"/>
  <c r="D1698" i="4"/>
  <c r="D1715" i="4"/>
  <c r="D1760" i="4"/>
  <c r="D1775" i="4"/>
  <c r="D1798" i="4"/>
  <c r="D1821" i="4"/>
  <c r="D1839" i="4"/>
  <c r="D1862" i="4"/>
  <c r="D1885" i="4"/>
  <c r="D1903" i="4"/>
  <c r="D1926" i="4"/>
  <c r="D1949" i="4"/>
  <c r="D1967" i="4"/>
  <c r="D1990" i="4"/>
  <c r="D2013" i="4"/>
  <c r="D2031" i="4"/>
  <c r="D2054" i="4"/>
  <c r="D2077" i="4"/>
  <c r="D2095" i="4"/>
  <c r="D2118" i="4"/>
  <c r="D2141" i="4"/>
  <c r="D2159" i="4"/>
  <c r="D2182" i="4"/>
  <c r="D2205" i="4"/>
  <c r="D2223" i="4"/>
  <c r="D2246" i="4"/>
  <c r="D2269" i="4"/>
  <c r="D2287" i="4"/>
  <c r="D2310" i="4"/>
  <c r="D2334" i="4"/>
  <c r="D2350" i="4"/>
  <c r="D2366" i="4"/>
  <c r="D2382" i="4"/>
  <c r="D2398" i="4"/>
  <c r="D2414" i="4"/>
  <c r="D2430" i="4"/>
  <c r="D2446" i="4"/>
  <c r="D2462" i="4"/>
  <c r="D2478" i="4"/>
  <c r="D2494" i="4"/>
  <c r="D2510" i="4"/>
  <c r="D2526" i="4"/>
  <c r="D2542" i="4"/>
  <c r="D2558" i="4"/>
  <c r="D2574" i="4"/>
  <c r="D2590" i="4"/>
  <c r="D2606" i="4"/>
  <c r="D2622" i="4"/>
  <c r="D2638" i="4"/>
  <c r="D2654" i="4"/>
  <c r="D2670" i="4"/>
  <c r="D2686" i="4"/>
  <c r="D2702" i="4"/>
  <c r="D2718" i="4"/>
  <c r="D2734" i="4"/>
  <c r="D2750" i="4"/>
  <c r="D2766" i="4"/>
  <c r="D2782" i="4"/>
  <c r="D2798" i="4"/>
  <c r="D2814" i="4"/>
  <c r="D1243" i="4"/>
  <c r="D1302" i="4"/>
  <c r="D1349" i="4"/>
  <c r="D1396" i="4"/>
  <c r="D1437" i="4"/>
  <c r="D1472" i="4"/>
  <c r="D1495" i="4"/>
  <c r="D1257" i="4"/>
  <c r="D1372" i="4"/>
  <c r="D1429" i="4"/>
  <c r="D1484" i="4"/>
  <c r="D1540" i="4"/>
  <c r="D1562" i="4"/>
  <c r="D1603" i="4"/>
  <c r="D1261" i="4"/>
  <c r="D1295" i="4"/>
  <c r="D1413" i="4"/>
  <c r="D1486" i="4"/>
  <c r="D1538" i="4"/>
  <c r="D1579" i="4"/>
  <c r="D1614" i="4"/>
  <c r="D1655" i="4"/>
  <c r="D1687" i="4"/>
  <c r="D1728" i="4"/>
  <c r="D1763" i="4"/>
  <c r="D1803" i="4"/>
  <c r="D1822" i="4"/>
  <c r="D1841" i="4"/>
  <c r="D1881" i="4"/>
  <c r="D1898" i="4"/>
  <c r="D1943" i="4"/>
  <c r="D1957" i="4"/>
  <c r="D2002" i="4"/>
  <c r="D2019" i="4"/>
  <c r="D2059" i="4"/>
  <c r="D2078" i="4"/>
  <c r="D2097" i="4"/>
  <c r="D2137" i="4"/>
  <c r="D2154" i="4"/>
  <c r="D2199" i="4"/>
  <c r="D2213" i="4"/>
  <c r="D2258" i="4"/>
  <c r="D2275" i="4"/>
  <c r="D2315" i="4"/>
  <c r="D2335" i="4"/>
  <c r="D2353" i="4"/>
  <c r="D2376" i="4"/>
  <c r="D2399" i="4"/>
  <c r="D2417" i="4"/>
  <c r="D2440" i="4"/>
  <c r="D2463" i="4"/>
  <c r="D2481" i="4"/>
  <c r="D2504" i="4"/>
  <c r="D2527" i="4"/>
  <c r="D2545" i="4"/>
  <c r="D2568" i="4"/>
  <c r="D2591" i="4"/>
  <c r="D2609" i="4"/>
  <c r="D2632" i="4"/>
  <c r="D1398" i="4"/>
  <c r="D1531" i="4"/>
  <c r="D1626" i="4"/>
  <c r="D1699" i="4"/>
  <c r="D1754" i="4"/>
  <c r="D1794" i="4"/>
  <c r="D1835" i="4"/>
  <c r="D1857" i="4"/>
  <c r="D1895" i="4"/>
  <c r="D1930" i="4"/>
  <c r="D1977" i="4"/>
  <c r="D2018" i="4"/>
  <c r="D2053" i="4"/>
  <c r="D2094" i="4"/>
  <c r="D2126" i="4"/>
  <c r="D2167" i="4"/>
  <c r="D2202" i="4"/>
  <c r="D2243" i="4"/>
  <c r="D2290" i="4"/>
  <c r="D2325" i="4"/>
  <c r="D2343" i="4"/>
  <c r="D2388" i="4"/>
  <c r="D2405" i="4"/>
  <c r="D1237" i="4"/>
  <c r="D1401" i="4"/>
  <c r="D1539" i="4"/>
  <c r="D1602" i="4"/>
  <c r="D1675" i="4"/>
  <c r="D1738" i="4"/>
  <c r="D1769" i="4"/>
  <c r="D1801" i="4"/>
  <c r="D1845" i="4"/>
  <c r="D1883" i="4"/>
  <c r="D1918" i="4"/>
  <c r="D1953" i="4"/>
  <c r="D1991" i="4"/>
  <c r="D2035" i="4"/>
  <c r="D2067" i="4"/>
  <c r="D1417" i="4"/>
  <c r="D1547" i="4"/>
  <c r="D1680" i="4"/>
  <c r="D1783" i="4"/>
  <c r="D1865" i="4"/>
  <c r="D1941" i="4"/>
  <c r="D1985" i="4"/>
  <c r="D2042" i="4"/>
  <c r="D2117" i="4"/>
  <c r="D2155" i="4"/>
  <c r="D2222" i="4"/>
  <c r="D2273" i="4"/>
  <c r="D2307" i="4"/>
  <c r="D2357" i="4"/>
  <c r="D2389" i="4"/>
  <c r="D2429" i="4"/>
  <c r="D2448" i="4"/>
  <c r="D2467" i="4"/>
  <c r="D2507" i="4"/>
  <c r="D2524" i="4"/>
  <c r="D2569" i="4"/>
  <c r="D2583" i="4"/>
  <c r="D2628" i="4"/>
  <c r="D2645" i="4"/>
  <c r="D2668" i="4"/>
  <c r="D2691" i="4"/>
  <c r="D2709" i="4"/>
  <c r="D2732" i="4"/>
  <c r="D2755" i="4"/>
  <c r="D2773" i="4"/>
  <c r="D2796" i="4"/>
  <c r="D2819" i="4"/>
  <c r="D1344" i="4"/>
  <c r="D1612" i="4"/>
  <c r="D1732" i="4"/>
  <c r="D1809" i="4"/>
  <c r="D1923" i="4"/>
  <c r="D1986" i="4"/>
  <c r="D2043" i="4"/>
  <c r="D2105" i="4"/>
  <c r="D2139" i="4"/>
  <c r="D2190" i="4"/>
  <c r="D2257" i="4"/>
  <c r="D2291" i="4"/>
  <c r="D2345" i="4"/>
  <c r="D2380" i="4"/>
  <c r="D2427" i="4"/>
  <c r="D2444" i="4"/>
  <c r="D2489" i="4"/>
  <c r="D2503" i="4"/>
  <c r="D2548" i="4"/>
  <c r="D2565" i="4"/>
  <c r="D2605" i="4"/>
  <c r="D2624" i="4"/>
  <c r="D2640" i="4"/>
  <c r="D2663" i="4"/>
  <c r="D2681" i="4"/>
  <c r="D2704" i="4"/>
  <c r="D2727" i="4"/>
  <c r="D2745" i="4"/>
  <c r="D2768" i="4"/>
  <c r="D1667" i="4"/>
  <c r="D1843" i="4"/>
  <c r="D2081" i="4"/>
  <c r="D1290" i="4"/>
  <c r="D1313" i="4"/>
  <c r="D1331" i="4"/>
  <c r="D1351" i="4"/>
  <c r="D1367" i="4"/>
  <c r="D1383" i="4"/>
  <c r="D1399" i="4"/>
  <c r="D1415" i="4"/>
  <c r="D1431" i="4"/>
  <c r="D1447" i="4"/>
  <c r="D1463" i="4"/>
  <c r="D1227" i="4"/>
  <c r="D1241" i="4"/>
  <c r="D1286" i="4"/>
  <c r="D1303" i="4"/>
  <c r="D1338" i="4"/>
  <c r="D1361" i="4"/>
  <c r="D1384" i="4"/>
  <c r="D1402" i="4"/>
  <c r="D1425" i="4"/>
  <c r="D1448" i="4"/>
  <c r="D1466" i="4"/>
  <c r="D1489" i="4"/>
  <c r="D1505" i="4"/>
  <c r="D1521" i="4"/>
  <c r="D1537" i="4"/>
  <c r="D1553" i="4"/>
  <c r="D1569" i="4"/>
  <c r="D1585" i="4"/>
  <c r="D1601" i="4"/>
  <c r="D1617" i="4"/>
  <c r="D1633" i="4"/>
  <c r="D1649" i="4"/>
  <c r="D1665" i="4"/>
  <c r="D1681" i="4"/>
  <c r="D1697" i="4"/>
  <c r="D1713" i="4"/>
  <c r="D1729" i="4"/>
  <c r="D1745" i="4"/>
  <c r="D1761" i="4"/>
  <c r="D1250" i="4"/>
  <c r="D1282" i="4"/>
  <c r="D1323" i="4"/>
  <c r="D1362" i="4"/>
  <c r="D1376" i="4"/>
  <c r="D1421" i="4"/>
  <c r="D1438" i="4"/>
  <c r="D1478" i="4"/>
  <c r="D1496" i="4"/>
  <c r="D1519" i="4"/>
  <c r="D1542" i="4"/>
  <c r="D1560" i="4"/>
  <c r="D1583" i="4"/>
  <c r="D1606" i="4"/>
  <c r="D1624" i="4"/>
  <c r="D1647" i="4"/>
  <c r="D1670" i="4"/>
  <c r="D1688" i="4"/>
  <c r="D1711" i="4"/>
  <c r="D1734" i="4"/>
  <c r="D1752" i="4"/>
  <c r="D1772" i="4"/>
  <c r="D1788" i="4"/>
  <c r="D1804" i="4"/>
  <c r="D1820" i="4"/>
  <c r="D1836" i="4"/>
  <c r="D1852" i="4"/>
  <c r="D1868" i="4"/>
  <c r="D1884" i="4"/>
  <c r="D1900" i="4"/>
  <c r="D1916" i="4"/>
  <c r="D1932" i="4"/>
  <c r="D1948" i="4"/>
  <c r="D1964" i="4"/>
  <c r="D1980" i="4"/>
  <c r="D1996" i="4"/>
  <c r="D2012" i="4"/>
  <c r="D2028" i="4"/>
  <c r="D2044" i="4"/>
  <c r="D2060" i="4"/>
  <c r="D2076" i="4"/>
  <c r="D2092" i="4"/>
  <c r="D2108" i="4"/>
  <c r="D2124" i="4"/>
  <c r="D2140" i="4"/>
  <c r="D2156" i="4"/>
  <c r="D2172" i="4"/>
  <c r="D2188" i="4"/>
  <c r="D2204" i="4"/>
  <c r="D2220" i="4"/>
  <c r="D2236" i="4"/>
  <c r="D2252" i="4"/>
  <c r="D2268" i="4"/>
  <c r="D2284" i="4"/>
  <c r="D2300" i="4"/>
  <c r="D2316" i="4"/>
  <c r="D1230" i="4"/>
  <c r="D1289" i="4"/>
  <c r="D1327" i="4"/>
  <c r="D1358" i="4"/>
  <c r="D1405" i="4"/>
  <c r="D1446" i="4"/>
  <c r="D1468" i="4"/>
  <c r="D1506" i="4"/>
  <c r="D1523" i="4"/>
  <c r="D1568" i="4"/>
  <c r="D1582" i="4"/>
  <c r="D1627" i="4"/>
  <c r="D1644" i="4"/>
  <c r="D1684" i="4"/>
  <c r="D1703" i="4"/>
  <c r="D1722" i="4"/>
  <c r="D1762" i="4"/>
  <c r="D1782" i="4"/>
  <c r="D1805" i="4"/>
  <c r="D1823" i="4"/>
  <c r="D1846" i="4"/>
  <c r="D1869" i="4"/>
  <c r="D1887" i="4"/>
  <c r="D1910" i="4"/>
  <c r="D1933" i="4"/>
  <c r="D1951" i="4"/>
  <c r="D1974" i="4"/>
  <c r="D1997" i="4"/>
  <c r="D2015" i="4"/>
  <c r="D2038" i="4"/>
  <c r="D2061" i="4"/>
  <c r="D2079" i="4"/>
  <c r="D2102" i="4"/>
  <c r="D2125" i="4"/>
  <c r="D2143" i="4"/>
  <c r="D2166" i="4"/>
  <c r="D2189" i="4"/>
  <c r="D2207" i="4"/>
  <c r="D2230" i="4"/>
  <c r="D2253" i="4"/>
  <c r="D2271" i="4"/>
  <c r="D2294" i="4"/>
  <c r="D2317" i="4"/>
  <c r="D2338" i="4"/>
  <c r="D2354" i="4"/>
  <c r="D2370" i="4"/>
  <c r="D2386" i="4"/>
  <c r="D2402" i="4"/>
  <c r="D2418" i="4"/>
  <c r="D2434" i="4"/>
  <c r="D2450" i="4"/>
  <c r="D2466" i="4"/>
  <c r="D2482" i="4"/>
  <c r="D2498" i="4"/>
  <c r="D2514" i="4"/>
  <c r="D2530" i="4"/>
  <c r="D2546" i="4"/>
  <c r="D2562" i="4"/>
  <c r="D2578" i="4"/>
  <c r="D2594" i="4"/>
  <c r="D2610" i="4"/>
  <c r="D2626" i="4"/>
  <c r="D2642" i="4"/>
  <c r="D2658" i="4"/>
  <c r="D2674" i="4"/>
  <c r="D2690" i="4"/>
  <c r="D2706" i="4"/>
  <c r="D2722" i="4"/>
  <c r="D2738" i="4"/>
  <c r="D2754" i="4"/>
  <c r="D2770" i="4"/>
  <c r="D2786" i="4"/>
  <c r="D2802" i="4"/>
  <c r="D2818" i="4"/>
  <c r="D1273" i="4"/>
  <c r="D1311" i="4"/>
  <c r="D1365" i="4"/>
  <c r="D1406" i="4"/>
  <c r="D1453" i="4"/>
  <c r="D1483" i="4"/>
  <c r="D1500" i="4"/>
  <c r="D1333" i="4"/>
  <c r="D1378" i="4"/>
  <c r="D1454" i="4"/>
  <c r="D1498" i="4"/>
  <c r="D1543" i="4"/>
  <c r="D1578" i="4"/>
  <c r="D1616" i="4"/>
  <c r="D1270" i="4"/>
  <c r="D1337" i="4"/>
  <c r="D1444" i="4"/>
  <c r="D1491" i="4"/>
  <c r="D1548" i="4"/>
  <c r="D1595" i="4"/>
  <c r="D1630" i="4"/>
  <c r="D1668" i="4"/>
  <c r="D1690" i="4"/>
  <c r="D1731" i="4"/>
  <c r="D1765" i="4"/>
  <c r="D1810" i="4"/>
  <c r="D1827" i="4"/>
  <c r="D1867" i="4"/>
  <c r="D1886" i="4"/>
  <c r="D1905" i="4"/>
  <c r="D1945" i="4"/>
  <c r="D1962" i="4"/>
  <c r="D2007" i="4"/>
  <c r="D2021" i="4"/>
  <c r="D2066" i="4"/>
  <c r="D2083" i="4"/>
  <c r="D2123" i="4"/>
  <c r="D2142" i="4"/>
  <c r="D2161" i="4"/>
  <c r="D2201" i="4"/>
  <c r="D2218" i="4"/>
  <c r="D2263" i="4"/>
  <c r="D2277" i="4"/>
  <c r="D2322" i="4"/>
  <c r="D2337" i="4"/>
  <c r="D2360" i="4"/>
  <c r="D2383" i="4"/>
  <c r="D2401" i="4"/>
  <c r="D2424" i="4"/>
  <c r="D2447" i="4"/>
  <c r="D2465" i="4"/>
  <c r="D2488" i="4"/>
  <c r="D2511" i="4"/>
  <c r="D2529" i="4"/>
  <c r="D2552" i="4"/>
  <c r="D2575" i="4"/>
  <c r="D2593" i="4"/>
  <c r="D2616" i="4"/>
  <c r="D1334" i="4"/>
  <c r="D1436" i="4"/>
  <c r="D1550" i="4"/>
  <c r="D1648" i="4"/>
  <c r="D1707" i="4"/>
  <c r="D1758" i="4"/>
  <c r="D1797" i="4"/>
  <c r="D1838" i="4"/>
  <c r="D1870" i="4"/>
  <c r="D1911" i="4"/>
  <c r="D1946" i="4"/>
  <c r="D1987" i="4"/>
  <c r="D2034" i="4"/>
  <c r="D2069" i="4"/>
  <c r="D2107" i="4"/>
  <c r="D2129" i="4"/>
  <c r="D2170" i="4"/>
  <c r="D2217" i="4"/>
  <c r="D2249" i="4"/>
  <c r="D2293" i="4"/>
  <c r="D2331" i="4"/>
  <c r="D2348" i="4"/>
  <c r="D2393" i="4"/>
  <c r="D2407" i="4"/>
  <c r="D1254" i="4"/>
  <c r="D1477" i="4"/>
  <c r="D1552" i="4"/>
  <c r="D1628" i="4"/>
  <c r="D1683" i="4"/>
  <c r="D1742" i="4"/>
  <c r="D1779" i="4"/>
  <c r="D1811" i="4"/>
  <c r="D1858" i="4"/>
  <c r="D1899" i="4"/>
  <c r="D1921" i="4"/>
  <c r="D1959" i="4"/>
  <c r="D1994" i="4"/>
  <c r="D2041" i="4"/>
  <c r="D1275" i="4"/>
  <c r="D1442" i="4"/>
  <c r="D1572" i="4"/>
  <c r="D1730" i="4"/>
  <c r="D1802" i="4"/>
  <c r="D1890" i="4"/>
  <c r="D1947" i="4"/>
  <c r="D1998" i="4"/>
  <c r="D2055" i="4"/>
  <c r="D2121" i="4"/>
  <c r="D2163" i="4"/>
  <c r="D2226" i="4"/>
  <c r="D2281" i="4"/>
  <c r="D2311" i="4"/>
  <c r="D2363" i="4"/>
  <c r="D2404" i="4"/>
  <c r="D2436" i="4"/>
  <c r="D2453" i="4"/>
  <c r="D2493" i="4"/>
  <c r="D2512" i="4"/>
  <c r="D2531" i="4"/>
  <c r="D2571" i="4"/>
  <c r="D2588" i="4"/>
  <c r="D2633" i="4"/>
  <c r="D2652" i="4"/>
  <c r="D2675" i="4"/>
  <c r="D2693" i="4"/>
  <c r="D2716" i="4"/>
  <c r="D2739" i="4"/>
  <c r="D2757" i="4"/>
  <c r="D2780" i="4"/>
  <c r="D2803" i="4"/>
  <c r="D2821" i="4"/>
  <c r="D1420" i="4"/>
  <c r="D1664" i="4"/>
  <c r="D1740" i="4"/>
  <c r="D1847" i="4"/>
  <c r="D1929" i="4"/>
  <c r="D2005" i="4"/>
  <c r="D2049" i="4"/>
  <c r="D2114" i="4"/>
  <c r="D2177" i="4"/>
  <c r="D2210" i="4"/>
  <c r="D2261" i="4"/>
  <c r="D2295" i="4"/>
  <c r="D2361" i="4"/>
  <c r="D2396" i="4"/>
  <c r="D2432" i="4"/>
  <c r="D2451" i="4"/>
  <c r="D2491" i="4"/>
  <c r="D2508" i="4"/>
  <c r="D2553" i="4"/>
  <c r="D2567" i="4"/>
  <c r="D2612" i="4"/>
  <c r="D2629" i="4"/>
  <c r="D2647" i="4"/>
  <c r="D2665" i="4"/>
  <c r="D2688" i="4"/>
  <c r="D2711" i="4"/>
  <c r="D2729" i="4"/>
  <c r="D2752" i="4"/>
  <c r="D1404" i="4"/>
  <c r="D1735" i="4"/>
  <c r="D1906" i="4"/>
  <c r="D1248" i="4"/>
  <c r="D1312" i="4"/>
  <c r="D1274" i="4"/>
  <c r="D1355" i="4"/>
  <c r="D1419" i="4"/>
  <c r="D1229" i="4"/>
  <c r="D1345" i="4"/>
  <c r="D1432" i="4"/>
  <c r="D1509" i="4"/>
  <c r="D1573" i="4"/>
  <c r="D1637" i="4"/>
  <c r="D1701" i="4"/>
  <c r="D1364" i="4"/>
  <c r="D1480" i="4"/>
  <c r="D1567" i="4"/>
  <c r="D1654" i="4"/>
  <c r="D1736" i="4"/>
  <c r="D1808" i="4"/>
  <c r="D1872" i="4"/>
  <c r="D1936" i="4"/>
  <c r="D2000" i="4"/>
  <c r="D2064" i="4"/>
  <c r="D2128" i="4"/>
  <c r="D2192" i="4"/>
  <c r="D2256" i="4"/>
  <c r="D2320" i="4"/>
  <c r="D1373" i="4"/>
  <c r="D1511" i="4"/>
  <c r="D1632" i="4"/>
  <c r="D1748" i="4"/>
  <c r="D1830" i="4"/>
  <c r="D1917" i="4"/>
  <c r="D1999" i="4"/>
  <c r="D2086" i="4"/>
  <c r="D2173" i="4"/>
  <c r="D2255" i="4"/>
  <c r="D2342" i="4"/>
  <c r="D2406" i="4"/>
  <c r="D2470" i="4"/>
  <c r="D2534" i="4"/>
  <c r="D2598" i="4"/>
  <c r="D2662" i="4"/>
  <c r="D2726" i="4"/>
  <c r="D2790" i="4"/>
  <c r="D1319" i="4"/>
  <c r="D1488" i="4"/>
  <c r="D1460" i="4"/>
  <c r="D1619" i="4"/>
  <c r="D1522" i="4"/>
  <c r="D1671" i="4"/>
  <c r="D1815" i="4"/>
  <c r="D1931" i="4"/>
  <c r="D2026" i="4"/>
  <c r="D2147" i="4"/>
  <c r="D2265" i="4"/>
  <c r="D2367" i="4"/>
  <c r="D2449" i="4"/>
  <c r="D2536" i="4"/>
  <c r="D2623" i="4"/>
  <c r="D1678" i="4"/>
  <c r="D1851" i="4"/>
  <c r="D1993" i="4"/>
  <c r="D2145" i="4"/>
  <c r="D2306" i="4"/>
  <c r="D2412" i="4"/>
  <c r="D1662" i="4"/>
  <c r="D1826" i="4"/>
  <c r="D1975" i="4"/>
  <c r="D1508" i="4"/>
  <c r="D1909" i="4"/>
  <c r="D2138" i="4"/>
  <c r="D2332" i="4"/>
  <c r="D2455" i="4"/>
  <c r="D2576" i="4"/>
  <c r="D2677" i="4"/>
  <c r="D2764" i="4"/>
  <c r="D1536" i="4"/>
  <c r="D1954" i="4"/>
  <c r="D2181" i="4"/>
  <c r="D2364" i="4"/>
  <c r="D2496" i="4"/>
  <c r="D2617" i="4"/>
  <c r="D2695" i="4"/>
  <c r="D1604" i="4"/>
  <c r="D2098" i="4"/>
  <c r="D2174" i="4"/>
  <c r="D2333" i="4"/>
  <c r="D2384" i="4"/>
  <c r="D2461" i="4"/>
  <c r="D2499" i="4"/>
  <c r="D2556" i="4"/>
  <c r="D2613" i="4"/>
  <c r="D2669" i="4"/>
  <c r="D2708" i="4"/>
  <c r="D2747" i="4"/>
  <c r="D1566" i="4"/>
  <c r="D1676" i="4"/>
  <c r="D1849" i="4"/>
  <c r="D2001" i="4"/>
  <c r="D2178" i="4"/>
  <c r="D2254" i="4"/>
  <c r="D2330" i="4"/>
  <c r="D2425" i="4"/>
  <c r="D2487" i="4"/>
  <c r="D2544" i="4"/>
  <c r="D2601" i="4"/>
  <c r="D2660" i="4"/>
  <c r="D2699" i="4"/>
  <c r="D2749" i="4"/>
  <c r="D2781" i="4"/>
  <c r="D2795" i="4"/>
  <c r="D1330" i="4"/>
  <c r="D1643" i="4"/>
  <c r="D1787" i="4"/>
  <c r="D1913" i="4"/>
  <c r="D2065" i="4"/>
  <c r="D2171" i="4"/>
  <c r="D2247" i="4"/>
  <c r="D2323" i="4"/>
  <c r="D2445" i="4"/>
  <c r="D2483" i="4"/>
  <c r="D2540" i="4"/>
  <c r="D2597" i="4"/>
  <c r="D2664" i="4"/>
  <c r="D2703" i="4"/>
  <c r="D2753" i="4"/>
  <c r="D2779" i="4"/>
  <c r="D2824" i="4"/>
  <c r="D2816" i="4"/>
  <c r="D2797" i="4"/>
  <c r="D2372" i="4"/>
  <c r="D1719" i="4"/>
  <c r="D2820" i="4"/>
  <c r="D2801" i="4"/>
  <c r="D2744" i="4"/>
  <c r="D2687" i="4"/>
  <c r="D2476" i="4"/>
  <c r="D2391" i="4"/>
  <c r="D1970" i="4"/>
  <c r="D2604" i="4"/>
  <c r="D2528" i="4"/>
  <c r="D2452" i="4"/>
  <c r="D2359" i="4"/>
  <c r="D2234" i="4"/>
  <c r="D2099" i="4"/>
  <c r="D1907" i="4"/>
  <c r="D2827" i="4"/>
  <c r="D2808" i="4"/>
  <c r="D2580" i="4"/>
  <c r="D2046" i="4"/>
  <c r="D1264" i="4"/>
  <c r="D1328" i="4"/>
  <c r="D1297" i="4"/>
  <c r="D1371" i="4"/>
  <c r="D1435" i="4"/>
  <c r="D1246" i="4"/>
  <c r="D1368" i="4"/>
  <c r="D1450" i="4"/>
  <c r="D1525" i="4"/>
  <c r="D1589" i="4"/>
  <c r="D1653" i="4"/>
  <c r="D1717" i="4"/>
  <c r="D1263" i="4"/>
  <c r="D1381" i="4"/>
  <c r="D1503" i="4"/>
  <c r="D1590" i="4"/>
  <c r="D1672" i="4"/>
  <c r="D1759" i="4"/>
  <c r="D1824" i="4"/>
  <c r="D1888" i="4"/>
  <c r="D1952" i="4"/>
  <c r="D2016" i="4"/>
  <c r="D2080" i="4"/>
  <c r="D2144" i="4"/>
  <c r="D2208" i="4"/>
  <c r="D2272" i="4"/>
  <c r="D1238" i="4"/>
  <c r="D1408" i="4"/>
  <c r="D1530" i="4"/>
  <c r="D1646" i="4"/>
  <c r="D1766" i="4"/>
  <c r="D1853" i="4"/>
  <c r="D1935" i="4"/>
  <c r="D2022" i="4"/>
  <c r="D2109" i="4"/>
  <c r="D2191" i="4"/>
  <c r="D2278" i="4"/>
  <c r="D2358" i="4"/>
  <c r="D2422" i="4"/>
  <c r="D2486" i="4"/>
  <c r="D2550" i="4"/>
  <c r="D2614" i="4"/>
  <c r="D2678" i="4"/>
  <c r="D2742" i="4"/>
  <c r="D2806" i="4"/>
  <c r="D1380" i="4"/>
  <c r="D1502" i="4"/>
  <c r="D1524" i="4"/>
  <c r="D1278" i="4"/>
  <c r="D1554" i="4"/>
  <c r="D1706" i="4"/>
  <c r="D1829" i="4"/>
  <c r="D1950" i="4"/>
  <c r="D2071" i="4"/>
  <c r="D2187" i="4"/>
  <c r="D2282" i="4"/>
  <c r="D2385" i="4"/>
  <c r="D2472" i="4"/>
  <c r="D2559" i="4"/>
  <c r="D1360" i="4"/>
  <c r="D1716" i="4"/>
  <c r="D1873" i="4"/>
  <c r="D2037" i="4"/>
  <c r="D2183" i="4"/>
  <c r="D2336" i="4"/>
  <c r="D1271" i="4"/>
  <c r="D1692" i="4"/>
  <c r="D1861" i="4"/>
  <c r="D2010" i="4"/>
  <c r="D1610" i="4"/>
  <c r="D1966" i="4"/>
  <c r="D2193" i="4"/>
  <c r="D2373" i="4"/>
  <c r="D2500" i="4"/>
  <c r="D2595" i="4"/>
  <c r="D2700" i="4"/>
  <c r="D2787" i="4"/>
  <c r="D1714" i="4"/>
  <c r="D2011" i="4"/>
  <c r="D2215" i="4"/>
  <c r="D2411" i="4"/>
  <c r="D2515" i="4"/>
  <c r="D2631" i="4"/>
  <c r="D2713" i="4"/>
  <c r="D1767" i="4"/>
  <c r="D2106" i="4"/>
  <c r="D2241" i="4"/>
  <c r="D2352" i="4"/>
  <c r="D2403" i="4"/>
  <c r="D2475" i="4"/>
  <c r="D2532" i="4"/>
  <c r="D2589" i="4"/>
  <c r="D2627" i="4"/>
  <c r="D2676" i="4"/>
  <c r="D2715" i="4"/>
  <c r="D2765" i="4"/>
  <c r="D1591" i="4"/>
  <c r="D1726" i="4"/>
  <c r="D1875" i="4"/>
  <c r="D2039" i="4"/>
  <c r="D2195" i="4"/>
  <c r="D2279" i="4"/>
  <c r="D2349" i="4"/>
  <c r="D2435" i="4"/>
  <c r="D2492" i="4"/>
  <c r="D2549" i="4"/>
  <c r="D2615" i="4"/>
  <c r="D2667" i="4"/>
  <c r="D2717" i="4"/>
  <c r="D2756" i="4"/>
  <c r="D2783" i="4"/>
  <c r="D2800" i="4"/>
  <c r="D1382" i="4"/>
  <c r="D1660" i="4"/>
  <c r="D1825" i="4"/>
  <c r="D1939" i="4"/>
  <c r="D2103" i="4"/>
  <c r="D2179" i="4"/>
  <c r="D2297" i="4"/>
  <c r="D2356" i="4"/>
  <c r="D2459" i="4"/>
  <c r="D2516" i="4"/>
  <c r="D2573" i="4"/>
  <c r="D2611" i="4"/>
  <c r="D2671" i="4"/>
  <c r="D2721" i="4"/>
  <c r="D2760" i="4"/>
  <c r="D2784" i="4"/>
  <c r="D2829" i="4"/>
  <c r="D2811" i="4"/>
  <c r="D2792" i="4"/>
  <c r="D2719" i="4"/>
  <c r="D2082" i="4"/>
  <c r="D1882" i="4"/>
  <c r="D2815" i="4"/>
  <c r="D2673" i="4"/>
  <c r="D2533" i="4"/>
  <c r="D2457" i="4"/>
  <c r="D2242" i="4"/>
  <c r="D2809" i="4"/>
  <c r="D2769" i="4"/>
  <c r="D2712" i="4"/>
  <c r="D2655" i="4"/>
  <c r="D2585" i="4"/>
  <c r="D2509" i="4"/>
  <c r="D2751" i="4"/>
  <c r="D2637" i="4"/>
  <c r="D2158" i="4"/>
  <c r="D1793" i="4"/>
  <c r="D1280" i="4"/>
  <c r="D1233" i="4"/>
  <c r="D1315" i="4"/>
  <c r="D1387" i="4"/>
  <c r="D1451" i="4"/>
  <c r="D1291" i="4"/>
  <c r="D1386" i="4"/>
  <c r="D1473" i="4"/>
  <c r="D1541" i="4"/>
  <c r="D1605" i="4"/>
  <c r="D1669" i="4"/>
  <c r="D1733" i="4"/>
  <c r="D1285" i="4"/>
  <c r="D1426" i="4"/>
  <c r="D1526" i="4"/>
  <c r="D1608" i="4"/>
  <c r="D1695" i="4"/>
  <c r="D1776" i="4"/>
  <c r="D1840" i="4"/>
  <c r="D1904" i="4"/>
  <c r="D1968" i="4"/>
  <c r="D2032" i="4"/>
  <c r="D2096" i="4"/>
  <c r="D2160" i="4"/>
  <c r="D2224" i="4"/>
  <c r="D2288" i="4"/>
  <c r="D1309" i="4"/>
  <c r="D1449" i="4"/>
  <c r="D1570" i="4"/>
  <c r="D1691" i="4"/>
  <c r="D1789" i="4"/>
  <c r="D1871" i="4"/>
  <c r="D1958" i="4"/>
  <c r="D2045" i="4"/>
  <c r="D2127" i="4"/>
  <c r="D2214" i="4"/>
  <c r="D2301" i="4"/>
  <c r="D2374" i="4"/>
  <c r="D2438" i="4"/>
  <c r="D2502" i="4"/>
  <c r="D2566" i="4"/>
  <c r="D2630" i="4"/>
  <c r="D2694" i="4"/>
  <c r="D2758" i="4"/>
  <c r="D2822" i="4"/>
  <c r="D1412" i="4"/>
  <c r="D1340" i="4"/>
  <c r="D1546" i="4"/>
  <c r="D1356" i="4"/>
  <c r="D1598" i="4"/>
  <c r="D1744" i="4"/>
  <c r="D1874" i="4"/>
  <c r="D1969" i="4"/>
  <c r="D2085" i="4"/>
  <c r="D2206" i="4"/>
  <c r="D2327" i="4"/>
  <c r="D2408" i="4"/>
  <c r="D2495" i="4"/>
  <c r="D2577" i="4"/>
  <c r="D1461" i="4"/>
  <c r="D1778" i="4"/>
  <c r="D1914" i="4"/>
  <c r="D2075" i="4"/>
  <c r="D2227" i="4"/>
  <c r="D2355" i="4"/>
  <c r="D1514" i="4"/>
  <c r="D1746" i="4"/>
  <c r="D1902" i="4"/>
  <c r="D2051" i="4"/>
  <c r="D1739" i="4"/>
  <c r="D2017" i="4"/>
  <c r="D2231" i="4"/>
  <c r="D2420" i="4"/>
  <c r="D2517" i="4"/>
  <c r="D2635" i="4"/>
  <c r="D2723" i="4"/>
  <c r="D2805" i="4"/>
  <c r="D1771" i="4"/>
  <c r="D2062" i="4"/>
  <c r="D2266" i="4"/>
  <c r="D2437" i="4"/>
  <c r="D2555" i="4"/>
  <c r="D2649" i="4"/>
  <c r="D2736" i="4"/>
  <c r="D1982" i="4"/>
  <c r="D2115" i="4"/>
  <c r="D2250" i="4"/>
  <c r="D2365" i="4"/>
  <c r="D2409" i="4"/>
  <c r="D2480" i="4"/>
  <c r="D2537" i="4"/>
  <c r="D2603" i="4"/>
  <c r="D2644" i="4"/>
  <c r="D2683" i="4"/>
  <c r="D2733" i="4"/>
  <c r="D1325" i="4"/>
  <c r="D1642" i="4"/>
  <c r="D1786" i="4"/>
  <c r="D1925" i="4"/>
  <c r="D2119" i="4"/>
  <c r="D2203" i="4"/>
  <c r="D2313" i="4"/>
  <c r="D2368" i="4"/>
  <c r="D2468" i="4"/>
  <c r="D2525" i="4"/>
  <c r="D2563" i="4"/>
  <c r="D2620" i="4"/>
  <c r="D2685" i="4"/>
  <c r="D2724" i="4"/>
  <c r="D2763" i="4"/>
  <c r="D2788" i="4"/>
  <c r="D2807" i="4"/>
  <c r="D1482" i="4"/>
  <c r="D1694" i="4"/>
  <c r="D1850" i="4"/>
  <c r="D1989" i="4"/>
  <c r="D2153" i="4"/>
  <c r="D2229" i="4"/>
  <c r="D2305" i="4"/>
  <c r="D2375" i="4"/>
  <c r="D2464" i="4"/>
  <c r="D2521" i="4"/>
  <c r="D2587" i="4"/>
  <c r="D2639" i="4"/>
  <c r="D2689" i="4"/>
  <c r="D2728" i="4"/>
  <c r="D2767" i="4"/>
  <c r="D2791" i="4"/>
  <c r="D2705" i="4"/>
  <c r="D2648" i="4"/>
  <c r="D2318" i="4"/>
  <c r="D1831" i="4"/>
  <c r="D1555" i="4"/>
  <c r="D2772" i="4"/>
  <c r="D2340" i="4"/>
  <c r="D2209" i="4"/>
  <c r="D2823" i="4"/>
  <c r="D2804" i="4"/>
  <c r="D2785" i="4"/>
  <c r="D2641" i="4"/>
  <c r="D1806" i="4"/>
  <c r="D2737" i="4"/>
  <c r="D2680" i="4"/>
  <c r="B1259" i="4"/>
  <c r="B1617" i="4"/>
  <c r="B1888" i="4"/>
  <c r="B2052" i="4"/>
  <c r="B2128" i="4"/>
  <c r="B2271" i="4"/>
  <c r="B2362" i="4"/>
  <c r="B2419" i="4"/>
  <c r="B2483" i="4"/>
  <c r="B2521" i="4"/>
  <c r="B2578" i="4"/>
  <c r="B2635" i="4"/>
  <c r="B2675" i="4"/>
  <c r="B2714" i="4"/>
  <c r="B2753" i="4"/>
  <c r="B2803" i="4"/>
  <c r="B2817" i="4"/>
  <c r="B1677" i="4"/>
  <c r="B1800" i="4"/>
  <c r="B2040" i="4"/>
  <c r="B2129" i="4"/>
  <c r="B2281" i="4"/>
  <c r="B2369" i="4"/>
  <c r="B2441" i="4"/>
  <c r="B2498" i="4"/>
  <c r="B2555" i="4"/>
  <c r="B2621" i="4"/>
  <c r="B2661" i="4"/>
  <c r="B2711" i="4"/>
  <c r="B2750" i="4"/>
  <c r="B2787" i="4"/>
  <c r="B2801" i="4"/>
  <c r="B2767" i="4"/>
  <c r="B2749" i="4"/>
  <c r="B2726" i="4"/>
  <c r="B2703" i="4"/>
  <c r="B2685" i="4"/>
  <c r="B2662" i="4"/>
  <c r="B2639" i="4"/>
  <c r="B2594" i="4"/>
  <c r="B2577" i="4"/>
  <c r="B2537" i="4"/>
  <c r="B2518" i="4"/>
  <c r="B2499" i="4"/>
  <c r="B2459" i="4"/>
  <c r="B2442" i="4"/>
  <c r="B2406" i="4"/>
  <c r="B2374" i="4"/>
  <c r="B2333" i="4"/>
  <c r="B2308" i="4"/>
  <c r="B2241" i="4"/>
  <c r="B2203" i="4"/>
  <c r="B2144" i="4"/>
  <c r="B2075" i="4"/>
  <c r="B1993" i="4"/>
  <c r="B1917" i="4"/>
  <c r="B1873" i="4"/>
  <c r="B1816" i="4"/>
  <c r="B1682" i="4"/>
  <c r="B1625" i="4"/>
  <c r="B1524" i="4"/>
  <c r="B1395" i="4"/>
  <c r="B2818" i="4"/>
  <c r="B2795" i="4"/>
  <c r="B2777" i="4"/>
  <c r="B2754" i="4"/>
  <c r="B2731" i="4"/>
  <c r="B2713" i="4"/>
  <c r="B2690" i="4"/>
  <c r="B2667" i="4"/>
  <c r="B2649" i="4"/>
  <c r="B2605" i="4"/>
  <c r="B2591" i="4"/>
  <c r="B2546" i="4"/>
  <c r="B2529" i="4"/>
  <c r="B2489" i="4"/>
  <c r="B2470" i="4"/>
  <c r="B2451" i="4"/>
  <c r="B2386" i="4"/>
  <c r="B2345" i="4"/>
  <c r="B2320" i="4"/>
  <c r="B2257" i="4"/>
  <c r="B2219" i="4"/>
  <c r="B2160" i="4"/>
  <c r="B2109" i="4"/>
  <c r="B2049" i="4"/>
  <c r="B1935" i="4"/>
  <c r="B1872" i="4"/>
  <c r="B1815" i="4"/>
  <c r="B1771" i="4"/>
  <c r="B1672" i="4"/>
  <c r="B1560" i="4"/>
  <c r="B2064" i="4"/>
  <c r="B2023" i="4"/>
  <c r="B2001" i="4"/>
  <c r="B1963" i="4"/>
  <c r="B1928" i="4"/>
  <c r="B1881" i="4"/>
  <c r="B1840" i="4"/>
  <c r="B1805" i="4"/>
  <c r="B1764" i="4"/>
  <c r="B1705" i="4"/>
  <c r="B1641" i="4"/>
  <c r="B1546" i="4"/>
  <c r="B1414" i="4"/>
  <c r="B2427" i="4"/>
  <c r="B2410" i="4"/>
  <c r="B2365" i="4"/>
  <c r="B2351" i="4"/>
  <c r="B2319" i="4"/>
  <c r="B2272" i="4"/>
  <c r="B2237" i="4"/>
  <c r="B2199" i="4"/>
  <c r="B2177" i="4"/>
  <c r="B2136" i="4"/>
  <c r="B2089" i="4"/>
  <c r="B2057" i="4"/>
  <c r="B2013" i="4"/>
  <c r="B1975" i="4"/>
  <c r="B1940" i="4"/>
  <c r="B1905" i="4"/>
  <c r="B1867" i="4"/>
  <c r="B1823" i="4"/>
  <c r="B1791" i="4"/>
  <c r="B1729" i="4"/>
  <c r="B1674" i="4"/>
  <c r="B1620" i="4"/>
  <c r="B1544" i="4"/>
  <c r="B1411" i="4"/>
  <c r="B2638" i="4"/>
  <c r="B2615" i="4"/>
  <c r="B2597" i="4"/>
  <c r="B2574" i="4"/>
  <c r="B2551" i="4"/>
  <c r="B2533" i="4"/>
  <c r="B2510" i="4"/>
  <c r="B2487" i="4"/>
  <c r="B2469" i="4"/>
  <c r="B2446" i="4"/>
  <c r="B2423" i="4"/>
  <c r="B2405" i="4"/>
  <c r="B2382" i="4"/>
  <c r="B2359" i="4"/>
  <c r="B2341" i="4"/>
  <c r="B2299" i="4"/>
  <c r="B2285" i="4"/>
  <c r="B2240" i="4"/>
  <c r="B2223" i="4"/>
  <c r="B2183" i="4"/>
  <c r="B2164" i="4"/>
  <c r="B2145" i="4"/>
  <c r="B2105" i="4"/>
  <c r="B2088" i="4"/>
  <c r="B2043" i="4"/>
  <c r="B2029" i="4"/>
  <c r="B1984" i="4"/>
  <c r="B1967" i="4"/>
  <c r="B1927" i="4"/>
  <c r="B1908" i="4"/>
  <c r="B1889" i="4"/>
  <c r="B1849" i="4"/>
  <c r="B1832" i="4"/>
  <c r="B1787" i="4"/>
  <c r="B1773" i="4"/>
  <c r="B1754" i="4"/>
  <c r="B1716" i="4"/>
  <c r="B1681" i="4"/>
  <c r="B1634" i="4"/>
  <c r="B1593" i="4"/>
  <c r="B1558" i="4"/>
  <c r="B1517" i="4"/>
  <c r="B1482" i="4"/>
  <c r="B1426" i="4"/>
  <c r="B1382" i="4"/>
  <c r="B1304" i="4"/>
  <c r="B1629" i="4"/>
  <c r="B1594" i="4"/>
  <c r="B1556" i="4"/>
  <c r="B1512" i="4"/>
  <c r="B1442" i="4"/>
  <c r="B1347" i="4"/>
  <c r="B1283" i="4"/>
  <c r="B1505" i="4"/>
  <c r="B1451" i="4"/>
  <c r="B1416" i="4"/>
  <c r="B1375" i="4"/>
  <c r="B1343" i="4"/>
  <c r="B1307" i="4"/>
  <c r="B1240" i="4"/>
  <c r="B2828" i="4"/>
  <c r="B2812" i="4"/>
  <c r="B2796" i="4"/>
  <c r="B2780" i="4"/>
  <c r="B2764" i="4"/>
  <c r="B2748" i="4"/>
  <c r="B2732" i="4"/>
  <c r="B2716" i="4"/>
  <c r="B2700" i="4"/>
  <c r="B2684" i="4"/>
  <c r="B2668" i="4"/>
  <c r="B2652" i="4"/>
  <c r="B2636" i="4"/>
  <c r="B2620" i="4"/>
  <c r="B2604" i="4"/>
  <c r="B2588" i="4"/>
  <c r="B2572" i="4"/>
  <c r="B2556" i="4"/>
  <c r="B2540" i="4"/>
  <c r="B2524" i="4"/>
  <c r="B2508" i="4"/>
  <c r="B2492" i="4"/>
  <c r="B2476" i="4"/>
  <c r="B2460" i="4"/>
  <c r="B2444" i="4"/>
  <c r="B2428" i="4"/>
  <c r="B2412" i="4"/>
  <c r="B2396" i="4"/>
  <c r="B2380" i="4"/>
  <c r="B2364" i="4"/>
  <c r="B2348" i="4"/>
  <c r="B2332" i="4"/>
  <c r="B2309" i="4"/>
  <c r="B2291" i="4"/>
  <c r="B2268" i="4"/>
  <c r="B2245" i="4"/>
  <c r="B2227" i="4"/>
  <c r="B2204" i="4"/>
  <c r="B2181" i="4"/>
  <c r="B2163" i="4"/>
  <c r="B2140" i="4"/>
  <c r="B2117" i="4"/>
  <c r="B2099" i="4"/>
  <c r="B2076" i="4"/>
  <c r="B2053" i="4"/>
  <c r="B2035" i="4"/>
  <c r="B2012" i="4"/>
  <c r="B1989" i="4"/>
  <c r="B1971" i="4"/>
  <c r="B1948" i="4"/>
  <c r="B1925" i="4"/>
  <c r="B1907" i="4"/>
  <c r="B1884" i="4"/>
  <c r="B1861" i="4"/>
  <c r="B1843" i="4"/>
  <c r="B1820" i="4"/>
  <c r="B1797" i="4"/>
  <c r="B1779" i="4"/>
  <c r="B1737" i="4"/>
  <c r="B1720" i="4"/>
  <c r="B1680" i="4"/>
  <c r="B1661" i="4"/>
  <c r="B1642" i="4"/>
  <c r="B1602" i="4"/>
  <c r="B1585" i="4"/>
  <c r="B1540" i="4"/>
  <c r="B1526" i="4"/>
  <c r="B1481" i="4"/>
  <c r="B1444" i="4"/>
  <c r="B1412" i="4"/>
  <c r="B1368" i="4"/>
  <c r="B1323" i="4"/>
  <c r="B1272" i="4"/>
  <c r="B2330" i="4"/>
  <c r="B2314" i="4"/>
  <c r="B2298" i="4"/>
  <c r="B2274" i="4"/>
  <c r="B2242" i="4"/>
  <c r="B2210" i="4"/>
  <c r="B2178" i="4"/>
  <c r="B2146" i="4"/>
  <c r="B2114" i="4"/>
  <c r="B2082" i="4"/>
  <c r="B2050" i="4"/>
  <c r="B2018" i="4"/>
  <c r="B1986" i="4"/>
  <c r="B1954" i="4"/>
  <c r="B1922" i="4"/>
  <c r="B1890" i="4"/>
  <c r="B1858" i="4"/>
  <c r="B1826" i="4"/>
  <c r="B1794" i="4"/>
  <c r="B1758" i="4"/>
  <c r="B1717" i="4"/>
  <c r="B1676" i="4"/>
  <c r="B1630" i="4"/>
  <c r="B1589" i="4"/>
  <c r="B1548" i="4"/>
  <c r="B1502" i="4"/>
  <c r="B1460" i="4"/>
  <c r="B1398" i="4"/>
  <c r="B1339" i="4"/>
  <c r="B1245" i="4"/>
  <c r="B1711" i="4"/>
  <c r="B1647" i="4"/>
  <c r="B1583" i="4"/>
  <c r="B1519" i="4"/>
  <c r="B1447" i="4"/>
  <c r="B1360" i="4"/>
  <c r="B1261" i="4"/>
  <c r="B1437" i="4"/>
  <c r="B1373" i="4"/>
  <c r="B1303" i="4"/>
  <c r="B1330" i="4"/>
  <c r="B1266" i="4"/>
  <c r="C1669" i="4"/>
  <c r="B2354" i="4"/>
  <c r="C2666" i="4"/>
  <c r="D2813" i="4"/>
  <c r="D2133" i="4"/>
  <c r="D2547" i="4"/>
  <c r="B2781" i="4"/>
  <c r="B1819" i="4"/>
  <c r="D2416" i="4"/>
  <c r="B2702" i="4"/>
  <c r="D2825" i="4"/>
  <c r="B2666" i="4"/>
  <c r="B2443" i="4"/>
  <c r="B2071" i="4"/>
  <c r="C2732" i="4"/>
  <c r="C2526" i="4"/>
  <c r="C2272" i="4"/>
  <c r="C1838" i="4"/>
  <c r="C2742" i="4"/>
  <c r="C2535" i="4"/>
  <c r="C2229" i="4"/>
  <c r="C1824" i="4"/>
  <c r="C2648" i="4"/>
  <c r="C2416" i="4"/>
  <c r="C1970" i="4"/>
  <c r="C2706" i="4"/>
  <c r="C2608" i="4"/>
  <c r="C2487" i="4"/>
  <c r="C2352" i="4"/>
  <c r="C2160" i="4"/>
  <c r="C1854" i="4"/>
  <c r="C2816" i="4"/>
  <c r="C2734" i="4"/>
  <c r="C2647" i="4"/>
  <c r="C2550" i="4"/>
  <c r="C2432" i="4"/>
  <c r="C2269" i="4"/>
  <c r="C2092" i="4"/>
  <c r="C1705" i="4"/>
  <c r="C1997" i="4"/>
  <c r="C1836" i="4"/>
  <c r="C1671" i="4"/>
  <c r="C1389" i="4"/>
  <c r="C2316" i="4"/>
  <c r="C2164" i="4"/>
  <c r="C2022" i="4"/>
  <c r="C1861" i="4"/>
  <c r="C1695" i="4"/>
  <c r="C1494" i="4"/>
  <c r="C2595" i="4"/>
  <c r="C2508" i="4"/>
  <c r="C2426" i="4"/>
  <c r="C2339" i="4"/>
  <c r="C2242" i="4"/>
  <c r="C2121" i="4"/>
  <c r="C2000" i="4"/>
  <c r="C1884" i="4"/>
  <c r="C1789" i="4"/>
  <c r="C1605" i="4"/>
  <c r="C1375" i="4"/>
  <c r="C1550" i="4"/>
  <c r="C1274" i="4"/>
  <c r="C1403" i="4"/>
  <c r="C2829" i="4"/>
  <c r="C2765" i="4"/>
  <c r="C2701" i="4"/>
  <c r="C2637" i="4"/>
  <c r="C2573" i="4"/>
  <c r="C2509" i="4"/>
  <c r="C2445" i="4"/>
  <c r="C2381" i="4"/>
  <c r="C2314" i="4"/>
  <c r="C2232" i="4"/>
  <c r="C2145" i="4"/>
  <c r="C2058" i="4"/>
  <c r="C1976" i="4"/>
  <c r="C1889" i="4"/>
  <c r="C1802" i="4"/>
  <c r="C1701" i="4"/>
  <c r="C1606" i="4"/>
  <c r="C1485" i="4"/>
  <c r="C1345" i="4"/>
  <c r="C2323" i="4"/>
  <c r="C2259" i="4"/>
  <c r="C2195" i="4"/>
  <c r="C2131" i="4"/>
  <c r="C2067" i="4"/>
  <c r="C2003" i="4"/>
  <c r="C1939" i="4"/>
  <c r="C1875" i="4"/>
  <c r="C1811" i="4"/>
  <c r="C1745" i="4"/>
  <c r="C1658" i="4"/>
  <c r="C1571" i="4"/>
  <c r="C1489" i="4"/>
  <c r="C1367" i="4"/>
  <c r="C1241" i="4"/>
  <c r="C1704" i="4"/>
  <c r="C1640" i="4"/>
  <c r="C1576" i="4"/>
  <c r="C1512" i="4"/>
  <c r="C1443" i="4"/>
  <c r="C1356" i="4"/>
  <c r="C1258" i="4"/>
  <c r="C1442" i="4"/>
  <c r="C1378" i="4"/>
  <c r="C1308" i="4"/>
  <c r="C1287" i="4"/>
  <c r="C2150" i="4"/>
  <c r="B2557" i="4"/>
  <c r="D2777" i="4"/>
  <c r="D2592" i="4"/>
  <c r="D2314" i="4"/>
  <c r="D1863" i="4"/>
  <c r="D2793" i="4"/>
  <c r="D2653" i="4"/>
  <c r="D2387" i="4"/>
  <c r="D1963" i="4"/>
  <c r="D2740" i="4"/>
  <c r="D2551" i="4"/>
  <c r="D2283" i="4"/>
  <c r="D2672" i="4"/>
  <c r="D2122" i="4"/>
  <c r="D2659" i="4"/>
  <c r="D2074" i="4"/>
  <c r="D1785" i="4"/>
  <c r="D2110" i="4"/>
  <c r="D2600" i="4"/>
  <c r="D2225" i="4"/>
  <c r="D1770" i="4"/>
  <c r="D1397" i="4"/>
  <c r="D2710" i="4"/>
  <c r="D2454" i="4"/>
  <c r="D2150" i="4"/>
  <c r="D1807" i="4"/>
  <c r="D1335" i="4"/>
  <c r="D2112" i="4"/>
  <c r="D1856" i="4"/>
  <c r="D1544" i="4"/>
  <c r="D1749" i="4"/>
  <c r="D1493" i="4"/>
  <c r="D1403" i="4"/>
  <c r="D1232" i="4"/>
  <c r="C1408" i="4"/>
  <c r="C2778" i="4"/>
  <c r="C2462" i="4"/>
  <c r="C1243" i="4"/>
  <c r="C1259" i="4"/>
  <c r="C1275" i="4"/>
  <c r="C1291" i="4"/>
  <c r="C1307" i="4"/>
  <c r="C1323" i="4"/>
  <c r="C1246" i="4"/>
  <c r="C1269" i="4"/>
  <c r="C1292" i="4"/>
  <c r="C1310" i="4"/>
  <c r="C1333" i="4"/>
  <c r="C1350" i="4"/>
  <c r="C1366" i="4"/>
  <c r="C1382" i="4"/>
  <c r="C1398" i="4"/>
  <c r="C1414" i="4"/>
  <c r="C1430" i="4"/>
  <c r="C1446" i="4"/>
  <c r="C1462" i="4"/>
  <c r="C1478" i="4"/>
  <c r="C1265" i="4"/>
  <c r="C1282" i="4"/>
  <c r="C1322" i="4"/>
  <c r="C1340" i="4"/>
  <c r="C1363" i="4"/>
  <c r="C1381" i="4"/>
  <c r="C1404" i="4"/>
  <c r="C1427" i="4"/>
  <c r="C1445" i="4"/>
  <c r="C1468" i="4"/>
  <c r="C1484" i="4"/>
  <c r="C1500" i="4"/>
  <c r="C1516" i="4"/>
  <c r="C1532" i="4"/>
  <c r="C1548" i="4"/>
  <c r="C1564" i="4"/>
  <c r="C1580" i="4"/>
  <c r="C1596" i="4"/>
  <c r="C1612" i="4"/>
  <c r="C1628" i="4"/>
  <c r="C1644" i="4"/>
  <c r="C1660" i="4"/>
  <c r="C1676" i="4"/>
  <c r="C1692" i="4"/>
  <c r="C1708" i="4"/>
  <c r="C1724" i="4"/>
  <c r="C1740" i="4"/>
  <c r="C1756" i="4"/>
  <c r="C1254" i="4"/>
  <c r="C1298" i="4"/>
  <c r="C1330" i="4"/>
  <c r="C1353" i="4"/>
  <c r="C1393" i="4"/>
  <c r="C1412" i="4"/>
  <c r="C1431" i="4"/>
  <c r="C1471" i="4"/>
  <c r="C1491" i="4"/>
  <c r="C1514" i="4"/>
  <c r="C1537" i="4"/>
  <c r="C1555" i="4"/>
  <c r="C1578" i="4"/>
  <c r="C1601" i="4"/>
  <c r="C1619" i="4"/>
  <c r="C1642" i="4"/>
  <c r="C1665" i="4"/>
  <c r="C1683" i="4"/>
  <c r="C1706" i="4"/>
  <c r="C1729" i="4"/>
  <c r="C1747" i="4"/>
  <c r="C1767" i="4"/>
  <c r="C1783" i="4"/>
  <c r="C1799" i="4"/>
  <c r="C1815" i="4"/>
  <c r="C1831" i="4"/>
  <c r="C1847" i="4"/>
  <c r="C1863" i="4"/>
  <c r="C1879" i="4"/>
  <c r="C1895" i="4"/>
  <c r="C1911" i="4"/>
  <c r="C1927" i="4"/>
  <c r="C1943" i="4"/>
  <c r="C1959" i="4"/>
  <c r="C1975" i="4"/>
  <c r="C1991" i="4"/>
  <c r="C2007" i="4"/>
  <c r="C2023" i="4"/>
  <c r="C2039" i="4"/>
  <c r="C2055" i="4"/>
  <c r="C2071" i="4"/>
  <c r="C2087" i="4"/>
  <c r="C2103" i="4"/>
  <c r="C2119" i="4"/>
  <c r="C2135" i="4"/>
  <c r="C2151" i="4"/>
  <c r="C2167" i="4"/>
  <c r="C2183" i="4"/>
  <c r="C2199" i="4"/>
  <c r="C2215" i="4"/>
  <c r="C2231" i="4"/>
  <c r="C2247" i="4"/>
  <c r="C2263" i="4"/>
  <c r="C2279" i="4"/>
  <c r="C2295" i="4"/>
  <c r="C2311" i="4"/>
  <c r="C2327" i="4"/>
  <c r="C1264" i="4"/>
  <c r="C1302" i="4"/>
  <c r="C1361" i="4"/>
  <c r="C1383" i="4"/>
  <c r="C1421" i="4"/>
  <c r="C1456" i="4"/>
  <c r="C1490" i="4"/>
  <c r="C1509" i="4"/>
  <c r="C1549" i="4"/>
  <c r="C1566" i="4"/>
  <c r="C1611" i="4"/>
  <c r="C1625" i="4"/>
  <c r="C1670" i="4"/>
  <c r="C1687" i="4"/>
  <c r="C1727" i="4"/>
  <c r="C1746" i="4"/>
  <c r="C1768" i="4"/>
  <c r="C1786" i="4"/>
  <c r="C1809" i="4"/>
  <c r="C1832" i="4"/>
  <c r="C1850" i="4"/>
  <c r="C1873" i="4"/>
  <c r="C1896" i="4"/>
  <c r="C1914" i="4"/>
  <c r="C1937" i="4"/>
  <c r="C1960" i="4"/>
  <c r="C1978" i="4"/>
  <c r="C2001" i="4"/>
  <c r="C2024" i="4"/>
  <c r="C2042" i="4"/>
  <c r="C2065" i="4"/>
  <c r="C2088" i="4"/>
  <c r="C2106" i="4"/>
  <c r="C2129" i="4"/>
  <c r="C2152" i="4"/>
  <c r="C2170" i="4"/>
  <c r="C2193" i="4"/>
  <c r="C2216" i="4"/>
  <c r="C2234" i="4"/>
  <c r="C2257" i="4"/>
  <c r="C2280" i="4"/>
  <c r="C2298" i="4"/>
  <c r="C2321" i="4"/>
  <c r="C2337" i="4"/>
  <c r="C2353" i="4"/>
  <c r="C2369" i="4"/>
  <c r="C2385" i="4"/>
  <c r="C2401" i="4"/>
  <c r="C2417" i="4"/>
  <c r="C2433" i="4"/>
  <c r="C2449" i="4"/>
  <c r="C2465" i="4"/>
  <c r="C2481" i="4"/>
  <c r="C2497" i="4"/>
  <c r="C2513" i="4"/>
  <c r="C2529" i="4"/>
  <c r="C2545" i="4"/>
  <c r="C2561" i="4"/>
  <c r="C2577" i="4"/>
  <c r="C2593" i="4"/>
  <c r="C2609" i="4"/>
  <c r="C2625" i="4"/>
  <c r="C2641" i="4"/>
  <c r="C2657" i="4"/>
  <c r="C2673" i="4"/>
  <c r="C2689" i="4"/>
  <c r="C2705" i="4"/>
  <c r="C2721" i="4"/>
  <c r="C2737" i="4"/>
  <c r="C2753" i="4"/>
  <c r="C2769" i="4"/>
  <c r="C2785" i="4"/>
  <c r="C2801" i="4"/>
  <c r="C2817" i="4"/>
  <c r="C1248" i="4"/>
  <c r="C1281" i="4"/>
  <c r="C1332" i="4"/>
  <c r="C1371" i="4"/>
  <c r="C1409" i="4"/>
  <c r="C1444" i="4"/>
  <c r="C1479" i="4"/>
  <c r="C1240" i="4"/>
  <c r="C1316" i="4"/>
  <c r="C1391" i="4"/>
  <c r="C1467" i="4"/>
  <c r="C1518" i="4"/>
  <c r="C1565" i="4"/>
  <c r="C1597" i="4"/>
  <c r="C1641" i="4"/>
  <c r="C1321" i="4"/>
  <c r="C1401" i="4"/>
  <c r="C1513" i="4"/>
  <c r="C1551" i="4"/>
  <c r="C1586" i="4"/>
  <c r="C1621" i="4"/>
  <c r="C1659" i="4"/>
  <c r="C1703" i="4"/>
  <c r="C1735" i="4"/>
  <c r="C1794" i="4"/>
  <c r="C1808" i="4"/>
  <c r="C1853" i="4"/>
  <c r="C1870" i="4"/>
  <c r="C1910" i="4"/>
  <c r="C1929" i="4"/>
  <c r="C1948" i="4"/>
  <c r="C1988" i="4"/>
  <c r="C2005" i="4"/>
  <c r="C2050" i="4"/>
  <c r="C2064" i="4"/>
  <c r="C2109" i="4"/>
  <c r="C2126" i="4"/>
  <c r="C2166" i="4"/>
  <c r="C2185" i="4"/>
  <c r="C2204" i="4"/>
  <c r="C2244" i="4"/>
  <c r="C2261" i="4"/>
  <c r="C2306" i="4"/>
  <c r="C2320" i="4"/>
  <c r="C2346" i="4"/>
  <c r="C2364" i="4"/>
  <c r="C2387" i="4"/>
  <c r="C2410" i="4"/>
  <c r="C2428" i="4"/>
  <c r="C2451" i="4"/>
  <c r="C2474" i="4"/>
  <c r="C2492" i="4"/>
  <c r="C2515" i="4"/>
  <c r="C2538" i="4"/>
  <c r="C2556" i="4"/>
  <c r="C2579" i="4"/>
  <c r="C2602" i="4"/>
  <c r="C2620" i="4"/>
  <c r="C1233" i="4"/>
  <c r="C1373" i="4"/>
  <c r="C1519" i="4"/>
  <c r="C1563" i="4"/>
  <c r="C1639" i="4"/>
  <c r="C1666" i="4"/>
  <c r="C1733" i="4"/>
  <c r="C1766" i="4"/>
  <c r="C1788" i="4"/>
  <c r="C1829" i="4"/>
  <c r="C1876" i="4"/>
  <c r="C1908" i="4"/>
  <c r="C1952" i="4"/>
  <c r="C1990" i="4"/>
  <c r="C2025" i="4"/>
  <c r="C2060" i="4"/>
  <c r="C2098" i="4"/>
  <c r="C2142" i="4"/>
  <c r="C2174" i="4"/>
  <c r="C2221" i="4"/>
  <c r="C2262" i="4"/>
  <c r="C2284" i="4"/>
  <c r="C2322" i="4"/>
  <c r="C2372" i="4"/>
  <c r="C2386" i="4"/>
  <c r="C1305" i="4"/>
  <c r="C1439" i="4"/>
  <c r="C1527" i="4"/>
  <c r="C1590" i="4"/>
  <c r="C1645" i="4"/>
  <c r="C1679" i="4"/>
  <c r="C1730" i="4"/>
  <c r="C1776" i="4"/>
  <c r="C1817" i="4"/>
  <c r="C1849" i="4"/>
  <c r="C1890" i="4"/>
  <c r="C1925" i="4"/>
  <c r="C1966" i="4"/>
  <c r="C2013" i="4"/>
  <c r="C2048" i="4"/>
  <c r="C1242" i="4"/>
  <c r="C1598" i="4"/>
  <c r="C1714" i="4"/>
  <c r="C1821" i="4"/>
  <c r="C1916" i="4"/>
  <c r="C2030" i="4"/>
  <c r="C2096" i="4"/>
  <c r="C2130" i="4"/>
  <c r="C2181" i="4"/>
  <c r="C2214" i="4"/>
  <c r="C2277" i="4"/>
  <c r="C2338" i="4"/>
  <c r="C2376" i="4"/>
  <c r="C2411" i="4"/>
  <c r="C2434" i="4"/>
  <c r="C2479" i="4"/>
  <c r="C2496" i="4"/>
  <c r="C2536" i="4"/>
  <c r="C2555" i="4"/>
  <c r="C2574" i="4"/>
  <c r="C2614" i="4"/>
  <c r="C2631" i="4"/>
  <c r="C2654" i="4"/>
  <c r="C2672" i="4"/>
  <c r="C2695" i="4"/>
  <c r="C2718" i="4"/>
  <c r="C2736" i="4"/>
  <c r="C2759" i="4"/>
  <c r="C2782" i="4"/>
  <c r="C2800" i="4"/>
  <c r="C2823" i="4"/>
  <c r="C1574" i="4"/>
  <c r="C1749" i="4"/>
  <c r="C1797" i="4"/>
  <c r="C1885" i="4"/>
  <c r="C1980" i="4"/>
  <c r="C2080" i="4"/>
  <c r="C2110" i="4"/>
  <c r="C2165" i="4"/>
  <c r="C2228" i="4"/>
  <c r="C2270" i="4"/>
  <c r="C2329" i="4"/>
  <c r="C2358" i="4"/>
  <c r="C2402" i="4"/>
  <c r="C2456" i="4"/>
  <c r="C2475" i="4"/>
  <c r="C2494" i="4"/>
  <c r="C2534" i="4"/>
  <c r="C2551" i="4"/>
  <c r="C2596" i="4"/>
  <c r="C2610" i="4"/>
  <c r="C2644" i="4"/>
  <c r="C2667" i="4"/>
  <c r="C2690" i="4"/>
  <c r="C2708" i="4"/>
  <c r="C2731" i="4"/>
  <c r="C2754" i="4"/>
  <c r="C2772" i="4"/>
  <c r="C1579" i="4"/>
  <c r="C1780" i="4"/>
  <c r="C1894" i="4"/>
  <c r="C2020" i="4"/>
  <c r="C2157" i="4"/>
  <c r="C2292" i="4"/>
  <c r="C2340" i="4"/>
  <c r="C2422" i="4"/>
  <c r="C2471" i="4"/>
  <c r="C2528" i="4"/>
  <c r="C2594" i="4"/>
  <c r="C2655" i="4"/>
  <c r="C2694" i="4"/>
  <c r="C2744" i="4"/>
  <c r="C1710" i="4"/>
  <c r="C1837" i="4"/>
  <c r="C1938" i="4"/>
  <c r="C2086" i="4"/>
  <c r="C2162" i="4"/>
  <c r="C2238" i="4"/>
  <c r="C2375" i="4"/>
  <c r="C2454" i="4"/>
  <c r="C2511" i="4"/>
  <c r="C2568" i="4"/>
  <c r="C2606" i="4"/>
  <c r="C2671" i="4"/>
  <c r="C2710" i="4"/>
  <c r="C2760" i="4"/>
  <c r="C2786" i="4"/>
  <c r="C2826" i="4"/>
  <c r="C1593" i="4"/>
  <c r="C1888" i="4"/>
  <c r="C1977" i="4"/>
  <c r="C2112" i="4"/>
  <c r="C2196" i="4"/>
  <c r="C2344" i="4"/>
  <c r="C2388" i="4"/>
  <c r="C2436" i="4"/>
  <c r="C2502" i="4"/>
  <c r="C2559" i="4"/>
  <c r="C2616" i="4"/>
  <c r="C2650" i="4"/>
  <c r="C2700" i="4"/>
  <c r="C2739" i="4"/>
  <c r="C2796" i="4"/>
  <c r="C2815" i="4"/>
  <c r="C2628" i="4"/>
  <c r="C2552" i="4"/>
  <c r="C2276" i="4"/>
  <c r="C2141" i="4"/>
  <c r="C1357" i="4"/>
  <c r="C2795" i="4"/>
  <c r="C2776" i="4"/>
  <c r="C2652" i="4"/>
  <c r="C1844" i="4"/>
  <c r="C2519" i="4"/>
  <c r="C2443" i="4"/>
  <c r="C2347" i="4"/>
  <c r="C2217" i="4"/>
  <c r="C1231" i="4"/>
  <c r="C1247" i="4"/>
  <c r="C1263" i="4"/>
  <c r="C1279" i="4"/>
  <c r="C1295" i="4"/>
  <c r="C1311" i="4"/>
  <c r="C1327" i="4"/>
  <c r="C1230" i="4"/>
  <c r="C1253" i="4"/>
  <c r="C1276" i="4"/>
  <c r="C1294" i="4"/>
  <c r="C1317" i="4"/>
  <c r="C1338" i="4"/>
  <c r="C1354" i="4"/>
  <c r="C1370" i="4"/>
  <c r="C1386" i="4"/>
  <c r="C1402" i="4"/>
  <c r="C1418" i="4"/>
  <c r="C1434" i="4"/>
  <c r="C1450" i="4"/>
  <c r="C1466" i="4"/>
  <c r="C1270" i="4"/>
  <c r="C1284" i="4"/>
  <c r="C1329" i="4"/>
  <c r="C1347" i="4"/>
  <c r="C1365" i="4"/>
  <c r="C1388" i="4"/>
  <c r="C1411" i="4"/>
  <c r="C1429" i="4"/>
  <c r="C1452" i="4"/>
  <c r="C1475" i="4"/>
  <c r="C1488" i="4"/>
  <c r="C1504" i="4"/>
  <c r="C1520" i="4"/>
  <c r="C1536" i="4"/>
  <c r="C1552" i="4"/>
  <c r="C1568" i="4"/>
  <c r="C1584" i="4"/>
  <c r="C1600" i="4"/>
  <c r="C1616" i="4"/>
  <c r="C1632" i="4"/>
  <c r="C1648" i="4"/>
  <c r="C1664" i="4"/>
  <c r="C1680" i="4"/>
  <c r="C1696" i="4"/>
  <c r="C1712" i="4"/>
  <c r="C1728" i="4"/>
  <c r="C1744" i="4"/>
  <c r="C1760" i="4"/>
  <c r="C1257" i="4"/>
  <c r="C1304" i="4"/>
  <c r="C1341" i="4"/>
  <c r="C1355" i="4"/>
  <c r="C1400" i="4"/>
  <c r="C1417" i="4"/>
  <c r="C1457" i="4"/>
  <c r="C1476" i="4"/>
  <c r="C1498" i="4"/>
  <c r="C1521" i="4"/>
  <c r="C1539" i="4"/>
  <c r="C1562" i="4"/>
  <c r="C1585" i="4"/>
  <c r="C1603" i="4"/>
  <c r="C1626" i="4"/>
  <c r="C1649" i="4"/>
  <c r="C1667" i="4"/>
  <c r="C1690" i="4"/>
  <c r="C1713" i="4"/>
  <c r="C1731" i="4"/>
  <c r="C1754" i="4"/>
  <c r="C1771" i="4"/>
  <c r="C1787" i="4"/>
  <c r="C1803" i="4"/>
  <c r="C1819" i="4"/>
  <c r="C1835" i="4"/>
  <c r="C1851" i="4"/>
  <c r="C1867" i="4"/>
  <c r="C1883" i="4"/>
  <c r="C1899" i="4"/>
  <c r="C1915" i="4"/>
  <c r="C1931" i="4"/>
  <c r="C1947" i="4"/>
  <c r="C1963" i="4"/>
  <c r="C1979" i="4"/>
  <c r="C1995" i="4"/>
  <c r="C2011" i="4"/>
  <c r="C2027" i="4"/>
  <c r="C2043" i="4"/>
  <c r="C2059" i="4"/>
  <c r="C2075" i="4"/>
  <c r="C2091" i="4"/>
  <c r="C2107" i="4"/>
  <c r="C2123" i="4"/>
  <c r="C2139" i="4"/>
  <c r="C2155" i="4"/>
  <c r="C2171" i="4"/>
  <c r="C2187" i="4"/>
  <c r="C2203" i="4"/>
  <c r="C2219" i="4"/>
  <c r="C2235" i="4"/>
  <c r="C2251" i="4"/>
  <c r="C2267" i="4"/>
  <c r="C2283" i="4"/>
  <c r="C2299" i="4"/>
  <c r="C2315" i="4"/>
  <c r="C2331" i="4"/>
  <c r="C1268" i="4"/>
  <c r="C1306" i="4"/>
  <c r="C1364" i="4"/>
  <c r="C1396" i="4"/>
  <c r="C1437" i="4"/>
  <c r="C1472" i="4"/>
  <c r="C1495" i="4"/>
  <c r="C1535" i="4"/>
  <c r="C1554" i="4"/>
  <c r="C1573" i="4"/>
  <c r="C1613" i="4"/>
  <c r="C1630" i="4"/>
  <c r="C1675" i="4"/>
  <c r="C1689" i="4"/>
  <c r="C1734" i="4"/>
  <c r="C1751" i="4"/>
  <c r="C1770" i="4"/>
  <c r="C1793" i="4"/>
  <c r="C1816" i="4"/>
  <c r="C1834" i="4"/>
  <c r="C1857" i="4"/>
  <c r="C1880" i="4"/>
  <c r="C1898" i="4"/>
  <c r="C1921" i="4"/>
  <c r="C1944" i="4"/>
  <c r="C1962" i="4"/>
  <c r="C1985" i="4"/>
  <c r="C2008" i="4"/>
  <c r="C2026" i="4"/>
  <c r="C2049" i="4"/>
  <c r="C2072" i="4"/>
  <c r="C2090" i="4"/>
  <c r="C2113" i="4"/>
  <c r="C2136" i="4"/>
  <c r="C2154" i="4"/>
  <c r="C2177" i="4"/>
  <c r="C2200" i="4"/>
  <c r="C2218" i="4"/>
  <c r="C2241" i="4"/>
  <c r="C2264" i="4"/>
  <c r="C2282" i="4"/>
  <c r="C2305" i="4"/>
  <c r="C2328" i="4"/>
  <c r="C2341" i="4"/>
  <c r="C2357" i="4"/>
  <c r="C2373" i="4"/>
  <c r="C2389" i="4"/>
  <c r="C2405" i="4"/>
  <c r="C2421" i="4"/>
  <c r="C2437" i="4"/>
  <c r="C2453" i="4"/>
  <c r="C2469" i="4"/>
  <c r="C2485" i="4"/>
  <c r="C2501" i="4"/>
  <c r="C2517" i="4"/>
  <c r="C2533" i="4"/>
  <c r="C2549" i="4"/>
  <c r="C2565" i="4"/>
  <c r="C2581" i="4"/>
  <c r="C2597" i="4"/>
  <c r="C2613" i="4"/>
  <c r="C2629" i="4"/>
  <c r="C2645" i="4"/>
  <c r="C2661" i="4"/>
  <c r="C2677" i="4"/>
  <c r="C2693" i="4"/>
  <c r="C2709" i="4"/>
  <c r="C2725" i="4"/>
  <c r="C2741" i="4"/>
  <c r="C2757" i="4"/>
  <c r="C2773" i="4"/>
  <c r="C2789" i="4"/>
  <c r="C2805" i="4"/>
  <c r="C2821" i="4"/>
  <c r="C1252" i="4"/>
  <c r="C1286" i="4"/>
  <c r="C1337" i="4"/>
  <c r="C1384" i="4"/>
  <c r="C1425" i="4"/>
  <c r="C1447" i="4"/>
  <c r="C1481" i="4"/>
  <c r="C1249" i="4"/>
  <c r="C1325" i="4"/>
  <c r="C1416" i="4"/>
  <c r="C1473" i="4"/>
  <c r="C1531" i="4"/>
  <c r="C1575" i="4"/>
  <c r="C1607" i="4"/>
  <c r="C1236" i="4"/>
  <c r="C1344" i="4"/>
  <c r="C1432" i="4"/>
  <c r="C1526" i="4"/>
  <c r="C1567" i="4"/>
  <c r="C1589" i="4"/>
  <c r="C1627" i="4"/>
  <c r="C1662" i="4"/>
  <c r="C1709" i="4"/>
  <c r="C1750" i="4"/>
  <c r="C1796" i="4"/>
  <c r="C1813" i="4"/>
  <c r="C1858" i="4"/>
  <c r="C1872" i="4"/>
  <c r="C1917" i="4"/>
  <c r="C1934" i="4"/>
  <c r="C1974" i="4"/>
  <c r="C1993" i="4"/>
  <c r="C2012" i="4"/>
  <c r="C2052" i="4"/>
  <c r="C2069" i="4"/>
  <c r="C2114" i="4"/>
  <c r="C2128" i="4"/>
  <c r="C2173" i="4"/>
  <c r="C2190" i="4"/>
  <c r="C2230" i="4"/>
  <c r="C2249" i="4"/>
  <c r="C2268" i="4"/>
  <c r="C2308" i="4"/>
  <c r="C2325" i="4"/>
  <c r="C2348" i="4"/>
  <c r="C2371" i="4"/>
  <c r="C2394" i="4"/>
  <c r="C2412" i="4"/>
  <c r="C2435" i="4"/>
  <c r="C2458" i="4"/>
  <c r="C2476" i="4"/>
  <c r="C2499" i="4"/>
  <c r="C2522" i="4"/>
  <c r="C2540" i="4"/>
  <c r="C2563" i="4"/>
  <c r="C2586" i="4"/>
  <c r="C2604" i="4"/>
  <c r="C2627" i="4"/>
  <c r="C1250" i="4"/>
  <c r="C1423" i="4"/>
  <c r="C1525" i="4"/>
  <c r="C1582" i="4"/>
  <c r="C1653" i="4"/>
  <c r="C1686" i="4"/>
  <c r="C1737" i="4"/>
  <c r="C1769" i="4"/>
  <c r="C1804" i="4"/>
  <c r="C1842" i="4"/>
  <c r="C1886" i="4"/>
  <c r="C1918" i="4"/>
  <c r="C1965" i="4"/>
  <c r="C2006" i="4"/>
  <c r="C2028" i="4"/>
  <c r="C2066" i="4"/>
  <c r="C2101" i="4"/>
  <c r="C2148" i="4"/>
  <c r="C2189" i="4"/>
  <c r="C2224" i="4"/>
  <c r="C2265" i="4"/>
  <c r="C2297" i="4"/>
  <c r="C2334" i="4"/>
  <c r="C2374" i="4"/>
  <c r="C2391" i="4"/>
  <c r="C1351" i="4"/>
  <c r="C1465" i="4"/>
  <c r="C1533" i="4"/>
  <c r="C1609" i="4"/>
  <c r="C1650" i="4"/>
  <c r="C1717" i="4"/>
  <c r="C1755" i="4"/>
  <c r="C1792" i="4"/>
  <c r="C1830" i="4"/>
  <c r="C1852" i="4"/>
  <c r="C1893" i="4"/>
  <c r="C1940" i="4"/>
  <c r="C1972" i="4"/>
  <c r="C2016" i="4"/>
  <c r="C2054" i="4"/>
  <c r="C1309" i="4"/>
  <c r="C1647" i="4"/>
  <c r="C1723" i="4"/>
  <c r="C1840" i="4"/>
  <c r="C1954" i="4"/>
  <c r="C2036" i="4"/>
  <c r="C2100" i="4"/>
  <c r="C2134" i="4"/>
  <c r="C2201" i="4"/>
  <c r="C2252" i="4"/>
  <c r="C2286" i="4"/>
  <c r="C2351" i="4"/>
  <c r="C2392" i="4"/>
  <c r="C2414" i="4"/>
  <c r="C2439" i="4"/>
  <c r="C2484" i="4"/>
  <c r="C2498" i="4"/>
  <c r="C2543" i="4"/>
  <c r="C2560" i="4"/>
  <c r="C2600" i="4"/>
  <c r="C2619" i="4"/>
  <c r="C2638" i="4"/>
  <c r="C2656" i="4"/>
  <c r="C2679" i="4"/>
  <c r="C2702" i="4"/>
  <c r="C2720" i="4"/>
  <c r="C2743" i="4"/>
  <c r="C2766" i="4"/>
  <c r="C2784" i="4"/>
  <c r="C2807" i="4"/>
  <c r="C1280" i="4"/>
  <c r="C1673" i="4"/>
  <c r="C1757" i="4"/>
  <c r="C1822" i="4"/>
  <c r="C1904" i="4"/>
  <c r="C2018" i="4"/>
  <c r="C2084" i="4"/>
  <c r="C2118" i="4"/>
  <c r="C2169" i="4"/>
  <c r="C2236" i="4"/>
  <c r="C2274" i="4"/>
  <c r="C2336" i="4"/>
  <c r="C2368" i="4"/>
  <c r="C2415" i="4"/>
  <c r="C2463" i="4"/>
  <c r="C2480" i="4"/>
  <c r="C2520" i="4"/>
  <c r="C2539" i="4"/>
  <c r="C2558" i="4"/>
  <c r="C2598" i="4"/>
  <c r="C2615" i="4"/>
  <c r="C2651" i="4"/>
  <c r="C2674" i="4"/>
  <c r="C2692" i="4"/>
  <c r="C2715" i="4"/>
  <c r="C2738" i="4"/>
  <c r="C2756" i="4"/>
  <c r="C1629" i="4"/>
  <c r="C1805" i="4"/>
  <c r="C1932" i="4"/>
  <c r="C2046" i="4"/>
  <c r="C2182" i="4"/>
  <c r="C2309" i="4"/>
  <c r="C2359" i="4"/>
  <c r="C2447" i="4"/>
  <c r="C2504" i="4"/>
  <c r="C2542" i="4"/>
  <c r="C2599" i="4"/>
  <c r="C2662" i="4"/>
  <c r="C2712" i="4"/>
  <c r="C2751" i="4"/>
  <c r="C1743" i="4"/>
  <c r="C1862" i="4"/>
  <c r="C1989" i="4"/>
  <c r="C2094" i="4"/>
  <c r="C2212" i="4"/>
  <c r="C2288" i="4"/>
  <c r="C2400" i="4"/>
  <c r="C2459" i="4"/>
  <c r="C2516" i="4"/>
  <c r="C2582" i="4"/>
  <c r="C2639" i="4"/>
  <c r="C2678" i="4"/>
  <c r="C2728" i="4"/>
  <c r="C2767" i="4"/>
  <c r="C2812" i="4"/>
  <c r="C1433" i="4"/>
  <c r="C1711" i="4"/>
  <c r="C1901" i="4"/>
  <c r="C2002" i="4"/>
  <c r="C2137" i="4"/>
  <c r="C2213" i="4"/>
  <c r="C2350" i="4"/>
  <c r="C2407" i="4"/>
  <c r="C2450" i="4"/>
  <c r="C2507" i="4"/>
  <c r="C2564" i="4"/>
  <c r="C2630" i="4"/>
  <c r="C2668" i="4"/>
  <c r="C2707" i="4"/>
  <c r="C2746" i="4"/>
  <c r="C2803" i="4"/>
  <c r="C2820" i="4"/>
  <c r="C2730" i="4"/>
  <c r="C2366" i="4"/>
  <c r="C2108" i="4"/>
  <c r="C1920" i="4"/>
  <c r="C1702" i="4"/>
  <c r="C2828" i="4"/>
  <c r="C2790" i="4"/>
  <c r="C2804" i="4"/>
  <c r="C2404" i="4"/>
  <c r="C2293" i="4"/>
  <c r="C1996" i="4"/>
  <c r="C2788" i="4"/>
  <c r="C2762" i="4"/>
  <c r="C2576" i="4"/>
  <c r="C2500" i="4"/>
  <c r="C2423" i="4"/>
  <c r="C2034" i="4"/>
  <c r="C1235" i="4"/>
  <c r="C1251" i="4"/>
  <c r="C1267" i="4"/>
  <c r="C1283" i="4"/>
  <c r="C1299" i="4"/>
  <c r="C1315" i="4"/>
  <c r="C1331" i="4"/>
  <c r="C1237" i="4"/>
  <c r="C1260" i="4"/>
  <c r="C1278" i="4"/>
  <c r="C1301" i="4"/>
  <c r="C1324" i="4"/>
  <c r="C1342" i="4"/>
  <c r="C1358" i="4"/>
  <c r="C1374" i="4"/>
  <c r="C1390" i="4"/>
  <c r="C1406" i="4"/>
  <c r="C1422" i="4"/>
  <c r="C1438" i="4"/>
  <c r="C1454" i="4"/>
  <c r="C1470" i="4"/>
  <c r="C1232" i="4"/>
  <c r="C1272" i="4"/>
  <c r="C1289" i="4"/>
  <c r="C1334" i="4"/>
  <c r="C1349" i="4"/>
  <c r="C1372" i="4"/>
  <c r="C1395" i="4"/>
  <c r="C1413" i="4"/>
  <c r="C1436" i="4"/>
  <c r="C1459" i="4"/>
  <c r="C1477" i="4"/>
  <c r="C1492" i="4"/>
  <c r="C1508" i="4"/>
  <c r="C1524" i="4"/>
  <c r="C1540" i="4"/>
  <c r="C1556" i="4"/>
  <c r="C1572" i="4"/>
  <c r="C1588" i="4"/>
  <c r="C1604" i="4"/>
  <c r="C1620" i="4"/>
  <c r="C1636" i="4"/>
  <c r="C1652" i="4"/>
  <c r="C1668" i="4"/>
  <c r="C1684" i="4"/>
  <c r="C1700" i="4"/>
  <c r="C1716" i="4"/>
  <c r="C1732" i="4"/>
  <c r="C1748" i="4"/>
  <c r="C1238" i="4"/>
  <c r="C1273" i="4"/>
  <c r="C1314" i="4"/>
  <c r="C1343" i="4"/>
  <c r="C1360" i="4"/>
  <c r="C1405" i="4"/>
  <c r="C1419" i="4"/>
  <c r="C1464" i="4"/>
  <c r="C1482" i="4"/>
  <c r="C1505" i="4"/>
  <c r="C1523" i="4"/>
  <c r="C1546" i="4"/>
  <c r="C1569" i="4"/>
  <c r="C1587" i="4"/>
  <c r="C1610" i="4"/>
  <c r="C1633" i="4"/>
  <c r="C1651" i="4"/>
  <c r="C1674" i="4"/>
  <c r="C1697" i="4"/>
  <c r="C1715" i="4"/>
  <c r="C1738" i="4"/>
  <c r="C1761" i="4"/>
  <c r="C1775" i="4"/>
  <c r="C1791" i="4"/>
  <c r="C1807" i="4"/>
  <c r="C1823" i="4"/>
  <c r="C1839" i="4"/>
  <c r="C1855" i="4"/>
  <c r="C1871" i="4"/>
  <c r="C1887" i="4"/>
  <c r="C1903" i="4"/>
  <c r="C1919" i="4"/>
  <c r="C1935" i="4"/>
  <c r="C1951" i="4"/>
  <c r="C1967" i="4"/>
  <c r="C1983" i="4"/>
  <c r="C1999" i="4"/>
  <c r="C2015" i="4"/>
  <c r="C2031" i="4"/>
  <c r="C2047" i="4"/>
  <c r="C2063" i="4"/>
  <c r="C2079" i="4"/>
  <c r="C2095" i="4"/>
  <c r="C2111" i="4"/>
  <c r="C2127" i="4"/>
  <c r="C2143" i="4"/>
  <c r="C2159" i="4"/>
  <c r="C2175" i="4"/>
  <c r="C2191" i="4"/>
  <c r="C2207" i="4"/>
  <c r="C2223" i="4"/>
  <c r="C2239" i="4"/>
  <c r="C2255" i="4"/>
  <c r="C2271" i="4"/>
  <c r="C2287" i="4"/>
  <c r="C2303" i="4"/>
  <c r="C2319" i="4"/>
  <c r="C1293" i="4"/>
  <c r="C1339" i="4"/>
  <c r="C1377" i="4"/>
  <c r="C1399" i="4"/>
  <c r="C1440" i="4"/>
  <c r="C1483" i="4"/>
  <c r="C1497" i="4"/>
  <c r="C1542" i="4"/>
  <c r="C1559" i="4"/>
  <c r="C1599" i="4"/>
  <c r="C1618" i="4"/>
  <c r="C1637" i="4"/>
  <c r="C1677" i="4"/>
  <c r="C1694" i="4"/>
  <c r="C1739" i="4"/>
  <c r="C1753" i="4"/>
  <c r="C1777" i="4"/>
  <c r="C1800" i="4"/>
  <c r="C1818" i="4"/>
  <c r="C1841" i="4"/>
  <c r="C1864" i="4"/>
  <c r="C1882" i="4"/>
  <c r="C1905" i="4"/>
  <c r="C1928" i="4"/>
  <c r="C1946" i="4"/>
  <c r="C1969" i="4"/>
  <c r="C1992" i="4"/>
  <c r="C2010" i="4"/>
  <c r="C2033" i="4"/>
  <c r="C2056" i="4"/>
  <c r="C2074" i="4"/>
  <c r="C2097" i="4"/>
  <c r="C2120" i="4"/>
  <c r="C2138" i="4"/>
  <c r="C2161" i="4"/>
  <c r="C2184" i="4"/>
  <c r="C2202" i="4"/>
  <c r="C2225" i="4"/>
  <c r="C2248" i="4"/>
  <c r="C2266" i="4"/>
  <c r="C2289" i="4"/>
  <c r="C2312" i="4"/>
  <c r="C2330" i="4"/>
  <c r="C2345" i="4"/>
  <c r="C2361" i="4"/>
  <c r="C2377" i="4"/>
  <c r="C2393" i="4"/>
  <c r="C2409" i="4"/>
  <c r="C2425" i="4"/>
  <c r="C2441" i="4"/>
  <c r="C2457" i="4"/>
  <c r="C2473" i="4"/>
  <c r="C2489" i="4"/>
  <c r="C2505" i="4"/>
  <c r="C2521" i="4"/>
  <c r="C2537" i="4"/>
  <c r="C2553" i="4"/>
  <c r="C2569" i="4"/>
  <c r="C2585" i="4"/>
  <c r="C2601" i="4"/>
  <c r="C2617" i="4"/>
  <c r="C2633" i="4"/>
  <c r="C2649" i="4"/>
  <c r="C2665" i="4"/>
  <c r="C2681" i="4"/>
  <c r="C2697" i="4"/>
  <c r="C2713" i="4"/>
  <c r="C2729" i="4"/>
  <c r="C2745" i="4"/>
  <c r="C2761" i="4"/>
  <c r="C2777" i="4"/>
  <c r="C2793" i="4"/>
  <c r="C2809" i="4"/>
  <c r="C2825" i="4"/>
  <c r="C1256" i="4"/>
  <c r="C1290" i="4"/>
  <c r="C1352" i="4"/>
  <c r="C1387" i="4"/>
  <c r="C1428" i="4"/>
  <c r="C1460" i="4"/>
  <c r="C1486" i="4"/>
  <c r="C1266" i="4"/>
  <c r="C1359" i="4"/>
  <c r="C1435" i="4"/>
  <c r="C1503" i="4"/>
  <c r="C1534" i="4"/>
  <c r="C1581" i="4"/>
  <c r="C1622" i="4"/>
  <c r="C1245" i="4"/>
  <c r="C1369" i="4"/>
  <c r="C1451" i="4"/>
  <c r="C1529" i="4"/>
  <c r="C1570" i="4"/>
  <c r="C1602" i="4"/>
  <c r="C1643" i="4"/>
  <c r="C1678" i="4"/>
  <c r="C1719" i="4"/>
  <c r="C1782" i="4"/>
  <c r="C1801" i="4"/>
  <c r="C1820" i="4"/>
  <c r="C1860" i="4"/>
  <c r="C1877" i="4"/>
  <c r="C1922" i="4"/>
  <c r="C1936" i="4"/>
  <c r="C1981" i="4"/>
  <c r="C1998" i="4"/>
  <c r="C2038" i="4"/>
  <c r="C2057" i="4"/>
  <c r="C2076" i="4"/>
  <c r="C2116" i="4"/>
  <c r="C2133" i="4"/>
  <c r="C2178" i="4"/>
  <c r="C2192" i="4"/>
  <c r="C2237" i="4"/>
  <c r="C2254" i="4"/>
  <c r="C2294" i="4"/>
  <c r="C2313" i="4"/>
  <c r="C2332" i="4"/>
  <c r="C2355" i="4"/>
  <c r="C2378" i="4"/>
  <c r="C2396" i="4"/>
  <c r="C2419" i="4"/>
  <c r="C2442" i="4"/>
  <c r="C2460" i="4"/>
  <c r="C2483" i="4"/>
  <c r="C2506" i="4"/>
  <c r="C2524" i="4"/>
  <c r="C2547" i="4"/>
  <c r="C2570" i="4"/>
  <c r="C2588" i="4"/>
  <c r="C2611" i="4"/>
  <c r="C2634" i="4"/>
  <c r="C1300" i="4"/>
  <c r="C1449" i="4"/>
  <c r="C1538" i="4"/>
  <c r="C1595" i="4"/>
  <c r="C1657" i="4"/>
  <c r="C1691" i="4"/>
  <c r="C1742" i="4"/>
  <c r="C1772" i="4"/>
  <c r="C1810" i="4"/>
  <c r="C1845" i="4"/>
  <c r="C1892" i="4"/>
  <c r="C1933" i="4"/>
  <c r="C1968" i="4"/>
  <c r="C2009" i="4"/>
  <c r="C2041" i="4"/>
  <c r="C2082" i="4"/>
  <c r="C2117" i="4"/>
  <c r="C2158" i="4"/>
  <c r="C2205" i="4"/>
  <c r="C2240" i="4"/>
  <c r="C2278" i="4"/>
  <c r="C2300" i="4"/>
  <c r="C2360" i="4"/>
  <c r="C2379" i="4"/>
  <c r="C2398" i="4"/>
  <c r="C1376" i="4"/>
  <c r="C1487" i="4"/>
  <c r="C1558" i="4"/>
  <c r="C1615" i="4"/>
  <c r="C1654" i="4"/>
  <c r="C1721" i="4"/>
  <c r="C1759" i="4"/>
  <c r="C1798" i="4"/>
  <c r="C1833" i="4"/>
  <c r="C1868" i="4"/>
  <c r="C1906" i="4"/>
  <c r="C1950" i="4"/>
  <c r="C1982" i="4"/>
  <c r="C2029" i="4"/>
  <c r="C2070" i="4"/>
  <c r="C1392" i="4"/>
  <c r="C1655" i="4"/>
  <c r="C1764" i="4"/>
  <c r="C1878" i="4"/>
  <c r="C1973" i="4"/>
  <c r="C2061" i="4"/>
  <c r="C2105" i="4"/>
  <c r="C2172" i="4"/>
  <c r="C2206" i="4"/>
  <c r="C2260" i="4"/>
  <c r="C2290" i="4"/>
  <c r="C2354" i="4"/>
  <c r="C2395" i="4"/>
  <c r="C2427" i="4"/>
  <c r="C2446" i="4"/>
  <c r="C2486" i="4"/>
  <c r="C2503" i="4"/>
  <c r="C2548" i="4"/>
  <c r="C2562" i="4"/>
  <c r="C2607" i="4"/>
  <c r="C2624" i="4"/>
  <c r="C2640" i="4"/>
  <c r="C2663" i="4"/>
  <c r="C2686" i="4"/>
  <c r="C2704" i="4"/>
  <c r="C2727" i="4"/>
  <c r="C2750" i="4"/>
  <c r="C2768" i="4"/>
  <c r="C2791" i="4"/>
  <c r="C2814" i="4"/>
  <c r="C1313" i="4"/>
  <c r="C1698" i="4"/>
  <c r="C1765" i="4"/>
  <c r="C1828" i="4"/>
  <c r="C1942" i="4"/>
  <c r="C2037" i="4"/>
  <c r="C2089" i="4"/>
  <c r="C2156" i="4"/>
  <c r="C2194" i="4"/>
  <c r="C2245" i="4"/>
  <c r="C2304" i="4"/>
  <c r="C2342" i="4"/>
  <c r="C2383" i="4"/>
  <c r="C2418" i="4"/>
  <c r="C2468" i="4"/>
  <c r="C2482" i="4"/>
  <c r="C2527" i="4"/>
  <c r="C2544" i="4"/>
  <c r="C2584" i="4"/>
  <c r="C2603" i="4"/>
  <c r="C2622" i="4"/>
  <c r="C2658" i="4"/>
  <c r="C2676" i="4"/>
  <c r="C2699" i="4"/>
  <c r="C2722" i="4"/>
  <c r="C2740" i="4"/>
  <c r="C2763" i="4"/>
  <c r="C1455" i="4"/>
  <c r="C1685" i="4"/>
  <c r="C1856" i="4"/>
  <c r="C1957" i="4"/>
  <c r="C2124" i="4"/>
  <c r="C2233" i="4"/>
  <c r="C2317" i="4"/>
  <c r="C2390" i="4"/>
  <c r="C2452" i="4"/>
  <c r="C2518" i="4"/>
  <c r="C2575" i="4"/>
  <c r="C2632" i="4"/>
  <c r="C2680" i="4"/>
  <c r="C2719" i="4"/>
  <c r="C2758" i="4"/>
  <c r="C1774" i="4"/>
  <c r="C1900" i="4"/>
  <c r="C2014" i="4"/>
  <c r="C2144" i="4"/>
  <c r="C2220" i="4"/>
  <c r="C2343" i="4"/>
  <c r="C2406" i="4"/>
  <c r="C2464" i="4"/>
  <c r="C2530" i="4"/>
  <c r="C2587" i="4"/>
  <c r="C2646" i="4"/>
  <c r="C2696" i="4"/>
  <c r="C2735" i="4"/>
  <c r="C2774" i="4"/>
  <c r="C2819" i="4"/>
  <c r="C1517" i="4"/>
  <c r="C1812" i="4"/>
  <c r="C1926" i="4"/>
  <c r="C2053" i="4"/>
  <c r="C2146" i="4"/>
  <c r="C2222" i="4"/>
  <c r="C2363" i="4"/>
  <c r="C2420" i="4"/>
  <c r="C2455" i="4"/>
  <c r="C2512" i="4"/>
  <c r="C2578" i="4"/>
  <c r="C2635" i="4"/>
  <c r="C2675" i="4"/>
  <c r="C2714" i="4"/>
  <c r="C2764" i="4"/>
  <c r="C2808" i="4"/>
  <c r="C2822" i="4"/>
  <c r="C2811" i="4"/>
  <c r="C2792" i="4"/>
  <c r="C2716" i="4"/>
  <c r="C2659" i="4"/>
  <c r="C2590" i="4"/>
  <c r="C2514" i="4"/>
  <c r="C2438" i="4"/>
  <c r="C1869" i="4"/>
  <c r="C1631" i="4"/>
  <c r="C2755" i="4"/>
  <c r="C2698" i="4"/>
  <c r="C2566" i="4"/>
  <c r="C2302" i="4"/>
  <c r="C1501" i="4"/>
  <c r="C2818" i="4"/>
  <c r="C2799" i="4"/>
  <c r="C2780" i="4"/>
  <c r="C1945" i="4"/>
  <c r="B1693" i="4"/>
  <c r="B2065" i="4"/>
  <c r="B2296" i="4"/>
  <c r="B2431" i="4"/>
  <c r="B2554" i="4"/>
  <c r="B2682" i="4"/>
  <c r="B2771" i="4"/>
  <c r="B1728" i="4"/>
  <c r="B2087" i="4"/>
  <c r="B2289" i="4"/>
  <c r="B2474" i="4"/>
  <c r="B2569" i="4"/>
  <c r="B2679" i="4"/>
  <c r="B2757" i="4"/>
  <c r="B2806" i="4"/>
  <c r="B2742" i="4"/>
  <c r="B2701" i="4"/>
  <c r="B2655" i="4"/>
  <c r="B2575" i="4"/>
  <c r="B2513" i="4"/>
  <c r="B2454" i="4"/>
  <c r="B2393" i="4"/>
  <c r="B2321" i="4"/>
  <c r="B2232" i="4"/>
  <c r="B2135" i="4"/>
  <c r="B1968" i="4"/>
  <c r="B1803" i="4"/>
  <c r="B1600" i="4"/>
  <c r="B1370" i="4"/>
  <c r="B2793" i="4"/>
  <c r="B2747" i="4"/>
  <c r="B2706" i="4"/>
  <c r="B2642" i="4"/>
  <c r="B2586" i="4"/>
  <c r="B2527" i="4"/>
  <c r="B2465" i="4"/>
  <c r="B2383" i="4"/>
  <c r="B2315" i="4"/>
  <c r="B2151" i="4"/>
  <c r="B2011" i="4"/>
  <c r="B1809" i="4"/>
  <c r="B1664" i="4"/>
  <c r="B2061" i="4"/>
  <c r="B1988" i="4"/>
  <c r="B1871" i="4"/>
  <c r="B1789" i="4"/>
  <c r="B1364" i="4"/>
  <c r="B2196" i="4"/>
  <c r="B2161" i="4"/>
  <c r="B2123" i="4"/>
  <c r="B2079" i="4"/>
  <c r="B2047" i="4"/>
  <c r="B1959" i="4"/>
  <c r="B1937" i="4"/>
  <c r="B1899" i="4"/>
  <c r="B1864" i="4"/>
  <c r="B1817" i="4"/>
  <c r="B1776" i="4"/>
  <c r="B1721" i="4"/>
  <c r="B1670" i="4"/>
  <c r="B1601" i="4"/>
  <c r="B1513" i="4"/>
  <c r="B1348" i="4"/>
  <c r="B2631" i="4"/>
  <c r="B2613" i="4"/>
  <c r="B2590" i="4"/>
  <c r="B2567" i="4"/>
  <c r="B2549" i="4"/>
  <c r="B2526" i="4"/>
  <c r="B2503" i="4"/>
  <c r="B2485" i="4"/>
  <c r="B2462" i="4"/>
  <c r="B2439" i="4"/>
  <c r="B2421" i="4"/>
  <c r="B2398" i="4"/>
  <c r="B2375" i="4"/>
  <c r="B2357" i="4"/>
  <c r="B2334" i="4"/>
  <c r="B2297" i="4"/>
  <c r="B2280" i="4"/>
  <c r="B2235" i="4"/>
  <c r="B2221" i="4"/>
  <c r="B2176" i="4"/>
  <c r="B2159" i="4"/>
  <c r="B2119" i="4"/>
  <c r="B2100" i="4"/>
  <c r="B2081" i="4"/>
  <c r="B2041" i="4"/>
  <c r="B2024" i="4"/>
  <c r="B1979" i="4"/>
  <c r="B1965" i="4"/>
  <c r="B1920" i="4"/>
  <c r="B1903" i="4"/>
  <c r="B1863" i="4"/>
  <c r="B1844" i="4"/>
  <c r="B1825" i="4"/>
  <c r="B1785" i="4"/>
  <c r="B1768" i="4"/>
  <c r="B1741" i="4"/>
  <c r="B1700" i="4"/>
  <c r="B1665" i="4"/>
  <c r="B1624" i="4"/>
  <c r="B1577" i="4"/>
  <c r="B1542" i="4"/>
  <c r="B1506" i="4"/>
  <c r="B1464" i="4"/>
  <c r="B1420" i="4"/>
  <c r="B1363" i="4"/>
  <c r="B1253" i="4"/>
  <c r="B1626" i="4"/>
  <c r="B1588" i="4"/>
  <c r="B1553" i="4"/>
  <c r="B1508" i="4"/>
  <c r="B1423" i="4"/>
  <c r="B1309" i="4"/>
  <c r="B1233" i="4"/>
  <c r="B1498" i="4"/>
  <c r="B1435" i="4"/>
  <c r="B1400" i="4"/>
  <c r="B1362" i="4"/>
  <c r="B1340" i="4"/>
  <c r="B1299" i="4"/>
  <c r="B1236" i="4"/>
  <c r="B2824" i="4"/>
  <c r="B2808" i="4"/>
  <c r="B2792" i="4"/>
  <c r="B2776" i="4"/>
  <c r="B2760" i="4"/>
  <c r="B2744" i="4"/>
  <c r="B2728" i="4"/>
  <c r="B2712" i="4"/>
  <c r="B2696" i="4"/>
  <c r="B2680" i="4"/>
  <c r="B2664" i="4"/>
  <c r="B2648" i="4"/>
  <c r="B2632" i="4"/>
  <c r="B2616" i="4"/>
  <c r="B2600" i="4"/>
  <c r="B2584" i="4"/>
  <c r="B2568" i="4"/>
  <c r="B2552" i="4"/>
  <c r="B2536" i="4"/>
  <c r="B2520" i="4"/>
  <c r="B2504" i="4"/>
  <c r="B2488" i="4"/>
  <c r="B2472" i="4"/>
  <c r="B2456" i="4"/>
  <c r="B2440" i="4"/>
  <c r="B2424" i="4"/>
  <c r="B2408" i="4"/>
  <c r="B2392" i="4"/>
  <c r="B2376" i="4"/>
  <c r="B2360" i="4"/>
  <c r="B2344" i="4"/>
  <c r="B2325" i="4"/>
  <c r="B2307" i="4"/>
  <c r="B2284" i="4"/>
  <c r="B2261" i="4"/>
  <c r="B2243" i="4"/>
  <c r="B2220" i="4"/>
  <c r="B2197" i="4"/>
  <c r="B2179" i="4"/>
  <c r="B2156" i="4"/>
  <c r="B2133" i="4"/>
  <c r="B2115" i="4"/>
  <c r="B2092" i="4"/>
  <c r="B2069" i="4"/>
  <c r="B2051" i="4"/>
  <c r="B2028" i="4"/>
  <c r="B2005" i="4"/>
  <c r="B1987" i="4"/>
  <c r="B1964" i="4"/>
  <c r="B1941" i="4"/>
  <c r="B1923" i="4"/>
  <c r="B1900" i="4"/>
  <c r="B1877" i="4"/>
  <c r="B1859" i="4"/>
  <c r="B1836" i="4"/>
  <c r="B1813" i="4"/>
  <c r="B1795" i="4"/>
  <c r="B1772" i="4"/>
  <c r="B1732" i="4"/>
  <c r="B1718" i="4"/>
  <c r="B1673" i="4"/>
  <c r="B1656" i="4"/>
  <c r="B1616" i="4"/>
  <c r="B1597" i="4"/>
  <c r="B1578" i="4"/>
  <c r="B1538" i="4"/>
  <c r="B1521" i="4"/>
  <c r="B1478" i="4"/>
  <c r="B1434" i="4"/>
  <c r="B1402" i="4"/>
  <c r="B1355" i="4"/>
  <c r="B1285" i="4"/>
  <c r="B1252" i="4"/>
  <c r="B2326" i="4"/>
  <c r="B2310" i="4"/>
  <c r="B2294" i="4"/>
  <c r="B2266" i="4"/>
  <c r="B2234" i="4"/>
  <c r="B2202" i="4"/>
  <c r="B2170" i="4"/>
  <c r="B2138" i="4"/>
  <c r="B2106" i="4"/>
  <c r="B2074" i="4"/>
  <c r="B2042" i="4"/>
  <c r="B2010" i="4"/>
  <c r="B1978" i="4"/>
  <c r="B1946" i="4"/>
  <c r="B1914" i="4"/>
  <c r="B1882" i="4"/>
  <c r="B1850" i="4"/>
  <c r="B1818" i="4"/>
  <c r="B1786" i="4"/>
  <c r="B1749" i="4"/>
  <c r="B1708" i="4"/>
  <c r="B1662" i="4"/>
  <c r="B1621" i="4"/>
  <c r="B1580" i="4"/>
  <c r="B1534" i="4"/>
  <c r="B1493" i="4"/>
  <c r="B1450" i="4"/>
  <c r="B1391" i="4"/>
  <c r="B1333" i="4"/>
  <c r="B1759" i="4"/>
  <c r="B1695" i="4"/>
  <c r="B1631" i="4"/>
  <c r="B1567" i="4"/>
  <c r="B1503" i="4"/>
  <c r="B1424" i="4"/>
  <c r="B1342" i="4"/>
  <c r="B1244" i="4"/>
  <c r="B1421" i="4"/>
  <c r="B1357" i="4"/>
  <c r="B1280" i="4"/>
  <c r="B1314" i="4"/>
  <c r="B1250" i="4"/>
  <c r="B1895" i="4"/>
  <c r="C2448" i="4"/>
  <c r="C2723" i="4"/>
  <c r="B1297" i="4"/>
  <c r="D2267" i="4"/>
  <c r="C2623" i="4"/>
  <c r="D2799" i="4"/>
  <c r="C2021" i="4"/>
  <c r="C2495" i="4"/>
  <c r="B2759" i="4"/>
  <c r="B2623" i="4"/>
  <c r="B2378" i="4"/>
  <c r="B1945" i="4"/>
  <c r="C2827" i="4"/>
  <c r="C2682" i="4"/>
  <c r="C2488" i="4"/>
  <c r="C2188" i="4"/>
  <c r="C1543" i="4"/>
  <c r="C2703" i="4"/>
  <c r="C2478" i="4"/>
  <c r="C2153" i="4"/>
  <c r="C1541" i="4"/>
  <c r="C2580" i="4"/>
  <c r="C2326" i="4"/>
  <c r="C1881" i="4"/>
  <c r="C2770" i="4"/>
  <c r="C2683" i="4"/>
  <c r="C2591" i="4"/>
  <c r="C2470" i="4"/>
  <c r="C2324" i="4"/>
  <c r="C2093" i="4"/>
  <c r="C1778" i="4"/>
  <c r="C2798" i="4"/>
  <c r="C2711" i="4"/>
  <c r="C2626" i="4"/>
  <c r="C2510" i="4"/>
  <c r="C2408" i="4"/>
  <c r="C2210" i="4"/>
  <c r="C2004" i="4"/>
  <c r="C1522" i="4"/>
  <c r="C1956" i="4"/>
  <c r="C1814" i="4"/>
  <c r="C1634" i="4"/>
  <c r="C2424" i="4"/>
  <c r="C2281" i="4"/>
  <c r="C2132" i="4"/>
  <c r="C1984" i="4"/>
  <c r="C1826" i="4"/>
  <c r="C1661" i="4"/>
  <c r="C1318" i="4"/>
  <c r="C2572" i="4"/>
  <c r="C2490" i="4"/>
  <c r="C2403" i="4"/>
  <c r="C2318" i="4"/>
  <c r="C2197" i="4"/>
  <c r="C2102" i="4"/>
  <c r="C1986" i="4"/>
  <c r="C1865" i="4"/>
  <c r="C1725" i="4"/>
  <c r="C1583" i="4"/>
  <c r="C1312" i="4"/>
  <c r="C1515" i="4"/>
  <c r="C1493" i="4"/>
  <c r="C1368" i="4"/>
  <c r="C2813" i="4"/>
  <c r="C2749" i="4"/>
  <c r="C2685" i="4"/>
  <c r="C2621" i="4"/>
  <c r="C2557" i="4"/>
  <c r="C2493" i="4"/>
  <c r="C2429" i="4"/>
  <c r="C2365" i="4"/>
  <c r="C2296" i="4"/>
  <c r="C2209" i="4"/>
  <c r="C2122" i="4"/>
  <c r="C2040" i="4"/>
  <c r="C1953" i="4"/>
  <c r="C1866" i="4"/>
  <c r="C1784" i="4"/>
  <c r="C1682" i="4"/>
  <c r="C1561" i="4"/>
  <c r="C1453" i="4"/>
  <c r="C1297" i="4"/>
  <c r="C2307" i="4"/>
  <c r="C2243" i="4"/>
  <c r="C2179" i="4"/>
  <c r="C2115" i="4"/>
  <c r="C2051" i="4"/>
  <c r="C1987" i="4"/>
  <c r="C1923" i="4"/>
  <c r="C1859" i="4"/>
  <c r="C1795" i="4"/>
  <c r="C1722" i="4"/>
  <c r="C1635" i="4"/>
  <c r="C1553" i="4"/>
  <c r="C1469" i="4"/>
  <c r="C1348" i="4"/>
  <c r="C1752" i="4"/>
  <c r="C1688" i="4"/>
  <c r="C1624" i="4"/>
  <c r="C1560" i="4"/>
  <c r="C1496" i="4"/>
  <c r="C1420" i="4"/>
  <c r="C1336" i="4"/>
  <c r="C1426" i="4"/>
  <c r="C1362" i="4"/>
  <c r="C1285" i="4"/>
  <c r="C1335" i="4"/>
  <c r="C1271" i="4"/>
  <c r="C2285" i="4"/>
  <c r="C2802" i="4"/>
  <c r="D2735" i="4"/>
  <c r="D2535" i="4"/>
  <c r="D2238" i="4"/>
  <c r="D1774" i="4"/>
  <c r="D2776" i="4"/>
  <c r="D2596" i="4"/>
  <c r="D2321" i="4"/>
  <c r="D1799" i="4"/>
  <c r="D2701" i="4"/>
  <c r="D2485" i="4"/>
  <c r="D2165" i="4"/>
  <c r="D2572" i="4"/>
  <c r="D1866" i="4"/>
  <c r="D2557" i="4"/>
  <c r="D1833" i="4"/>
  <c r="D1571" i="4"/>
  <c r="D1961" i="4"/>
  <c r="D2513" i="4"/>
  <c r="D2130" i="4"/>
  <c r="D1636" i="4"/>
  <c r="D1456" i="4"/>
  <c r="D2646" i="4"/>
  <c r="D2390" i="4"/>
  <c r="D2063" i="4"/>
  <c r="D1708" i="4"/>
  <c r="D2304" i="4"/>
  <c r="D2048" i="4"/>
  <c r="D1792" i="4"/>
  <c r="D1440" i="4"/>
  <c r="D1685" i="4"/>
  <c r="D1409" i="4"/>
  <c r="D1339" i="4"/>
  <c r="B1581" i="4"/>
  <c r="B2734" i="4"/>
  <c r="B2677" i="4"/>
  <c r="B2614" i="4"/>
  <c r="B2538" i="4"/>
  <c r="B2251" i="4"/>
  <c r="B2116" i="4"/>
  <c r="B1933" i="4"/>
  <c r="B1554" i="4"/>
  <c r="B1831" i="4"/>
  <c r="B1995" i="4"/>
  <c r="B2132" i="4"/>
  <c r="B2208" i="4"/>
  <c r="B2276" i="4"/>
  <c r="B2397" i="4"/>
  <c r="B2457" i="4"/>
  <c r="B2514" i="4"/>
  <c r="B2571" i="4"/>
  <c r="B2637" i="4"/>
  <c r="B2673" i="4"/>
  <c r="B2723" i="4"/>
  <c r="B2762" i="4"/>
  <c r="B2783" i="4"/>
  <c r="B1769" i="4"/>
  <c r="B2814" i="4"/>
  <c r="B2727" i="4"/>
  <c r="B2670" i="4"/>
  <c r="B1686" i="4"/>
  <c r="B2790" i="4"/>
  <c r="B2766" i="4"/>
  <c r="B2709" i="4"/>
  <c r="B2505" i="4"/>
  <c r="B2429" i="4"/>
  <c r="B2327" i="4"/>
  <c r="B2192" i="4"/>
  <c r="B1238" i="4"/>
  <c r="B1254" i="4"/>
  <c r="B1270" i="4"/>
  <c r="B1286" i="4"/>
  <c r="B1302" i="4"/>
  <c r="B1318" i="4"/>
  <c r="B1334" i="4"/>
  <c r="B1241" i="4"/>
  <c r="B1264" i="4"/>
  <c r="B1287" i="4"/>
  <c r="B1305" i="4"/>
  <c r="B1328" i="4"/>
  <c r="B1345" i="4"/>
  <c r="B1361" i="4"/>
  <c r="B1377" i="4"/>
  <c r="B1393" i="4"/>
  <c r="B1409" i="4"/>
  <c r="B1425" i="4"/>
  <c r="B1441" i="4"/>
  <c r="B1457" i="4"/>
  <c r="B1473" i="4"/>
  <c r="B1249" i="4"/>
  <c r="B1263" i="4"/>
  <c r="B1308" i="4"/>
  <c r="B1325" i="4"/>
  <c r="B1344" i="4"/>
  <c r="B1367" i="4"/>
  <c r="B1390" i="4"/>
  <c r="B1408" i="4"/>
  <c r="B1431" i="4"/>
  <c r="B1454" i="4"/>
  <c r="B1472" i="4"/>
  <c r="B1491" i="4"/>
  <c r="B1507" i="4"/>
  <c r="B1523" i="4"/>
  <c r="B1539" i="4"/>
  <c r="B1555" i="4"/>
  <c r="B1571" i="4"/>
  <c r="B1587" i="4"/>
  <c r="B1603" i="4"/>
  <c r="B1619" i="4"/>
  <c r="B1635" i="4"/>
  <c r="B1651" i="4"/>
  <c r="B1667" i="4"/>
  <c r="B1683" i="4"/>
  <c r="B1699" i="4"/>
  <c r="B1715" i="4"/>
  <c r="B1731" i="4"/>
  <c r="B1747" i="4"/>
  <c r="B1763" i="4"/>
  <c r="B1260" i="4"/>
  <c r="B1295" i="4"/>
  <c r="B1336" i="4"/>
  <c r="B1379" i="4"/>
  <c r="B1396" i="4"/>
  <c r="B1436" i="4"/>
  <c r="B1455" i="4"/>
  <c r="B1474" i="4"/>
  <c r="B1500" i="4"/>
  <c r="B1518" i="4"/>
  <c r="B1541" i="4"/>
  <c r="B1564" i="4"/>
  <c r="B1582" i="4"/>
  <c r="B1605" i="4"/>
  <c r="B1628" i="4"/>
  <c r="B1646" i="4"/>
  <c r="B1669" i="4"/>
  <c r="B1692" i="4"/>
  <c r="B1710" i="4"/>
  <c r="B1733" i="4"/>
  <c r="B1756" i="4"/>
  <c r="B1774" i="4"/>
  <c r="B1790" i="4"/>
  <c r="B1806" i="4"/>
  <c r="B1822" i="4"/>
  <c r="B1838" i="4"/>
  <c r="B1854" i="4"/>
  <c r="B1870" i="4"/>
  <c r="B1886" i="4"/>
  <c r="B1902" i="4"/>
  <c r="B1918" i="4"/>
  <c r="B1934" i="4"/>
  <c r="B1950" i="4"/>
  <c r="B1966" i="4"/>
  <c r="B1982" i="4"/>
  <c r="B1998" i="4"/>
  <c r="B2014" i="4"/>
  <c r="B2030" i="4"/>
  <c r="B2046" i="4"/>
  <c r="B2062" i="4"/>
  <c r="B2078" i="4"/>
  <c r="B2094" i="4"/>
  <c r="B2110" i="4"/>
  <c r="B2126" i="4"/>
  <c r="B2142" i="4"/>
  <c r="B2158" i="4"/>
  <c r="B2174" i="4"/>
  <c r="B2190" i="4"/>
  <c r="B2206" i="4"/>
  <c r="B2222" i="4"/>
  <c r="B2238" i="4"/>
  <c r="B2254" i="4"/>
  <c r="B2270" i="4"/>
  <c r="B2286" i="4"/>
  <c r="B2773" i="4"/>
  <c r="B2663" i="4"/>
  <c r="B2595" i="4"/>
  <c r="B1652" i="4"/>
  <c r="B1293" i="4"/>
  <c r="B1702" i="4"/>
  <c r="B1869" i="4"/>
  <c r="B2008" i="4"/>
  <c r="B2141" i="4"/>
  <c r="B2217" i="4"/>
  <c r="B2301" i="4"/>
  <c r="B2433" i="4"/>
  <c r="B2490" i="4"/>
  <c r="B2547" i="4"/>
  <c r="B2585" i="4"/>
  <c r="B2641" i="4"/>
  <c r="B2691" i="4"/>
  <c r="B2730" i="4"/>
  <c r="B2769" i="4"/>
  <c r="B2797" i="4"/>
  <c r="B2778" i="4"/>
  <c r="B2609" i="4"/>
  <c r="B2434" i="4"/>
  <c r="B2335" i="4"/>
  <c r="B2201" i="4"/>
  <c r="B2059" i="4"/>
  <c r="B1857" i="4"/>
  <c r="B1606" i="4"/>
  <c r="B2823" i="4"/>
  <c r="B2785" i="4"/>
  <c r="B2695" i="4"/>
  <c r="B2562" i="4"/>
  <c r="B2486" i="4"/>
  <c r="B1226" i="4"/>
  <c r="B1242" i="4"/>
  <c r="B1258" i="4"/>
  <c r="B1274" i="4"/>
  <c r="B1290" i="4"/>
  <c r="B1306" i="4"/>
  <c r="B1322" i="4"/>
  <c r="B1225" i="4"/>
  <c r="B1248" i="4"/>
  <c r="B1271" i="4"/>
  <c r="B1289" i="4"/>
  <c r="B1312" i="4"/>
  <c r="B1335" i="4"/>
  <c r="B1349" i="4"/>
  <c r="B1365" i="4"/>
  <c r="B1381" i="4"/>
  <c r="B1397" i="4"/>
  <c r="B1413" i="4"/>
  <c r="B1429" i="4"/>
  <c r="B1445" i="4"/>
  <c r="B1461" i="4"/>
  <c r="B1477" i="4"/>
  <c r="B1251" i="4"/>
  <c r="B1268" i="4"/>
  <c r="B1313" i="4"/>
  <c r="B1327" i="4"/>
  <c r="B1351" i="4"/>
  <c r="B1374" i="4"/>
  <c r="B1392" i="4"/>
  <c r="B1415" i="4"/>
  <c r="B1438" i="4"/>
  <c r="B1456" i="4"/>
  <c r="B1479" i="4"/>
  <c r="B1495" i="4"/>
  <c r="B1511" i="4"/>
  <c r="B1527" i="4"/>
  <c r="B1543" i="4"/>
  <c r="B1559" i="4"/>
  <c r="B1575" i="4"/>
  <c r="B1591" i="4"/>
  <c r="B1607" i="4"/>
  <c r="B1623" i="4"/>
  <c r="B1639" i="4"/>
  <c r="B1655" i="4"/>
  <c r="B1671" i="4"/>
  <c r="B1687" i="4"/>
  <c r="B1703" i="4"/>
  <c r="B1719" i="4"/>
  <c r="B1735" i="4"/>
  <c r="B1751" i="4"/>
  <c r="B1229" i="4"/>
  <c r="B1276" i="4"/>
  <c r="B2826" i="4"/>
  <c r="B2807" i="4"/>
  <c r="B2184" i="4"/>
  <c r="B1354" i="4"/>
  <c r="B1752" i="4"/>
  <c r="B1919" i="4"/>
  <c r="B2033" i="4"/>
  <c r="B2191" i="4"/>
  <c r="B2225" i="4"/>
  <c r="B2347" i="4"/>
  <c r="B2438" i="4"/>
  <c r="B2495" i="4"/>
  <c r="B2561" i="4"/>
  <c r="B2618" i="4"/>
  <c r="B2659" i="4"/>
  <c r="B2698" i="4"/>
  <c r="B2737" i="4"/>
  <c r="B2072" i="4"/>
  <c r="B2491" i="4"/>
  <c r="B2411" i="4"/>
  <c r="B2167" i="4"/>
  <c r="B2009" i="4"/>
  <c r="B2619" i="4"/>
  <c r="B2543" i="4"/>
  <c r="B2467" i="4"/>
  <c r="B2379" i="4"/>
  <c r="B2260" i="4"/>
  <c r="B2125" i="4"/>
  <c r="B1736" i="4"/>
  <c r="B1230" i="4"/>
  <c r="B1246" i="4"/>
  <c r="B1262" i="4"/>
  <c r="B1278" i="4"/>
  <c r="B1294" i="4"/>
  <c r="B1310" i="4"/>
  <c r="B1326" i="4"/>
  <c r="B1232" i="4"/>
  <c r="B1255" i="4"/>
  <c r="B1273" i="4"/>
  <c r="B1296" i="4"/>
  <c r="B1319" i="4"/>
  <c r="B1337" i="4"/>
  <c r="B1353" i="4"/>
  <c r="B1369" i="4"/>
  <c r="B1385" i="4"/>
  <c r="B1401" i="4"/>
  <c r="B1417" i="4"/>
  <c r="B1433" i="4"/>
  <c r="B1449" i="4"/>
  <c r="B1465" i="4"/>
  <c r="B1237" i="4"/>
  <c r="B1256" i="4"/>
  <c r="B1275" i="4"/>
  <c r="B1315" i="4"/>
  <c r="B1332" i="4"/>
  <c r="B1358" i="4"/>
  <c r="B1376" i="4"/>
  <c r="B1399" i="4"/>
  <c r="B1422" i="4"/>
  <c r="B1440" i="4"/>
  <c r="B1463" i="4"/>
  <c r="B1483" i="4"/>
  <c r="B1499" i="4"/>
  <c r="B1515" i="4"/>
  <c r="B1531" i="4"/>
  <c r="B1547" i="4"/>
  <c r="B1563" i="4"/>
  <c r="B1579" i="4"/>
  <c r="B1595" i="4"/>
  <c r="B1611" i="4"/>
  <c r="B1627" i="4"/>
  <c r="B1643" i="4"/>
  <c r="B1659" i="4"/>
  <c r="B1675" i="4"/>
  <c r="B1691" i="4"/>
  <c r="B1707" i="4"/>
  <c r="B1723" i="4"/>
  <c r="B1739" i="4"/>
  <c r="B1755" i="4"/>
  <c r="B1235" i="4"/>
  <c r="B1279" i="4"/>
  <c r="B1317" i="4"/>
  <c r="B1346" i="4"/>
  <c r="B1386" i="4"/>
  <c r="B1403" i="4"/>
  <c r="B1448" i="4"/>
  <c r="B1462" i="4"/>
  <c r="B1486" i="4"/>
  <c r="B1509" i="4"/>
  <c r="B1532" i="4"/>
  <c r="B1550" i="4"/>
  <c r="B1573" i="4"/>
  <c r="B1596" i="4"/>
  <c r="B1614" i="4"/>
  <c r="B1637" i="4"/>
  <c r="B1660" i="4"/>
  <c r="B1678" i="4"/>
  <c r="B1701" i="4"/>
  <c r="B1724" i="4"/>
  <c r="B1742" i="4"/>
  <c r="B1766" i="4"/>
  <c r="B1782" i="4"/>
  <c r="B1798" i="4"/>
  <c r="B1814" i="4"/>
  <c r="B1830" i="4"/>
  <c r="B1846" i="4"/>
  <c r="B1862" i="4"/>
  <c r="B1878" i="4"/>
  <c r="B1894" i="4"/>
  <c r="B1910" i="4"/>
  <c r="B1926" i="4"/>
  <c r="B1942" i="4"/>
  <c r="B1958" i="4"/>
  <c r="B1974" i="4"/>
  <c r="B1990" i="4"/>
  <c r="B2006" i="4"/>
  <c r="B2022" i="4"/>
  <c r="B2038" i="4"/>
  <c r="B2054" i="4"/>
  <c r="B2070" i="4"/>
  <c r="B2086" i="4"/>
  <c r="B2102" i="4"/>
  <c r="B2118" i="4"/>
  <c r="B2134" i="4"/>
  <c r="B2150" i="4"/>
  <c r="B2166" i="4"/>
  <c r="B2182" i="4"/>
  <c r="B2198" i="4"/>
  <c r="B2214" i="4"/>
  <c r="B2230" i="4"/>
  <c r="B2246" i="4"/>
  <c r="B2262" i="4"/>
  <c r="B2278" i="4"/>
  <c r="B1380" i="4"/>
  <c r="B1951" i="4"/>
  <c r="B2137" i="4"/>
  <c r="B2381" i="4"/>
  <c r="B2497" i="4"/>
  <c r="B2611" i="4"/>
  <c r="B2643" i="4"/>
  <c r="B2721" i="4"/>
  <c r="B2805" i="4"/>
  <c r="B2822" i="4"/>
  <c r="B1876" i="4"/>
  <c r="B2205" i="4"/>
  <c r="B2395" i="4"/>
  <c r="B2531" i="4"/>
  <c r="B2626" i="4"/>
  <c r="B2718" i="4"/>
  <c r="B2789" i="4"/>
  <c r="B2765" i="4"/>
  <c r="B2719" i="4"/>
  <c r="B2678" i="4"/>
  <c r="B2634" i="4"/>
  <c r="B2589" i="4"/>
  <c r="B2530" i="4"/>
  <c r="B2473" i="4"/>
  <c r="B2435" i="4"/>
  <c r="B2371" i="4"/>
  <c r="B2283" i="4"/>
  <c r="B2173" i="4"/>
  <c r="B2056" i="4"/>
  <c r="B1911" i="4"/>
  <c r="B1860" i="4"/>
  <c r="B1657" i="4"/>
  <c r="B1492" i="4"/>
  <c r="B2811" i="4"/>
  <c r="B2770" i="4"/>
  <c r="B2729" i="4"/>
  <c r="B2683" i="4"/>
  <c r="B2665" i="4"/>
  <c r="B2603" i="4"/>
  <c r="B2541" i="4"/>
  <c r="B2482" i="4"/>
  <c r="B2418" i="4"/>
  <c r="B2342" i="4"/>
  <c r="B2248" i="4"/>
  <c r="B2189" i="4"/>
  <c r="B2084" i="4"/>
  <c r="B1929" i="4"/>
  <c r="B1853" i="4"/>
  <c r="B1748" i="4"/>
  <c r="B1490" i="4"/>
  <c r="B2020" i="4"/>
  <c r="B1947" i="4"/>
  <c r="B1912" i="4"/>
  <c r="B1824" i="4"/>
  <c r="B1734" i="4"/>
  <c r="B1696" i="4"/>
  <c r="B1622" i="4"/>
  <c r="B1497" i="4"/>
  <c r="B2422" i="4"/>
  <c r="B2403" i="4"/>
  <c r="B2363" i="4"/>
  <c r="B2346" i="4"/>
  <c r="B2313" i="4"/>
  <c r="B2269" i="4"/>
  <c r="B2231" i="4"/>
  <c r="B2000" i="4"/>
  <c r="B1430" i="4"/>
  <c r="B1761" i="4"/>
  <c r="B1976" i="4"/>
  <c r="B2103" i="4"/>
  <c r="B2187" i="4"/>
  <c r="B2305" i="4"/>
  <c r="B2394" i="4"/>
  <c r="B2445" i="4"/>
  <c r="B2502" i="4"/>
  <c r="B2559" i="4"/>
  <c r="B2625" i="4"/>
  <c r="B2650" i="4"/>
  <c r="B2689" i="4"/>
  <c r="B2739" i="4"/>
  <c r="B2791" i="4"/>
  <c r="B2810" i="4"/>
  <c r="B2829" i="4"/>
  <c r="B1745" i="4"/>
  <c r="B1952" i="4"/>
  <c r="B2096" i="4"/>
  <c r="B2255" i="4"/>
  <c r="B2331" i="4"/>
  <c r="B2401" i="4"/>
  <c r="B2479" i="4"/>
  <c r="B2545" i="4"/>
  <c r="B2602" i="4"/>
  <c r="B2647" i="4"/>
  <c r="B2686" i="4"/>
  <c r="B2725" i="4"/>
  <c r="B2775" i="4"/>
  <c r="B2794" i="4"/>
  <c r="B2813" i="4"/>
  <c r="B2758" i="4"/>
  <c r="B2735" i="4"/>
  <c r="B2717" i="4"/>
  <c r="B2694" i="4"/>
  <c r="B2671" i="4"/>
  <c r="B2653" i="4"/>
  <c r="B2627" i="4"/>
  <c r="B2587" i="4"/>
  <c r="B2570" i="4"/>
  <c r="B2525" i="4"/>
  <c r="B2511" i="4"/>
  <c r="B2466" i="4"/>
  <c r="B2449" i="4"/>
  <c r="B2425" i="4"/>
  <c r="B2390" i="4"/>
  <c r="B2355" i="4"/>
  <c r="B2317" i="4"/>
  <c r="B2279" i="4"/>
  <c r="B2224" i="4"/>
  <c r="B2153" i="4"/>
  <c r="B2127" i="4"/>
  <c r="B2025" i="4"/>
  <c r="B1949" i="4"/>
  <c r="B1892" i="4"/>
  <c r="B1841" i="4"/>
  <c r="B1784" i="4"/>
  <c r="B1648" i="4"/>
  <c r="B1562" i="4"/>
  <c r="B1471" i="4"/>
  <c r="B2827" i="4"/>
  <c r="B2809" i="4"/>
  <c r="B2786" i="4"/>
  <c r="B2763" i="4"/>
  <c r="B2745" i="4"/>
  <c r="B2722" i="4"/>
  <c r="B2699" i="4"/>
  <c r="B2681" i="4"/>
  <c r="B2658" i="4"/>
  <c r="B2617" i="4"/>
  <c r="B2598" i="4"/>
  <c r="B2579" i="4"/>
  <c r="B2539" i="4"/>
  <c r="B2522" i="4"/>
  <c r="B2477" i="4"/>
  <c r="B2463" i="4"/>
  <c r="B2402" i="4"/>
  <c r="B2367" i="4"/>
  <c r="B2328" i="4"/>
  <c r="B2295" i="4"/>
  <c r="B2244" i="4"/>
  <c r="B2185" i="4"/>
  <c r="B2143" i="4"/>
  <c r="B2080" i="4"/>
  <c r="B1992" i="4"/>
  <c r="B1904" i="4"/>
  <c r="B1847" i="4"/>
  <c r="B1796" i="4"/>
  <c r="B1698" i="4"/>
  <c r="B1636" i="4"/>
  <c r="B1468" i="4"/>
  <c r="B2045" i="4"/>
  <c r="B2007" i="4"/>
  <c r="B1985" i="4"/>
  <c r="B1944" i="4"/>
  <c r="B1897" i="4"/>
  <c r="B1865" i="4"/>
  <c r="B1821" i="4"/>
  <c r="B1783" i="4"/>
  <c r="B1714" i="4"/>
  <c r="B1688" i="4"/>
  <c r="B1584" i="4"/>
  <c r="B1452" i="4"/>
  <c r="B1338" i="4"/>
  <c r="B2417" i="4"/>
  <c r="B2377" i="4"/>
  <c r="B2358" i="4"/>
  <c r="B2339" i="4"/>
  <c r="B2303" i="4"/>
  <c r="B2256" i="4"/>
  <c r="B2215" i="4"/>
  <c r="B2193" i="4"/>
  <c r="B2155" i="4"/>
  <c r="B2120" i="4"/>
  <c r="B2073" i="4"/>
  <c r="B2032" i="4"/>
  <c r="B1997" i="4"/>
  <c r="B1956" i="4"/>
  <c r="B1924" i="4"/>
  <c r="B1883" i="4"/>
  <c r="B1848" i="4"/>
  <c r="B1807" i="4"/>
  <c r="B1750" i="4"/>
  <c r="B1712" i="4"/>
  <c r="B1645" i="4"/>
  <c r="B1576" i="4"/>
  <c r="B1504" i="4"/>
  <c r="B1284" i="4"/>
  <c r="B2629" i="4"/>
  <c r="B2606" i="4"/>
  <c r="B2583" i="4"/>
  <c r="B2565" i="4"/>
  <c r="B2542" i="4"/>
  <c r="B2519" i="4"/>
  <c r="B2501" i="4"/>
  <c r="B2478" i="4"/>
  <c r="B2455" i="4"/>
  <c r="B2437" i="4"/>
  <c r="B2414" i="4"/>
  <c r="B2391" i="4"/>
  <c r="B2373" i="4"/>
  <c r="B2350" i="4"/>
  <c r="B2311" i="4"/>
  <c r="B2292" i="4"/>
  <c r="B2273" i="4"/>
  <c r="B2233" i="4"/>
  <c r="B2216" i="4"/>
  <c r="B2171" i="4"/>
  <c r="B2157" i="4"/>
  <c r="B2112" i="4"/>
  <c r="B2095" i="4"/>
  <c r="B2055" i="4"/>
  <c r="B2036" i="4"/>
  <c r="B2017" i="4"/>
  <c r="B1977" i="4"/>
  <c r="B1960" i="4"/>
  <c r="B1915" i="4"/>
  <c r="B1901" i="4"/>
  <c r="B1856" i="4"/>
  <c r="B1839" i="4"/>
  <c r="B1799" i="4"/>
  <c r="B1780" i="4"/>
  <c r="B1760" i="4"/>
  <c r="B1738" i="4"/>
  <c r="B1697" i="4"/>
  <c r="B1650" i="4"/>
  <c r="B1618" i="4"/>
  <c r="B1574" i="4"/>
  <c r="B1536" i="4"/>
  <c r="B1501" i="4"/>
  <c r="B1458" i="4"/>
  <c r="B1407" i="4"/>
  <c r="B1350" i="4"/>
  <c r="B1228" i="4"/>
  <c r="B1613" i="4"/>
  <c r="B1572" i="4"/>
  <c r="B1537" i="4"/>
  <c r="B1494" i="4"/>
  <c r="B1404" i="4"/>
  <c r="B1300" i="4"/>
  <c r="B1476" i="4"/>
  <c r="B1432" i="4"/>
  <c r="B1394" i="4"/>
  <c r="B1359" i="4"/>
  <c r="B1324" i="4"/>
  <c r="B1269" i="4"/>
  <c r="B1231" i="4"/>
  <c r="B2820" i="4"/>
  <c r="B2804" i="4"/>
  <c r="B2788" i="4"/>
  <c r="B2772" i="4"/>
  <c r="B2756" i="4"/>
  <c r="B2740" i="4"/>
  <c r="B2724" i="4"/>
  <c r="B2708" i="4"/>
  <c r="B2692" i="4"/>
  <c r="B2676" i="4"/>
  <c r="B2660" i="4"/>
  <c r="B2644" i="4"/>
  <c r="B2628" i="4"/>
  <c r="B2612" i="4"/>
  <c r="B2596" i="4"/>
  <c r="B2580" i="4"/>
  <c r="B2564" i="4"/>
  <c r="B2548" i="4"/>
  <c r="B2532" i="4"/>
  <c r="B2516" i="4"/>
  <c r="B2500" i="4"/>
  <c r="B2484" i="4"/>
  <c r="B2468" i="4"/>
  <c r="B2452" i="4"/>
  <c r="B2436" i="4"/>
  <c r="B2420" i="4"/>
  <c r="B2404" i="4"/>
  <c r="B2388" i="4"/>
  <c r="B2372" i="4"/>
  <c r="B2356" i="4"/>
  <c r="B2340" i="4"/>
  <c r="B2323" i="4"/>
  <c r="B2300" i="4"/>
  <c r="B2277" i="4"/>
  <c r="B2259" i="4"/>
  <c r="B2236" i="4"/>
  <c r="B2213" i="4"/>
  <c r="B2195" i="4"/>
  <c r="B2172" i="4"/>
  <c r="B2149" i="4"/>
  <c r="B2131" i="4"/>
  <c r="B2108" i="4"/>
  <c r="B2085" i="4"/>
  <c r="B2067" i="4"/>
  <c r="B2044" i="4"/>
  <c r="B2021" i="4"/>
  <c r="B2003" i="4"/>
  <c r="B1980" i="4"/>
  <c r="B1957" i="4"/>
  <c r="B1939" i="4"/>
  <c r="B1916" i="4"/>
  <c r="B1893" i="4"/>
  <c r="B1875" i="4"/>
  <c r="B1852" i="4"/>
  <c r="B1829" i="4"/>
  <c r="B1811" i="4"/>
  <c r="B1788" i="4"/>
  <c r="B1765" i="4"/>
  <c r="B1730" i="4"/>
  <c r="B1713" i="4"/>
  <c r="B1668" i="4"/>
  <c r="B1654" i="4"/>
  <c r="B1609" i="4"/>
  <c r="B1592" i="4"/>
  <c r="B1552" i="4"/>
  <c r="B1533" i="4"/>
  <c r="B1514" i="4"/>
  <c r="B1475" i="4"/>
  <c r="B1428" i="4"/>
  <c r="B1387" i="4"/>
  <c r="B1352" i="4"/>
  <c r="B1281" i="4"/>
  <c r="B1247" i="4"/>
  <c r="B2322" i="4"/>
  <c r="B2306" i="4"/>
  <c r="B2290" i="4"/>
  <c r="B2258" i="4"/>
  <c r="B2226" i="4"/>
  <c r="B2194" i="4"/>
  <c r="B2162" i="4"/>
  <c r="B2130" i="4"/>
  <c r="B2098" i="4"/>
  <c r="B2066" i="4"/>
  <c r="B2034" i="4"/>
  <c r="B2002" i="4"/>
  <c r="B1970" i="4"/>
  <c r="B1938" i="4"/>
  <c r="B1906" i="4"/>
  <c r="B1874" i="4"/>
  <c r="B1842" i="4"/>
  <c r="B1810" i="4"/>
  <c r="B1778" i="4"/>
  <c r="B1740" i="4"/>
  <c r="B1694" i="4"/>
  <c r="B1653" i="4"/>
  <c r="B1612" i="4"/>
  <c r="B1566" i="4"/>
  <c r="B1525" i="4"/>
  <c r="B1484" i="4"/>
  <c r="B1443" i="4"/>
  <c r="B1384" i="4"/>
  <c r="B1311" i="4"/>
  <c r="B1743" i="4"/>
  <c r="B1679" i="4"/>
  <c r="B1615" i="4"/>
  <c r="B1551" i="4"/>
  <c r="B1487" i="4"/>
  <c r="B1406" i="4"/>
  <c r="B1320" i="4"/>
  <c r="B1469" i="4"/>
  <c r="B1405" i="4"/>
  <c r="B1341" i="4"/>
  <c r="B1257" i="4"/>
  <c r="B1298" i="4"/>
  <c r="B1234" i="4"/>
  <c r="B2091" i="4"/>
  <c r="D2523" i="4"/>
  <c r="D2775" i="4"/>
  <c r="B1753" i="4"/>
  <c r="B2385" i="4"/>
  <c r="C2684" i="4"/>
  <c r="B2819" i="4"/>
  <c r="B2175" i="4"/>
  <c r="C2571" i="4"/>
  <c r="C2787" i="4"/>
  <c r="B2755" i="4"/>
  <c r="B2566" i="4"/>
  <c r="B2267" i="4"/>
  <c r="B1793" i="4"/>
  <c r="C2810" i="4"/>
  <c r="C2643" i="4"/>
  <c r="C2431" i="4"/>
  <c r="C2078" i="4"/>
  <c r="C2824" i="4"/>
  <c r="C2664" i="4"/>
  <c r="C2440" i="4"/>
  <c r="C2077" i="4"/>
  <c r="C2726" i="4"/>
  <c r="C2523" i="4"/>
  <c r="C2258" i="4"/>
  <c r="C1718" i="4"/>
  <c r="C2747" i="4"/>
  <c r="C2660" i="4"/>
  <c r="C2546" i="4"/>
  <c r="C2430" i="4"/>
  <c r="C2253" i="4"/>
  <c r="C2068" i="4"/>
  <c r="C1707" i="4"/>
  <c r="C2775" i="4"/>
  <c r="C2688" i="4"/>
  <c r="C2612" i="4"/>
  <c r="C2491" i="4"/>
  <c r="C2370" i="4"/>
  <c r="C2176" i="4"/>
  <c r="C1897" i="4"/>
  <c r="C2073" i="4"/>
  <c r="C1909" i="4"/>
  <c r="C1773" i="4"/>
  <c r="C1577" i="4"/>
  <c r="C2384" i="4"/>
  <c r="C2246" i="4"/>
  <c r="C2085" i="4"/>
  <c r="C1949" i="4"/>
  <c r="C1785" i="4"/>
  <c r="C1614" i="4"/>
  <c r="C2636" i="4"/>
  <c r="C2554" i="4"/>
  <c r="C2467" i="4"/>
  <c r="C2380" i="4"/>
  <c r="C2301" i="4"/>
  <c r="C2180" i="4"/>
  <c r="C2062" i="4"/>
  <c r="C1941" i="4"/>
  <c r="C1846" i="4"/>
  <c r="C1693" i="4"/>
  <c r="C1545" i="4"/>
  <c r="C1638" i="4"/>
  <c r="C1448" i="4"/>
  <c r="C1463" i="4"/>
  <c r="C1328" i="4"/>
  <c r="C2797" i="4"/>
  <c r="C2733" i="4"/>
  <c r="C2669" i="4"/>
  <c r="C2605" i="4"/>
  <c r="C2541" i="4"/>
  <c r="C2477" i="4"/>
  <c r="C2413" i="4"/>
  <c r="C2349" i="4"/>
  <c r="C2273" i="4"/>
  <c r="C2186" i="4"/>
  <c r="C2104" i="4"/>
  <c r="C2017" i="4"/>
  <c r="C1930" i="4"/>
  <c r="C1848" i="4"/>
  <c r="C1758" i="4"/>
  <c r="C1663" i="4"/>
  <c r="C1547" i="4"/>
  <c r="C1415" i="4"/>
  <c r="C1234" i="4"/>
  <c r="C2291" i="4"/>
  <c r="C2227" i="4"/>
  <c r="C2163" i="4"/>
  <c r="C2099" i="4"/>
  <c r="C2035" i="4"/>
  <c r="C1971" i="4"/>
  <c r="C1907" i="4"/>
  <c r="C1843" i="4"/>
  <c r="C1779" i="4"/>
  <c r="C1699" i="4"/>
  <c r="C1617" i="4"/>
  <c r="C1530" i="4"/>
  <c r="C1424" i="4"/>
  <c r="C1320" i="4"/>
  <c r="C1736" i="4"/>
  <c r="C1672" i="4"/>
  <c r="C1608" i="4"/>
  <c r="C1544" i="4"/>
  <c r="C1480" i="4"/>
  <c r="C1397" i="4"/>
  <c r="C1296" i="4"/>
  <c r="C1474" i="4"/>
  <c r="C1410" i="4"/>
  <c r="C1346" i="4"/>
  <c r="C1262" i="4"/>
  <c r="C1319" i="4"/>
  <c r="C1255" i="4"/>
  <c r="C1781" i="4"/>
  <c r="D2397" i="4"/>
  <c r="C2691" i="4"/>
  <c r="B2821" i="4"/>
  <c r="D2696" i="4"/>
  <c r="D2469" i="4"/>
  <c r="D2162" i="4"/>
  <c r="D1618" i="4"/>
  <c r="D2731" i="4"/>
  <c r="D2539" i="4"/>
  <c r="D2245" i="4"/>
  <c r="D1659" i="4"/>
  <c r="D2651" i="4"/>
  <c r="D2428" i="4"/>
  <c r="D2089" i="4"/>
  <c r="D2477" i="4"/>
  <c r="D2828" i="4"/>
  <c r="D2441" i="4"/>
  <c r="D1341" i="4"/>
  <c r="D2395" i="4"/>
  <c r="D1813" i="4"/>
  <c r="D2431" i="4"/>
  <c r="D2009" i="4"/>
  <c r="D1470" i="4"/>
  <c r="D1277" i="4"/>
  <c r="D2582" i="4"/>
  <c r="D2319" i="4"/>
  <c r="D1981" i="4"/>
  <c r="D1587" i="4"/>
  <c r="D2240" i="4"/>
  <c r="D1984" i="4"/>
  <c r="D1718" i="4"/>
  <c r="D1326" i="4"/>
  <c r="D1621" i="4"/>
  <c r="D1305" i="4"/>
  <c r="D1251" i="4"/>
  <c r="D1458" i="4"/>
  <c r="D1267" i="4"/>
  <c r="D1249" i="4"/>
  <c r="D1226" i="4"/>
  <c r="D1324" i="4"/>
  <c r="D1308" i="4"/>
  <c r="D1292" i="4"/>
  <c r="D1276" i="4"/>
  <c r="D1260" i="4"/>
  <c r="D1244" i="4"/>
  <c r="D1228" i="4"/>
  <c r="E1493" i="4" l="1"/>
  <c r="E1509" i="4"/>
  <c r="E1525" i="4"/>
  <c r="E1541" i="4"/>
  <c r="E1557" i="4"/>
  <c r="E1490" i="4"/>
  <c r="E1506" i="4"/>
  <c r="E1522" i="4"/>
  <c r="E1538" i="4"/>
  <c r="E1554" i="4"/>
  <c r="E1487" i="4"/>
  <c r="E1503" i="4"/>
  <c r="E1519" i="4"/>
  <c r="E1535" i="4"/>
  <c r="E1551" i="4"/>
  <c r="E1496" i="4"/>
  <c r="E1560" i="4"/>
  <c r="E1576" i="4"/>
  <c r="E1592" i="4"/>
  <c r="E1608" i="4"/>
  <c r="E1624" i="4"/>
  <c r="E1640" i="4"/>
  <c r="E1656" i="4"/>
  <c r="E1672" i="4"/>
  <c r="E1688" i="4"/>
  <c r="E1704" i="4"/>
  <c r="E1720" i="4"/>
  <c r="E1736" i="4"/>
  <c r="E1752" i="4"/>
  <c r="E1768" i="4"/>
  <c r="E1784" i="4"/>
  <c r="E1800" i="4"/>
  <c r="E1500" i="4"/>
  <c r="E1561" i="4"/>
  <c r="E1577" i="4"/>
  <c r="E1593" i="4"/>
  <c r="E1609" i="4"/>
  <c r="E1625" i="4"/>
  <c r="E1641" i="4"/>
  <c r="E1657" i="4"/>
  <c r="E1673" i="4"/>
  <c r="E1689" i="4"/>
  <c r="E1705" i="4"/>
  <c r="E1721" i="4"/>
  <c r="E1737" i="4"/>
  <c r="E1753" i="4"/>
  <c r="E1769" i="4"/>
  <c r="E1785" i="4"/>
  <c r="E1801" i="4"/>
  <c r="E1492" i="4"/>
  <c r="E1556" i="4"/>
  <c r="E1575" i="4"/>
  <c r="E1591" i="4"/>
  <c r="E1607" i="4"/>
  <c r="E1623" i="4"/>
  <c r="E1639" i="4"/>
  <c r="E1655" i="4"/>
  <c r="E1671" i="4"/>
  <c r="E1687" i="4"/>
  <c r="E1703" i="4"/>
  <c r="E1719" i="4"/>
  <c r="E1735" i="4"/>
  <c r="E1751" i="4"/>
  <c r="E1767" i="4"/>
  <c r="E1783" i="4"/>
  <c r="E1799" i="4"/>
  <c r="E1815" i="4"/>
  <c r="E1590" i="4"/>
  <c r="E1654" i="4"/>
  <c r="E1718" i="4"/>
  <c r="E1782" i="4"/>
  <c r="E1822" i="4"/>
  <c r="E1838" i="4"/>
  <c r="E1854" i="4"/>
  <c r="E1870" i="4"/>
  <c r="E1886" i="4"/>
  <c r="E1902" i="4"/>
  <c r="E1918" i="4"/>
  <c r="E1934" i="4"/>
  <c r="E1950" i="4"/>
  <c r="E1966" i="4"/>
  <c r="E1982" i="4"/>
  <c r="E1998" i="4"/>
  <c r="E1497" i="4"/>
  <c r="E1513" i="4"/>
  <c r="E1529" i="4"/>
  <c r="E1545" i="4"/>
  <c r="E1494" i="4"/>
  <c r="E1510" i="4"/>
  <c r="E1526" i="4"/>
  <c r="E1542" i="4"/>
  <c r="E1558" i="4"/>
  <c r="E1491" i="4"/>
  <c r="E1507" i="4"/>
  <c r="E1523" i="4"/>
  <c r="E1539" i="4"/>
  <c r="E1555" i="4"/>
  <c r="E1512" i="4"/>
  <c r="E1564" i="4"/>
  <c r="E1580" i="4"/>
  <c r="E1596" i="4"/>
  <c r="E1612" i="4"/>
  <c r="E1628" i="4"/>
  <c r="E1644" i="4"/>
  <c r="E1660" i="4"/>
  <c r="E1676" i="4"/>
  <c r="E1692" i="4"/>
  <c r="E1708" i="4"/>
  <c r="E1724" i="4"/>
  <c r="E1740" i="4"/>
  <c r="E1756" i="4"/>
  <c r="E1772" i="4"/>
  <c r="E1788" i="4"/>
  <c r="E1804" i="4"/>
  <c r="E1516" i="4"/>
  <c r="E1565" i="4"/>
  <c r="E1581" i="4"/>
  <c r="E1597" i="4"/>
  <c r="E1613" i="4"/>
  <c r="E1629" i="4"/>
  <c r="E1645" i="4"/>
  <c r="E1661" i="4"/>
  <c r="E1677" i="4"/>
  <c r="E1693" i="4"/>
  <c r="E1709" i="4"/>
  <c r="E1725" i="4"/>
  <c r="E1741" i="4"/>
  <c r="E1757" i="4"/>
  <c r="E1773" i="4"/>
  <c r="E1789" i="4"/>
  <c r="E1805" i="4"/>
  <c r="E1508" i="4"/>
  <c r="E1563" i="4"/>
  <c r="E1579" i="4"/>
  <c r="E1595" i="4"/>
  <c r="E1611" i="4"/>
  <c r="E1627" i="4"/>
  <c r="E1643" i="4"/>
  <c r="E1659" i="4"/>
  <c r="E1675" i="4"/>
  <c r="E1691" i="4"/>
  <c r="E1707" i="4"/>
  <c r="E1723" i="4"/>
  <c r="E1739" i="4"/>
  <c r="E1755" i="4"/>
  <c r="E1771" i="4"/>
  <c r="E1787" i="4"/>
  <c r="E1803" i="4"/>
  <c r="E1488" i="4"/>
  <c r="E1606" i="4"/>
  <c r="E1670" i="4"/>
  <c r="E1734" i="4"/>
  <c r="E1798" i="4"/>
  <c r="E1826" i="4"/>
  <c r="E1842" i="4"/>
  <c r="E1858" i="4"/>
  <c r="E1874" i="4"/>
  <c r="E1890" i="4"/>
  <c r="E1906" i="4"/>
  <c r="E1922" i="4"/>
  <c r="E1938" i="4"/>
  <c r="E1954" i="4"/>
  <c r="E1970" i="4"/>
  <c r="E1485" i="4"/>
  <c r="E1501" i="4"/>
  <c r="E1517" i="4"/>
  <c r="E1533" i="4"/>
  <c r="E1549" i="4"/>
  <c r="E1498" i="4"/>
  <c r="E1514" i="4"/>
  <c r="E1530" i="4"/>
  <c r="E1546" i="4"/>
  <c r="E1495" i="4"/>
  <c r="E1511" i="4"/>
  <c r="E1527" i="4"/>
  <c r="E1543" i="4"/>
  <c r="E1559" i="4"/>
  <c r="E1528" i="4"/>
  <c r="E1568" i="4"/>
  <c r="E1584" i="4"/>
  <c r="E1600" i="4"/>
  <c r="E1616" i="4"/>
  <c r="E1632" i="4"/>
  <c r="E1648" i="4"/>
  <c r="E1664" i="4"/>
  <c r="E1680" i="4"/>
  <c r="E1696" i="4"/>
  <c r="E1712" i="4"/>
  <c r="E1728" i="4"/>
  <c r="E1744" i="4"/>
  <c r="E1760" i="4"/>
  <c r="E1776" i="4"/>
  <c r="E1792" i="4"/>
  <c r="E1808" i="4"/>
  <c r="E1532" i="4"/>
  <c r="E1569" i="4"/>
  <c r="E1585" i="4"/>
  <c r="E1601" i="4"/>
  <c r="E1617" i="4"/>
  <c r="E1633" i="4"/>
  <c r="E1649" i="4"/>
  <c r="E1665" i="4"/>
  <c r="E1681" i="4"/>
  <c r="E1697" i="4"/>
  <c r="E1713" i="4"/>
  <c r="E1729" i="4"/>
  <c r="E1745" i="4"/>
  <c r="E1761" i="4"/>
  <c r="E1777" i="4"/>
  <c r="E1793" i="4"/>
  <c r="E1809" i="4"/>
  <c r="E1524" i="4"/>
  <c r="E1567" i="4"/>
  <c r="E1583" i="4"/>
  <c r="E1599" i="4"/>
  <c r="E1615" i="4"/>
  <c r="E1631" i="4"/>
  <c r="E1647" i="4"/>
  <c r="E1663" i="4"/>
  <c r="E1679" i="4"/>
  <c r="E1695" i="4"/>
  <c r="E1711" i="4"/>
  <c r="E1727" i="4"/>
  <c r="E1743" i="4"/>
  <c r="E1759" i="4"/>
  <c r="E1775" i="4"/>
  <c r="E1791" i="4"/>
  <c r="E1807" i="4"/>
  <c r="E1552" i="4"/>
  <c r="E1622" i="4"/>
  <c r="E1686" i="4"/>
  <c r="E1750" i="4"/>
  <c r="E1812" i="4"/>
  <c r="E1830" i="4"/>
  <c r="E1846" i="4"/>
  <c r="E1862" i="4"/>
  <c r="E1878" i="4"/>
  <c r="E1894" i="4"/>
  <c r="E1910" i="4"/>
  <c r="E1926" i="4"/>
  <c r="E1942" i="4"/>
  <c r="E1958" i="4"/>
  <c r="E1974" i="4"/>
  <c r="E1990" i="4"/>
  <c r="E2006" i="4"/>
  <c r="E2022" i="4"/>
  <c r="E1489" i="4"/>
  <c r="E1505" i="4"/>
  <c r="E1521" i="4"/>
  <c r="E1537" i="4"/>
  <c r="E1553" i="4"/>
  <c r="E1486" i="4"/>
  <c r="E1502" i="4"/>
  <c r="E1518" i="4"/>
  <c r="E1534" i="4"/>
  <c r="E1550" i="4"/>
  <c r="E1483" i="4"/>
  <c r="E1499" i="4"/>
  <c r="E1515" i="4"/>
  <c r="E1531" i="4"/>
  <c r="E1547" i="4"/>
  <c r="E1544" i="4"/>
  <c r="E1572" i="4"/>
  <c r="E1588" i="4"/>
  <c r="E1604" i="4"/>
  <c r="E1620" i="4"/>
  <c r="E1636" i="4"/>
  <c r="E1652" i="4"/>
  <c r="E1668" i="4"/>
  <c r="E1684" i="4"/>
  <c r="E1700" i="4"/>
  <c r="E1716" i="4"/>
  <c r="E1732" i="4"/>
  <c r="E1748" i="4"/>
  <c r="E1764" i="4"/>
  <c r="E1780" i="4"/>
  <c r="E1796" i="4"/>
  <c r="E1484" i="4"/>
  <c r="E1548" i="4"/>
  <c r="E1573" i="4"/>
  <c r="E1589" i="4"/>
  <c r="E1605" i="4"/>
  <c r="E1621" i="4"/>
  <c r="E1637" i="4"/>
  <c r="E1653" i="4"/>
  <c r="E1669" i="4"/>
  <c r="E1685" i="4"/>
  <c r="E1701" i="4"/>
  <c r="E1717" i="4"/>
  <c r="E1733" i="4"/>
  <c r="E1749" i="4"/>
  <c r="E1765" i="4"/>
  <c r="E1781" i="4"/>
  <c r="E1797" i="4"/>
  <c r="E1813" i="4"/>
  <c r="E1540" i="4"/>
  <c r="E1571" i="4"/>
  <c r="E1587" i="4"/>
  <c r="E1603" i="4"/>
  <c r="E1619" i="4"/>
  <c r="E1635" i="4"/>
  <c r="E1651" i="4"/>
  <c r="E1667" i="4"/>
  <c r="E1683" i="4"/>
  <c r="E1699" i="4"/>
  <c r="E1715" i="4"/>
  <c r="E1731" i="4"/>
  <c r="E1747" i="4"/>
  <c r="E1763" i="4"/>
  <c r="E1779" i="4"/>
  <c r="E1795" i="4"/>
  <c r="E1811" i="4"/>
  <c r="E1574" i="4"/>
  <c r="E1638" i="4"/>
  <c r="E1702" i="4"/>
  <c r="E1766" i="4"/>
  <c r="E1818" i="4"/>
  <c r="E1834" i="4"/>
  <c r="E1850" i="4"/>
  <c r="E1866" i="4"/>
  <c r="E1882" i="4"/>
  <c r="E1898" i="4"/>
  <c r="E1914" i="4"/>
  <c r="E1930" i="4"/>
  <c r="E1946" i="4"/>
  <c r="E1962" i="4"/>
  <c r="E1978" i="4"/>
  <c r="E1994" i="4"/>
  <c r="E2010" i="4"/>
  <c r="E2026" i="4"/>
  <c r="E2042" i="4"/>
  <c r="E2014" i="4"/>
  <c r="E2038" i="4"/>
  <c r="E2058" i="4"/>
  <c r="E1562" i="4"/>
  <c r="E1626" i="4"/>
  <c r="E1690" i="4"/>
  <c r="E1754" i="4"/>
  <c r="E1814" i="4"/>
  <c r="E1831" i="4"/>
  <c r="E1847" i="4"/>
  <c r="E1863" i="4"/>
  <c r="E1879" i="4"/>
  <c r="E1895" i="4"/>
  <c r="E1911" i="4"/>
  <c r="E1927" i="4"/>
  <c r="E1943" i="4"/>
  <c r="E1959" i="4"/>
  <c r="E1975" i="4"/>
  <c r="E1991" i="4"/>
  <c r="E2007" i="4"/>
  <c r="E2023" i="4"/>
  <c r="E2039" i="4"/>
  <c r="E2055" i="4"/>
  <c r="E2071" i="4"/>
  <c r="E1598" i="4"/>
  <c r="E1662" i="4"/>
  <c r="E1726" i="4"/>
  <c r="E1790" i="4"/>
  <c r="E1824" i="4"/>
  <c r="E1840" i="4"/>
  <c r="E1856" i="4"/>
  <c r="E1872" i="4"/>
  <c r="E1888" i="4"/>
  <c r="E1904" i="4"/>
  <c r="E1920" i="4"/>
  <c r="E1936" i="4"/>
  <c r="E1952" i="4"/>
  <c r="E1968" i="4"/>
  <c r="E1984" i="4"/>
  <c r="E2000" i="4"/>
  <c r="E2016" i="4"/>
  <c r="E2032" i="4"/>
  <c r="E2048" i="4"/>
  <c r="E2064" i="4"/>
  <c r="E1536" i="4"/>
  <c r="E1810" i="4"/>
  <c r="E1877" i="4"/>
  <c r="E1941" i="4"/>
  <c r="E2005" i="4"/>
  <c r="E2069" i="4"/>
  <c r="E2087" i="4"/>
  <c r="E2103" i="4"/>
  <c r="E2119" i="4"/>
  <c r="E2135" i="4"/>
  <c r="E2151" i="4"/>
  <c r="E2167" i="4"/>
  <c r="E2183" i="4"/>
  <c r="E2199" i="4"/>
  <c r="E2215" i="4"/>
  <c r="E2231" i="4"/>
  <c r="E2247" i="4"/>
  <c r="E2263" i="4"/>
  <c r="E2279" i="4"/>
  <c r="E2295" i="4"/>
  <c r="E2311" i="4"/>
  <c r="E2327" i="4"/>
  <c r="E2343" i="4"/>
  <c r="E2359" i="4"/>
  <c r="E2375" i="4"/>
  <c r="E2391" i="4"/>
  <c r="E2407" i="4"/>
  <c r="E2423" i="4"/>
  <c r="E2439" i="4"/>
  <c r="E2455" i="4"/>
  <c r="E2471" i="4"/>
  <c r="E2487" i="4"/>
  <c r="E2503" i="4"/>
  <c r="E2519" i="4"/>
  <c r="E2535" i="4"/>
  <c r="E2551" i="4"/>
  <c r="E2567" i="4"/>
  <c r="E2583" i="4"/>
  <c r="E2599" i="4"/>
  <c r="E2615" i="4"/>
  <c r="E2631" i="4"/>
  <c r="E2647" i="4"/>
  <c r="E2663" i="4"/>
  <c r="E1698" i="4"/>
  <c r="E1849" i="4"/>
  <c r="E1913" i="4"/>
  <c r="E1977" i="4"/>
  <c r="E2041" i="4"/>
  <c r="E2080" i="4"/>
  <c r="E2096" i="4"/>
  <c r="E2112" i="4"/>
  <c r="E2128" i="4"/>
  <c r="E2144" i="4"/>
  <c r="E2160" i="4"/>
  <c r="E2176" i="4"/>
  <c r="E2192" i="4"/>
  <c r="E2208" i="4"/>
  <c r="E2224" i="4"/>
  <c r="E2240" i="4"/>
  <c r="E2256" i="4"/>
  <c r="E2272" i="4"/>
  <c r="E2288" i="4"/>
  <c r="E2304" i="4"/>
  <c r="E2320" i="4"/>
  <c r="E2336" i="4"/>
  <c r="E2352" i="4"/>
  <c r="E2368" i="4"/>
  <c r="E2384" i="4"/>
  <c r="E2400" i="4"/>
  <c r="E2416" i="4"/>
  <c r="E2432" i="4"/>
  <c r="E2448" i="4"/>
  <c r="E2464" i="4"/>
  <c r="E2480" i="4"/>
  <c r="E2496" i="4"/>
  <c r="E2512" i="4"/>
  <c r="E2528" i="4"/>
  <c r="E2544" i="4"/>
  <c r="E2560" i="4"/>
  <c r="E2576" i="4"/>
  <c r="E2592" i="4"/>
  <c r="E2608" i="4"/>
  <c r="E2624" i="4"/>
  <c r="E2640" i="4"/>
  <c r="E2656" i="4"/>
  <c r="E1586" i="4"/>
  <c r="E1821" i="4"/>
  <c r="E1885" i="4"/>
  <c r="E1949" i="4"/>
  <c r="E2013" i="4"/>
  <c r="E2073" i="4"/>
  <c r="E2089" i="4"/>
  <c r="E2105" i="4"/>
  <c r="E2121" i="4"/>
  <c r="E2137" i="4"/>
  <c r="E2153" i="4"/>
  <c r="E2169" i="4"/>
  <c r="E2185" i="4"/>
  <c r="E2201" i="4"/>
  <c r="E2217" i="4"/>
  <c r="E2233" i="4"/>
  <c r="E2249" i="4"/>
  <c r="E2265" i="4"/>
  <c r="E2281" i="4"/>
  <c r="E2297" i="4"/>
  <c r="E2313" i="4"/>
  <c r="E2329" i="4"/>
  <c r="E2345" i="4"/>
  <c r="E2361" i="4"/>
  <c r="E2377" i="4"/>
  <c r="E2393" i="4"/>
  <c r="E2409" i="4"/>
  <c r="E2425" i="4"/>
  <c r="E2441" i="4"/>
  <c r="E2457" i="4"/>
  <c r="E2473" i="4"/>
  <c r="E2489" i="4"/>
  <c r="E2505" i="4"/>
  <c r="E2521" i="4"/>
  <c r="E2537" i="4"/>
  <c r="E2553" i="4"/>
  <c r="E2569" i="4"/>
  <c r="E2585" i="4"/>
  <c r="E2601" i="4"/>
  <c r="E2617" i="4"/>
  <c r="E2633" i="4"/>
  <c r="E2018" i="4"/>
  <c r="E2046" i="4"/>
  <c r="E2062" i="4"/>
  <c r="E1578" i="4"/>
  <c r="E1642" i="4"/>
  <c r="E1706" i="4"/>
  <c r="E1770" i="4"/>
  <c r="E1819" i="4"/>
  <c r="E1835" i="4"/>
  <c r="E1851" i="4"/>
  <c r="E1867" i="4"/>
  <c r="E1883" i="4"/>
  <c r="E1899" i="4"/>
  <c r="E1915" i="4"/>
  <c r="E1931" i="4"/>
  <c r="E1947" i="4"/>
  <c r="E1963" i="4"/>
  <c r="E1979" i="4"/>
  <c r="E1995" i="4"/>
  <c r="E2011" i="4"/>
  <c r="E2027" i="4"/>
  <c r="E2043" i="4"/>
  <c r="E2059" i="4"/>
  <c r="E1520" i="4"/>
  <c r="E1614" i="4"/>
  <c r="E1678" i="4"/>
  <c r="E1742" i="4"/>
  <c r="E1806" i="4"/>
  <c r="E1828" i="4"/>
  <c r="E1844" i="4"/>
  <c r="E1860" i="4"/>
  <c r="E1876" i="4"/>
  <c r="E1892" i="4"/>
  <c r="E1908" i="4"/>
  <c r="E1924" i="4"/>
  <c r="E1940" i="4"/>
  <c r="E1956" i="4"/>
  <c r="E1972" i="4"/>
  <c r="E1988" i="4"/>
  <c r="E2004" i="4"/>
  <c r="E2020" i="4"/>
  <c r="E2036" i="4"/>
  <c r="E2052" i="4"/>
  <c r="E2068" i="4"/>
  <c r="E1618" i="4"/>
  <c r="E1829" i="4"/>
  <c r="E1893" i="4"/>
  <c r="E1957" i="4"/>
  <c r="E2021" i="4"/>
  <c r="E2075" i="4"/>
  <c r="E2091" i="4"/>
  <c r="E2107" i="4"/>
  <c r="E2123" i="4"/>
  <c r="E2139" i="4"/>
  <c r="E2155" i="4"/>
  <c r="E2171" i="4"/>
  <c r="E2187" i="4"/>
  <c r="E2203" i="4"/>
  <c r="E2219" i="4"/>
  <c r="E2235" i="4"/>
  <c r="E2251" i="4"/>
  <c r="E2267" i="4"/>
  <c r="E2283" i="4"/>
  <c r="E2299" i="4"/>
  <c r="E2315" i="4"/>
  <c r="E2331" i="4"/>
  <c r="E2347" i="4"/>
  <c r="E2363" i="4"/>
  <c r="E2379" i="4"/>
  <c r="E2395" i="4"/>
  <c r="E2411" i="4"/>
  <c r="E1986" i="4"/>
  <c r="E2030" i="4"/>
  <c r="E2050" i="4"/>
  <c r="E2066" i="4"/>
  <c r="E1594" i="4"/>
  <c r="E1658" i="4"/>
  <c r="E1722" i="4"/>
  <c r="E1786" i="4"/>
  <c r="E1823" i="4"/>
  <c r="E1839" i="4"/>
  <c r="E1855" i="4"/>
  <c r="E1871" i="4"/>
  <c r="E1887" i="4"/>
  <c r="E1903" i="4"/>
  <c r="E1919" i="4"/>
  <c r="E1935" i="4"/>
  <c r="E1951" i="4"/>
  <c r="E1967" i="4"/>
  <c r="E1983" i="4"/>
  <c r="E1999" i="4"/>
  <c r="E2015" i="4"/>
  <c r="E2031" i="4"/>
  <c r="E2047" i="4"/>
  <c r="E2063" i="4"/>
  <c r="E1566" i="4"/>
  <c r="E1630" i="4"/>
  <c r="E1694" i="4"/>
  <c r="E1758" i="4"/>
  <c r="E1816" i="4"/>
  <c r="E1832" i="4"/>
  <c r="E1848" i="4"/>
  <c r="E1864" i="4"/>
  <c r="E1880" i="4"/>
  <c r="E1896" i="4"/>
  <c r="E1912" i="4"/>
  <c r="E1928" i="4"/>
  <c r="E1944" i="4"/>
  <c r="E1960" i="4"/>
  <c r="E1976" i="4"/>
  <c r="E1992" i="4"/>
  <c r="E2008" i="4"/>
  <c r="E2024" i="4"/>
  <c r="E2040" i="4"/>
  <c r="E2056" i="4"/>
  <c r="E2072" i="4"/>
  <c r="E1682" i="4"/>
  <c r="E1845" i="4"/>
  <c r="E1909" i="4"/>
  <c r="E1973" i="4"/>
  <c r="E2037" i="4"/>
  <c r="E2079" i="4"/>
  <c r="E2095" i="4"/>
  <c r="E2111" i="4"/>
  <c r="E2127" i="4"/>
  <c r="E2143" i="4"/>
  <c r="E2159" i="4"/>
  <c r="E2175" i="4"/>
  <c r="E2191" i="4"/>
  <c r="E2207" i="4"/>
  <c r="E2223" i="4"/>
  <c r="E2239" i="4"/>
  <c r="E2255" i="4"/>
  <c r="E2271" i="4"/>
  <c r="E2287" i="4"/>
  <c r="E2303" i="4"/>
  <c r="E2319" i="4"/>
  <c r="E2335" i="4"/>
  <c r="E2351" i="4"/>
  <c r="E2367" i="4"/>
  <c r="E2383" i="4"/>
  <c r="E2399" i="4"/>
  <c r="E2415" i="4"/>
  <c r="E2431" i="4"/>
  <c r="E2447" i="4"/>
  <c r="E2463" i="4"/>
  <c r="E2479" i="4"/>
  <c r="E2495" i="4"/>
  <c r="E2511" i="4"/>
  <c r="E2527" i="4"/>
  <c r="E2543" i="4"/>
  <c r="E2559" i="4"/>
  <c r="E2575" i="4"/>
  <c r="E2591" i="4"/>
  <c r="E2607" i="4"/>
  <c r="E2623" i="4"/>
  <c r="E2639" i="4"/>
  <c r="E2655" i="4"/>
  <c r="E1570" i="4"/>
  <c r="E1817" i="4"/>
  <c r="E1881" i="4"/>
  <c r="E1945" i="4"/>
  <c r="E2009" i="4"/>
  <c r="E2070" i="4"/>
  <c r="E2088" i="4"/>
  <c r="E2104" i="4"/>
  <c r="E2120" i="4"/>
  <c r="E2136" i="4"/>
  <c r="E2152" i="4"/>
  <c r="E2168" i="4"/>
  <c r="E2184" i="4"/>
  <c r="E2200" i="4"/>
  <c r="E2216" i="4"/>
  <c r="E2232" i="4"/>
  <c r="E2248" i="4"/>
  <c r="E2264" i="4"/>
  <c r="E2280" i="4"/>
  <c r="E2296" i="4"/>
  <c r="E2312" i="4"/>
  <c r="E2328" i="4"/>
  <c r="E2344" i="4"/>
  <c r="E2360" i="4"/>
  <c r="E2376" i="4"/>
  <c r="E2392" i="4"/>
  <c r="E2408" i="4"/>
  <c r="E2424" i="4"/>
  <c r="E2440" i="4"/>
  <c r="E2456" i="4"/>
  <c r="E2472" i="4"/>
  <c r="E2488" i="4"/>
  <c r="E2504" i="4"/>
  <c r="E2520" i="4"/>
  <c r="E2536" i="4"/>
  <c r="E2552" i="4"/>
  <c r="E2568" i="4"/>
  <c r="E2584" i="4"/>
  <c r="E2600" i="4"/>
  <c r="E2616" i="4"/>
  <c r="E2632" i="4"/>
  <c r="E2648" i="4"/>
  <c r="E2664" i="4"/>
  <c r="E1714" i="4"/>
  <c r="E1853" i="4"/>
  <c r="E1917" i="4"/>
  <c r="E1981" i="4"/>
  <c r="E2045" i="4"/>
  <c r="E2081" i="4"/>
  <c r="E2097" i="4"/>
  <c r="E2113" i="4"/>
  <c r="E2129" i="4"/>
  <c r="E2145" i="4"/>
  <c r="E2161" i="4"/>
  <c r="E2177" i="4"/>
  <c r="E2193" i="4"/>
  <c r="E2209" i="4"/>
  <c r="E2225" i="4"/>
  <c r="E2241" i="4"/>
  <c r="E2257" i="4"/>
  <c r="E2273" i="4"/>
  <c r="E2289" i="4"/>
  <c r="E2305" i="4"/>
  <c r="E2321" i="4"/>
  <c r="E2337" i="4"/>
  <c r="E2353" i="4"/>
  <c r="E2369" i="4"/>
  <c r="E2385" i="4"/>
  <c r="E2401" i="4"/>
  <c r="E2417" i="4"/>
  <c r="E2433" i="4"/>
  <c r="E2449" i="4"/>
  <c r="E2465" i="4"/>
  <c r="E2481" i="4"/>
  <c r="E2497" i="4"/>
  <c r="E2513" i="4"/>
  <c r="E2529" i="4"/>
  <c r="E2545" i="4"/>
  <c r="E2561" i="4"/>
  <c r="E2577" i="4"/>
  <c r="E2593" i="4"/>
  <c r="E2609" i="4"/>
  <c r="E2625" i="4"/>
  <c r="E2002" i="4"/>
  <c r="E2034" i="4"/>
  <c r="E2054" i="4"/>
  <c r="E1504" i="4"/>
  <c r="E1610" i="4"/>
  <c r="E1674" i="4"/>
  <c r="E1738" i="4"/>
  <c r="E1802" i="4"/>
  <c r="E1827" i="4"/>
  <c r="E1843" i="4"/>
  <c r="E1859" i="4"/>
  <c r="E1875" i="4"/>
  <c r="E1891" i="4"/>
  <c r="E1907" i="4"/>
  <c r="E1923" i="4"/>
  <c r="E1939" i="4"/>
  <c r="E1955" i="4"/>
  <c r="E1971" i="4"/>
  <c r="E1987" i="4"/>
  <c r="E2003" i="4"/>
  <c r="E2019" i="4"/>
  <c r="E2035" i="4"/>
  <c r="E2051" i="4"/>
  <c r="E2067" i="4"/>
  <c r="E1582" i="4"/>
  <c r="E1646" i="4"/>
  <c r="E1710" i="4"/>
  <c r="E1774" i="4"/>
  <c r="E1820" i="4"/>
  <c r="E1836" i="4"/>
  <c r="E1852" i="4"/>
  <c r="E1868" i="4"/>
  <c r="E1884" i="4"/>
  <c r="E1900" i="4"/>
  <c r="E1916" i="4"/>
  <c r="E1932" i="4"/>
  <c r="E1948" i="4"/>
  <c r="E1964" i="4"/>
  <c r="E1980" i="4"/>
  <c r="E1996" i="4"/>
  <c r="E2012" i="4"/>
  <c r="E2028" i="4"/>
  <c r="E2044" i="4"/>
  <c r="E2060" i="4"/>
  <c r="E1746" i="4"/>
  <c r="E1861" i="4"/>
  <c r="E1925" i="4"/>
  <c r="E1989" i="4"/>
  <c r="E2053" i="4"/>
  <c r="E2083" i="4"/>
  <c r="E2099" i="4"/>
  <c r="E2115" i="4"/>
  <c r="E2131" i="4"/>
  <c r="E2147" i="4"/>
  <c r="E2163" i="4"/>
  <c r="E2179" i="4"/>
  <c r="E2195" i="4"/>
  <c r="E2211" i="4"/>
  <c r="E2227" i="4"/>
  <c r="E2243" i="4"/>
  <c r="E2259" i="4"/>
  <c r="E2275" i="4"/>
  <c r="E2291" i="4"/>
  <c r="E2307" i="4"/>
  <c r="E2323" i="4"/>
  <c r="E2339" i="4"/>
  <c r="E2355" i="4"/>
  <c r="E2371" i="4"/>
  <c r="E2387" i="4"/>
  <c r="E2403" i="4"/>
  <c r="E2419" i="4"/>
  <c r="E2435" i="4"/>
  <c r="E2451" i="4"/>
  <c r="E2467" i="4"/>
  <c r="E2483" i="4"/>
  <c r="E2499" i="4"/>
  <c r="E2515" i="4"/>
  <c r="E2531" i="4"/>
  <c r="E2547" i="4"/>
  <c r="E2563" i="4"/>
  <c r="E2579" i="4"/>
  <c r="E2595" i="4"/>
  <c r="E2611" i="4"/>
  <c r="E2627" i="4"/>
  <c r="E2643" i="4"/>
  <c r="E2659" i="4"/>
  <c r="E1634" i="4"/>
  <c r="E1833" i="4"/>
  <c r="E1897" i="4"/>
  <c r="E1961" i="4"/>
  <c r="E2025" i="4"/>
  <c r="E2076" i="4"/>
  <c r="E2092" i="4"/>
  <c r="E2108" i="4"/>
  <c r="E2124" i="4"/>
  <c r="E2140" i="4"/>
  <c r="E2156" i="4"/>
  <c r="E2172" i="4"/>
  <c r="E2188" i="4"/>
  <c r="E2204" i="4"/>
  <c r="E2220" i="4"/>
  <c r="E2236" i="4"/>
  <c r="E2252" i="4"/>
  <c r="E2268" i="4"/>
  <c r="E2284" i="4"/>
  <c r="E2300" i="4"/>
  <c r="E2316" i="4"/>
  <c r="E2332" i="4"/>
  <c r="E2348" i="4"/>
  <c r="E2364" i="4"/>
  <c r="E2380" i="4"/>
  <c r="E2396" i="4"/>
  <c r="E2412" i="4"/>
  <c r="E2428" i="4"/>
  <c r="E2444" i="4"/>
  <c r="E2460" i="4"/>
  <c r="E2476" i="4"/>
  <c r="E2492" i="4"/>
  <c r="E2508" i="4"/>
  <c r="E2524" i="4"/>
  <c r="E2540" i="4"/>
  <c r="E2556" i="4"/>
  <c r="E2572" i="4"/>
  <c r="E2588" i="4"/>
  <c r="E2604" i="4"/>
  <c r="E2620" i="4"/>
  <c r="E2636" i="4"/>
  <c r="E2652" i="4"/>
  <c r="E1778" i="4"/>
  <c r="E1869" i="4"/>
  <c r="E1933" i="4"/>
  <c r="E1997" i="4"/>
  <c r="E2061" i="4"/>
  <c r="E2085" i="4"/>
  <c r="E2101" i="4"/>
  <c r="E2117" i="4"/>
  <c r="E2133" i="4"/>
  <c r="E2149" i="4"/>
  <c r="E2165" i="4"/>
  <c r="E2181" i="4"/>
  <c r="E2197" i="4"/>
  <c r="E2213" i="4"/>
  <c r="E2229" i="4"/>
  <c r="E2245" i="4"/>
  <c r="E2261" i="4"/>
  <c r="E2277" i="4"/>
  <c r="E2293" i="4"/>
  <c r="E2309" i="4"/>
  <c r="E2325" i="4"/>
  <c r="E2341" i="4"/>
  <c r="E2357" i="4"/>
  <c r="E2373" i="4"/>
  <c r="E2389" i="4"/>
  <c r="E2405" i="4"/>
  <c r="E2421" i="4"/>
  <c r="E2437" i="4"/>
  <c r="E2453" i="4"/>
  <c r="E2469" i="4"/>
  <c r="E2485" i="4"/>
  <c r="E2501" i="4"/>
  <c r="E2815" i="4"/>
  <c r="E2799" i="4"/>
  <c r="E2783" i="4"/>
  <c r="E2767" i="4"/>
  <c r="E2751" i="4"/>
  <c r="E2735" i="4"/>
  <c r="E2719" i="4"/>
  <c r="E2703" i="4"/>
  <c r="E2687" i="4"/>
  <c r="E2671" i="4"/>
  <c r="E2626" i="4"/>
  <c r="E2562" i="4"/>
  <c r="E2498" i="4"/>
  <c r="E2434" i="4"/>
  <c r="E2370" i="4"/>
  <c r="E2306" i="4"/>
  <c r="E2242" i="4"/>
  <c r="E2178" i="4"/>
  <c r="E2114" i="4"/>
  <c r="E1985" i="4"/>
  <c r="E2826" i="4"/>
  <c r="E2810" i="4"/>
  <c r="E2794" i="4"/>
  <c r="E2778" i="4"/>
  <c r="E2762" i="4"/>
  <c r="E2746" i="4"/>
  <c r="E2730" i="4"/>
  <c r="E2714" i="4"/>
  <c r="E2698" i="4"/>
  <c r="E2682" i="4"/>
  <c r="E2666" i="4"/>
  <c r="E2606" i="4"/>
  <c r="E2542" i="4"/>
  <c r="E2478" i="4"/>
  <c r="E2414" i="4"/>
  <c r="E2350" i="4"/>
  <c r="E2286" i="4"/>
  <c r="E2222" i="4"/>
  <c r="E2158" i="4"/>
  <c r="E2094" i="4"/>
  <c r="E1905" i="4"/>
  <c r="E2825" i="4"/>
  <c r="E2809" i="4"/>
  <c r="E2793" i="4"/>
  <c r="E2777" i="4"/>
  <c r="E2761" i="4"/>
  <c r="E2745" i="4"/>
  <c r="E2729" i="4"/>
  <c r="E2713" i="4"/>
  <c r="E2697" i="4"/>
  <c r="E2681" i="4"/>
  <c r="E2665" i="4"/>
  <c r="E2602" i="4"/>
  <c r="E2538" i="4"/>
  <c r="E2474" i="4"/>
  <c r="E2410" i="4"/>
  <c r="E2346" i="4"/>
  <c r="E2282" i="4"/>
  <c r="E2218" i="4"/>
  <c r="E2154" i="4"/>
  <c r="E2090" i="4"/>
  <c r="E1889" i="4"/>
  <c r="E2824" i="4"/>
  <c r="E2808" i="4"/>
  <c r="E2792" i="4"/>
  <c r="E2776" i="4"/>
  <c r="E2760" i="4"/>
  <c r="E2744" i="4"/>
  <c r="E2728" i="4"/>
  <c r="E2712" i="4"/>
  <c r="E2696" i="4"/>
  <c r="E2680" i="4"/>
  <c r="E2662" i="4"/>
  <c r="E2598" i="4"/>
  <c r="E2534" i="4"/>
  <c r="E2470" i="4"/>
  <c r="E2406" i="4"/>
  <c r="E2342" i="4"/>
  <c r="E2278" i="4"/>
  <c r="E2214" i="4"/>
  <c r="E2150" i="4"/>
  <c r="E2086" i="4"/>
  <c r="E1873" i="4"/>
  <c r="E2657" i="4"/>
  <c r="E2641" i="4"/>
  <c r="E2613" i="4"/>
  <c r="E2581" i="4"/>
  <c r="E2549" i="4"/>
  <c r="E2517" i="4"/>
  <c r="E2461" i="4"/>
  <c r="E2397" i="4"/>
  <c r="E2333" i="4"/>
  <c r="E2269" i="4"/>
  <c r="E2205" i="4"/>
  <c r="E2141" i="4"/>
  <c r="E2077" i="4"/>
  <c r="E1837" i="4"/>
  <c r="E2644" i="4"/>
  <c r="E2580" i="4"/>
  <c r="E2516" i="4"/>
  <c r="E2452" i="4"/>
  <c r="E2388" i="4"/>
  <c r="E2324" i="4"/>
  <c r="E2260" i="4"/>
  <c r="E2196" i="4"/>
  <c r="E2132" i="4"/>
  <c r="E2057" i="4"/>
  <c r="E1762" i="4"/>
  <c r="E2619" i="4"/>
  <c r="E2555" i="4"/>
  <c r="E2491" i="4"/>
  <c r="E2427" i="4"/>
  <c r="E2827" i="4"/>
  <c r="E2811" i="4"/>
  <c r="E2795" i="4"/>
  <c r="E2779" i="4"/>
  <c r="E2763" i="4"/>
  <c r="E2747" i="4"/>
  <c r="E2731" i="4"/>
  <c r="E2715" i="4"/>
  <c r="E2699" i="4"/>
  <c r="E2683" i="4"/>
  <c r="E2667" i="4"/>
  <c r="E2610" i="4"/>
  <c r="E2546" i="4"/>
  <c r="E2482" i="4"/>
  <c r="E2418" i="4"/>
  <c r="E2354" i="4"/>
  <c r="E2290" i="4"/>
  <c r="E2226" i="4"/>
  <c r="E2162" i="4"/>
  <c r="E2098" i="4"/>
  <c r="E1921" i="4"/>
  <c r="E2822" i="4"/>
  <c r="E2806" i="4"/>
  <c r="E2790" i="4"/>
  <c r="E2774" i="4"/>
  <c r="E2758" i="4"/>
  <c r="E2742" i="4"/>
  <c r="E2726" i="4"/>
  <c r="E2710" i="4"/>
  <c r="E2694" i="4"/>
  <c r="E2678" i="4"/>
  <c r="E2654" i="4"/>
  <c r="E2590" i="4"/>
  <c r="E2526" i="4"/>
  <c r="E2462" i="4"/>
  <c r="E2398" i="4"/>
  <c r="E2334" i="4"/>
  <c r="E2270" i="4"/>
  <c r="E2206" i="4"/>
  <c r="E2142" i="4"/>
  <c r="E2078" i="4"/>
  <c r="E1841" i="4"/>
  <c r="E2821" i="4"/>
  <c r="E2805" i="4"/>
  <c r="E2789" i="4"/>
  <c r="E2773" i="4"/>
  <c r="E2757" i="4"/>
  <c r="E2741" i="4"/>
  <c r="E2725" i="4"/>
  <c r="E2709" i="4"/>
  <c r="E2693" i="4"/>
  <c r="E2677" i="4"/>
  <c r="E2650" i="4"/>
  <c r="E2586" i="4"/>
  <c r="E2522" i="4"/>
  <c r="E2458" i="4"/>
  <c r="E2394" i="4"/>
  <c r="E2330" i="4"/>
  <c r="E2266" i="4"/>
  <c r="E2202" i="4"/>
  <c r="E2138" i="4"/>
  <c r="E2074" i="4"/>
  <c r="E1825" i="4"/>
  <c r="E2820" i="4"/>
  <c r="E2804" i="4"/>
  <c r="E2788" i="4"/>
  <c r="E2772" i="4"/>
  <c r="E2756" i="4"/>
  <c r="E2740" i="4"/>
  <c r="E2724" i="4"/>
  <c r="E2708" i="4"/>
  <c r="E2692" i="4"/>
  <c r="E2676" i="4"/>
  <c r="E2646" i="4"/>
  <c r="E2582" i="4"/>
  <c r="E2518" i="4"/>
  <c r="E2454" i="4"/>
  <c r="E2390" i="4"/>
  <c r="E2326" i="4"/>
  <c r="E2262" i="4"/>
  <c r="E2198" i="4"/>
  <c r="E2134" i="4"/>
  <c r="E2065" i="4"/>
  <c r="E1794" i="4"/>
  <c r="E2653" i="4"/>
  <c r="E2637" i="4"/>
  <c r="E2605" i="4"/>
  <c r="E2573" i="4"/>
  <c r="E2541" i="4"/>
  <c r="E2509" i="4"/>
  <c r="E2445" i="4"/>
  <c r="E2381" i="4"/>
  <c r="E2317" i="4"/>
  <c r="E2253" i="4"/>
  <c r="E2189" i="4"/>
  <c r="E2125" i="4"/>
  <c r="E2029" i="4"/>
  <c r="E1650" i="4"/>
  <c r="E2628" i="4"/>
  <c r="E2564" i="4"/>
  <c r="E2500" i="4"/>
  <c r="E2436" i="4"/>
  <c r="E2372" i="4"/>
  <c r="E2308" i="4"/>
  <c r="E2244" i="4"/>
  <c r="E2180" i="4"/>
  <c r="E2116" i="4"/>
  <c r="E1993" i="4"/>
  <c r="E2603" i="4"/>
  <c r="E2539" i="4"/>
  <c r="E2475" i="4"/>
  <c r="E2823" i="4"/>
  <c r="E2807" i="4"/>
  <c r="E2791" i="4"/>
  <c r="E2775" i="4"/>
  <c r="E2759" i="4"/>
  <c r="E2743" i="4"/>
  <c r="E2727" i="4"/>
  <c r="E2711" i="4"/>
  <c r="E2695" i="4"/>
  <c r="E2679" i="4"/>
  <c r="E2658" i="4"/>
  <c r="E2594" i="4"/>
  <c r="E2530" i="4"/>
  <c r="E2466" i="4"/>
  <c r="E2402" i="4"/>
  <c r="E2338" i="4"/>
  <c r="E2274" i="4"/>
  <c r="E2210" i="4"/>
  <c r="E2146" i="4"/>
  <c r="E2082" i="4"/>
  <c r="E1857" i="4"/>
  <c r="E2818" i="4"/>
  <c r="E2802" i="4"/>
  <c r="E2786" i="4"/>
  <c r="E2770" i="4"/>
  <c r="E2754" i="4"/>
  <c r="E2738" i="4"/>
  <c r="E2722" i="4"/>
  <c r="E2706" i="4"/>
  <c r="E2690" i="4"/>
  <c r="E2674" i="4"/>
  <c r="E2638" i="4"/>
  <c r="E2574" i="4"/>
  <c r="E2510" i="4"/>
  <c r="E2446" i="4"/>
  <c r="E2382" i="4"/>
  <c r="E2318" i="4"/>
  <c r="E2254" i="4"/>
  <c r="E2190" i="4"/>
  <c r="E2126" i="4"/>
  <c r="E2033" i="4"/>
  <c r="E1666" i="4"/>
  <c r="E2817" i="4"/>
  <c r="E2801" i="4"/>
  <c r="E2785" i="4"/>
  <c r="E2769" i="4"/>
  <c r="E2753" i="4"/>
  <c r="E2737" i="4"/>
  <c r="E2721" i="4"/>
  <c r="E2705" i="4"/>
  <c r="E2689" i="4"/>
  <c r="E2673" i="4"/>
  <c r="E2634" i="4"/>
  <c r="E2570" i="4"/>
  <c r="E2506" i="4"/>
  <c r="E2442" i="4"/>
  <c r="E2378" i="4"/>
  <c r="E2314" i="4"/>
  <c r="E2250" i="4"/>
  <c r="E2186" i="4"/>
  <c r="E2122" i="4"/>
  <c r="E2017" i="4"/>
  <c r="E1602" i="4"/>
  <c r="E2816" i="4"/>
  <c r="E2800" i="4"/>
  <c r="E2784" i="4"/>
  <c r="E2768" i="4"/>
  <c r="E2752" i="4"/>
  <c r="E2736" i="4"/>
  <c r="E2720" i="4"/>
  <c r="E2704" i="4"/>
  <c r="E2688" i="4"/>
  <c r="E2672" i="4"/>
  <c r="E2630" i="4"/>
  <c r="E2566" i="4"/>
  <c r="E2502" i="4"/>
  <c r="E2438" i="4"/>
  <c r="E2374" i="4"/>
  <c r="E2310" i="4"/>
  <c r="E2246" i="4"/>
  <c r="E2182" i="4"/>
  <c r="E2118" i="4"/>
  <c r="E2001" i="4"/>
  <c r="E2649" i="4"/>
  <c r="E2629" i="4"/>
  <c r="E2597" i="4"/>
  <c r="E2565" i="4"/>
  <c r="E2533" i="4"/>
  <c r="E2493" i="4"/>
  <c r="E2429" i="4"/>
  <c r="E2365" i="4"/>
  <c r="E2301" i="4"/>
  <c r="E2237" i="4"/>
  <c r="E2173" i="4"/>
  <c r="E2109" i="4"/>
  <c r="E1965" i="4"/>
  <c r="E2612" i="4"/>
  <c r="E2548" i="4"/>
  <c r="E2484" i="4"/>
  <c r="E2420" i="4"/>
  <c r="E2356" i="4"/>
  <c r="E2292" i="4"/>
  <c r="E2228" i="4"/>
  <c r="E2164" i="4"/>
  <c r="E2100" i="4"/>
  <c r="E1929" i="4"/>
  <c r="E2651" i="4"/>
  <c r="E2587" i="4"/>
  <c r="E2523" i="4"/>
  <c r="E2459" i="4"/>
  <c r="E2819" i="4"/>
  <c r="E2803" i="4"/>
  <c r="E2787" i="4"/>
  <c r="E2771" i="4"/>
  <c r="E2755" i="4"/>
  <c r="E2739" i="4"/>
  <c r="E2723" i="4"/>
  <c r="E2707" i="4"/>
  <c r="E2691" i="4"/>
  <c r="E2675" i="4"/>
  <c r="E2642" i="4"/>
  <c r="E2578" i="4"/>
  <c r="E2514" i="4"/>
  <c r="E2450" i="4"/>
  <c r="E2386" i="4"/>
  <c r="E2322" i="4"/>
  <c r="E2258" i="4"/>
  <c r="E2194" i="4"/>
  <c r="E2130" i="4"/>
  <c r="E2049" i="4"/>
  <c r="E1730" i="4"/>
  <c r="E2814" i="4"/>
  <c r="E2798" i="4"/>
  <c r="E2782" i="4"/>
  <c r="E2766" i="4"/>
  <c r="E2750" i="4"/>
  <c r="E2734" i="4"/>
  <c r="E2718" i="4"/>
  <c r="E2702" i="4"/>
  <c r="E2686" i="4"/>
  <c r="E2670" i="4"/>
  <c r="E2622" i="4"/>
  <c r="E2558" i="4"/>
  <c r="E2494" i="4"/>
  <c r="E2430" i="4"/>
  <c r="E2366" i="4"/>
  <c r="E2302" i="4"/>
  <c r="E2238" i="4"/>
  <c r="E2174" i="4"/>
  <c r="E2110" i="4"/>
  <c r="E1969" i="4"/>
  <c r="E2829" i="4"/>
  <c r="E2813" i="4"/>
  <c r="E2797" i="4"/>
  <c r="E2781" i="4"/>
  <c r="E2765" i="4"/>
  <c r="E2749" i="4"/>
  <c r="E2733" i="4"/>
  <c r="E2717" i="4"/>
  <c r="E2701" i="4"/>
  <c r="E2685" i="4"/>
  <c r="E2669" i="4"/>
  <c r="E2618" i="4"/>
  <c r="E2554" i="4"/>
  <c r="E2490" i="4"/>
  <c r="E2426" i="4"/>
  <c r="E2362" i="4"/>
  <c r="E2298" i="4"/>
  <c r="E2234" i="4"/>
  <c r="E2170" i="4"/>
  <c r="E2106" i="4"/>
  <c r="E1953" i="4"/>
  <c r="E2828" i="4"/>
  <c r="E2812" i="4"/>
  <c r="E2796" i="4"/>
  <c r="E2780" i="4"/>
  <c r="E2764" i="4"/>
  <c r="E2748" i="4"/>
  <c r="E2732" i="4"/>
  <c r="E2716" i="4"/>
  <c r="E2700" i="4"/>
  <c r="E2684" i="4"/>
  <c r="E2668" i="4"/>
  <c r="E2614" i="4"/>
  <c r="E2550" i="4"/>
  <c r="E2486" i="4"/>
  <c r="E2422" i="4"/>
  <c r="E2358" i="4"/>
  <c r="E2294" i="4"/>
  <c r="E2230" i="4"/>
  <c r="E2166" i="4"/>
  <c r="E2102" i="4"/>
  <c r="E1937" i="4"/>
  <c r="E2661" i="4"/>
  <c r="E2645" i="4"/>
  <c r="E2621" i="4"/>
  <c r="E2589" i="4"/>
  <c r="E2557" i="4"/>
  <c r="E2525" i="4"/>
  <c r="E2477" i="4"/>
  <c r="E2413" i="4"/>
  <c r="E2349" i="4"/>
  <c r="E2285" i="4"/>
  <c r="E2221" i="4"/>
  <c r="E2157" i="4"/>
  <c r="E2093" i="4"/>
  <c r="E1901" i="4"/>
  <c r="E2660" i="4"/>
  <c r="E2596" i="4"/>
  <c r="E2532" i="4"/>
  <c r="E2468" i="4"/>
  <c r="E2404" i="4"/>
  <c r="E2340" i="4"/>
  <c r="E2276" i="4"/>
  <c r="E2212" i="4"/>
  <c r="E2148" i="4"/>
  <c r="E2084" i="4"/>
  <c r="E1865" i="4"/>
  <c r="E2635" i="4"/>
  <c r="E2571" i="4"/>
  <c r="E2507" i="4"/>
  <c r="E2443" i="4"/>
</calcChain>
</file>

<file path=xl/sharedStrings.xml><?xml version="1.0" encoding="utf-8"?>
<sst xmlns="http://schemas.openxmlformats.org/spreadsheetml/2006/main" count="28" uniqueCount="7">
  <si>
    <t>日期</t>
    <phoneticPr fontId="18" type="noConversion"/>
  </si>
  <si>
    <t>上证50</t>
    <phoneticPr fontId="18" type="noConversion"/>
  </si>
  <si>
    <t>沪深300</t>
    <phoneticPr fontId="18" type="noConversion"/>
  </si>
  <si>
    <t>中证500</t>
    <phoneticPr fontId="18" type="noConversion"/>
  </si>
  <si>
    <t>均线天数</t>
    <phoneticPr fontId="18" type="noConversion"/>
  </si>
  <si>
    <t>每天金额</t>
    <phoneticPr fontId="18" type="noConversion"/>
  </si>
  <si>
    <t>轮动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</si>
</sst>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0" fontId="0" fillId="0" borderId="0" xfId="1" applyNumberFormat="1" applyFont="1">
      <alignment vertical="center"/>
    </xf>
  </cellXfs>
  <cellStyles count="43">
    <cellStyle name="20% - 着色 1" xfId="20" builtinId="30" customBuiltin="1"/>
    <cellStyle name="20% - 着色 2" xfId="24" builtinId="34" customBuiltin="1"/>
    <cellStyle name="20% - 着色 3" xfId="28" builtinId="38" customBuiltin="1"/>
    <cellStyle name="20% - 着色 4" xfId="32" builtinId="42" customBuiltin="1"/>
    <cellStyle name="20% - 着色 5" xfId="36" builtinId="46" customBuiltin="1"/>
    <cellStyle name="20% - 着色 6" xfId="40" builtinId="50" customBuiltin="1"/>
    <cellStyle name="40% - 着色 1" xfId="21" builtinId="31" customBuiltin="1"/>
    <cellStyle name="40% - 着色 2" xfId="25" builtinId="35" customBuiltin="1"/>
    <cellStyle name="40% - 着色 3" xfId="29" builtinId="39" customBuiltin="1"/>
    <cellStyle name="40% - 着色 4" xfId="33" builtinId="43" customBuiltin="1"/>
    <cellStyle name="40% - 着色 5" xfId="37" builtinId="47" customBuiltin="1"/>
    <cellStyle name="40% - 着色 6" xfId="41" builtinId="51" customBuiltin="1"/>
    <cellStyle name="60% - 着色 1" xfId="22" builtinId="32" customBuiltin="1"/>
    <cellStyle name="60% - 着色 2" xfId="26" builtinId="36" customBuiltin="1"/>
    <cellStyle name="60% - 着色 3" xfId="30" builtinId="40" customBuiltin="1"/>
    <cellStyle name="60% - 着色 4" xfId="34" builtinId="44" customBuiltin="1"/>
    <cellStyle name="60% - 着色 5" xfId="38" builtinId="48" customBuiltin="1"/>
    <cellStyle name="60% - 着色 6" xfId="42" builtinId="52" customBuiltin="1"/>
    <cellStyle name="百分比" xfId="1" builtinId="5"/>
    <cellStyle name="标题" xfId="2" builtinId="15" customBuiltin="1"/>
    <cellStyle name="标题 1" xfId="3" builtinId="16" customBuiltin="1"/>
    <cellStyle name="标题 2" xfId="4" builtinId="17" customBuiltin="1"/>
    <cellStyle name="标题 3" xfId="5" builtinId="18" customBuiltin="1"/>
    <cellStyle name="标题 4" xfId="6" builtinId="19" customBuiltin="1"/>
    <cellStyle name="差" xfId="8" builtinId="27" customBuiltin="1"/>
    <cellStyle name="常规" xfId="0" builtinId="0"/>
    <cellStyle name="好" xfId="7" builtinId="26" customBuiltin="1"/>
    <cellStyle name="汇总" xfId="18" builtinId="25" customBuiltin="1"/>
    <cellStyle name="计算" xfId="12" builtinId="22" customBuiltin="1"/>
    <cellStyle name="检查单元格" xfId="14" builtinId="23" customBuiltin="1"/>
    <cellStyle name="解释性文本" xfId="17" builtinId="53" customBuiltin="1"/>
    <cellStyle name="警告文本" xfId="15" builtinId="11" customBuiltin="1"/>
    <cellStyle name="链接单元格" xfId="13" builtinId="24" customBuiltin="1"/>
    <cellStyle name="适中" xfId="9" builtinId="28" customBuiltin="1"/>
    <cellStyle name="输出" xfId="11" builtinId="21" customBuiltin="1"/>
    <cellStyle name="输入" xfId="10" builtinId="20" customBuiltin="1"/>
    <cellStyle name="着色 1" xfId="19" builtinId="29" customBuiltin="1"/>
    <cellStyle name="着色 2" xfId="23" builtinId="33" customBuiltin="1"/>
    <cellStyle name="着色 3" xfId="27" builtinId="37" customBuiltin="1"/>
    <cellStyle name="着色 4" xfId="31" builtinId="41" customBuiltin="1"/>
    <cellStyle name="着色 5" xfId="35" builtinId="45" customBuiltin="1"/>
    <cellStyle name="着色 6" xfId="39" builtinId="49" customBuiltin="1"/>
    <cellStyle name="注释" xfId="16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收益率对比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对比!$B$1</c:f>
              <c:strCache>
                <c:ptCount val="1"/>
                <c:pt idx="0">
                  <c:v>上证50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对比!$B$2:$B$3712</c:f>
              <c:numCache>
                <c:formatCode>0.00%</c:formatCode>
                <c:ptCount val="3711"/>
                <c:pt idx="0">
                  <c:v>-3.0388379740431515E-2</c:v>
                </c:pt>
                <c:pt idx="1">
                  <c:v>-2.3409622395770269E-3</c:v>
                </c:pt>
                <c:pt idx="2">
                  <c:v>9.944228122400478E-4</c:v>
                </c:pt>
                <c:pt idx="3">
                  <c:v>8.9236906057799104E-4</c:v>
                </c:pt>
                <c:pt idx="4">
                  <c:v>7.326086174485047E-3</c:v>
                </c:pt>
                <c:pt idx="5">
                  <c:v>-5.4719887772001208E-3</c:v>
                </c:pt>
                <c:pt idx="6">
                  <c:v>-5.2793880326278408E-3</c:v>
                </c:pt>
                <c:pt idx="7">
                  <c:v>-1.8838314128715727E-2</c:v>
                </c:pt>
                <c:pt idx="8">
                  <c:v>-3.5158702543942044E-2</c:v>
                </c:pt>
                <c:pt idx="9">
                  <c:v>-3.6507776728071484E-2</c:v>
                </c:pt>
                <c:pt idx="10">
                  <c:v>-7.5665020195221588E-2</c:v>
                </c:pt>
                <c:pt idx="11">
                  <c:v>-8.2687998438956689E-2</c:v>
                </c:pt>
                <c:pt idx="12">
                  <c:v>-7.9142417189692282E-2</c:v>
                </c:pt>
                <c:pt idx="13">
                  <c:v>-9.1625006120824914E-2</c:v>
                </c:pt>
                <c:pt idx="14">
                  <c:v>-7.9765816090661801E-2</c:v>
                </c:pt>
                <c:pt idx="15">
                  <c:v>-4.7071465917157052E-2</c:v>
                </c:pt>
                <c:pt idx="16">
                  <c:v>-5.300836638810924E-2</c:v>
                </c:pt>
                <c:pt idx="17">
                  <c:v>-0.10307509062222675</c:v>
                </c:pt>
                <c:pt idx="18">
                  <c:v>-6.6503978533317243E-2</c:v>
                </c:pt>
                <c:pt idx="19">
                  <c:v>-5.8229332183729277E-2</c:v>
                </c:pt>
                <c:pt idx="20">
                  <c:v>-7.3487994345741936E-2</c:v>
                </c:pt>
                <c:pt idx="21">
                  <c:v>-7.3921451394072246E-2</c:v>
                </c:pt>
                <c:pt idx="22">
                  <c:v>-8.4470529671416439E-2</c:v>
                </c:pt>
                <c:pt idx="23">
                  <c:v>-9.6743695534254659E-2</c:v>
                </c:pt>
                <c:pt idx="24">
                  <c:v>-0.10600214327443525</c:v>
                </c:pt>
                <c:pt idx="25">
                  <c:v>-0.10466280969813346</c:v>
                </c:pt>
                <c:pt idx="26">
                  <c:v>-0.10322119973964128</c:v>
                </c:pt>
                <c:pt idx="27">
                  <c:v>-0.11787107391242591</c:v>
                </c:pt>
                <c:pt idx="28">
                  <c:v>-0.1082668345943637</c:v>
                </c:pt>
                <c:pt idx="29">
                  <c:v>-7.183696131895545E-2</c:v>
                </c:pt>
                <c:pt idx="30">
                  <c:v>-7.3526956777052566E-2</c:v>
                </c:pt>
                <c:pt idx="31">
                  <c:v>-7.2470100827752515E-2</c:v>
                </c:pt>
                <c:pt idx="32">
                  <c:v>-7.3702287717950288E-2</c:v>
                </c:pt>
                <c:pt idx="33">
                  <c:v>-9.3509813735474956E-2</c:v>
                </c:pt>
                <c:pt idx="34">
                  <c:v>-9.0012935525348947E-2</c:v>
                </c:pt>
                <c:pt idx="35">
                  <c:v>-0.12741686958352216</c:v>
                </c:pt>
                <c:pt idx="36">
                  <c:v>-0.12666197247687938</c:v>
                </c:pt>
                <c:pt idx="37">
                  <c:v>-0.13110368964628749</c:v>
                </c:pt>
                <c:pt idx="38">
                  <c:v>-0.1315176654789626</c:v>
                </c:pt>
                <c:pt idx="39">
                  <c:v>-0.12837631945454553</c:v>
                </c:pt>
                <c:pt idx="40">
                  <c:v>-0.13644641303975313</c:v>
                </c:pt>
                <c:pt idx="41">
                  <c:v>-0.12888283106158338</c:v>
                </c:pt>
                <c:pt idx="42">
                  <c:v>-0.12922375233555106</c:v>
                </c:pt>
                <c:pt idx="43">
                  <c:v>-0.13107446782280441</c:v>
                </c:pt>
                <c:pt idx="44">
                  <c:v>-0.13576457049181756</c:v>
                </c:pt>
                <c:pt idx="45">
                  <c:v>-0.14292391724513986</c:v>
                </c:pt>
                <c:pt idx="46">
                  <c:v>-0.13667044701978881</c:v>
                </c:pt>
                <c:pt idx="47">
                  <c:v>-0.14203752193282382</c:v>
                </c:pt>
                <c:pt idx="48">
                  <c:v>-0.13885721347709623</c:v>
                </c:pt>
                <c:pt idx="49">
                  <c:v>-0.10971818516068343</c:v>
                </c:pt>
                <c:pt idx="50">
                  <c:v>-0.11168091763795474</c:v>
                </c:pt>
                <c:pt idx="51">
                  <c:v>-0.14249533050072327</c:v>
                </c:pt>
                <c:pt idx="52">
                  <c:v>-0.12632592150682542</c:v>
                </c:pt>
                <c:pt idx="53">
                  <c:v>-0.13391872530847815</c:v>
                </c:pt>
                <c:pt idx="54">
                  <c:v>-0.1398848476029132</c:v>
                </c:pt>
                <c:pt idx="55">
                  <c:v>-0.14134106847314687</c:v>
                </c:pt>
                <c:pt idx="56">
                  <c:v>-0.12554180257669978</c:v>
                </c:pt>
                <c:pt idx="57">
                  <c:v>-0.11526059101461583</c:v>
                </c:pt>
                <c:pt idx="58">
                  <c:v>-0.114617710897991</c:v>
                </c:pt>
                <c:pt idx="59">
                  <c:v>-0.11147149456966032</c:v>
                </c:pt>
                <c:pt idx="60">
                  <c:v>-0.11951723663529867</c:v>
                </c:pt>
                <c:pt idx="61">
                  <c:v>-0.114033274428332</c:v>
                </c:pt>
                <c:pt idx="62">
                  <c:v>-0.11812432971594478</c:v>
                </c:pt>
                <c:pt idx="63">
                  <c:v>-0.13036827375529991</c:v>
                </c:pt>
                <c:pt idx="64">
                  <c:v>-0.12849320674847731</c:v>
                </c:pt>
                <c:pt idx="65">
                  <c:v>-0.1128984936164108</c:v>
                </c:pt>
                <c:pt idx="66">
                  <c:v>-0.10200849406509904</c:v>
                </c:pt>
                <c:pt idx="67">
                  <c:v>-9.3514684039388896E-2</c:v>
                </c:pt>
                <c:pt idx="68">
                  <c:v>-9.8467783119748575E-2</c:v>
                </c:pt>
                <c:pt idx="69">
                  <c:v>-9.5000126733105206E-2</c:v>
                </c:pt>
                <c:pt idx="70">
                  <c:v>-0.11178319402014514</c:v>
                </c:pt>
                <c:pt idx="71">
                  <c:v>-0.10915322990667975</c:v>
                </c:pt>
                <c:pt idx="72">
                  <c:v>-0.11006884704247877</c:v>
                </c:pt>
                <c:pt idx="73">
                  <c:v>-8.9209335379567878E-2</c:v>
                </c:pt>
                <c:pt idx="74">
                  <c:v>-9.3295520363266715E-2</c:v>
                </c:pt>
                <c:pt idx="75">
                  <c:v>-9.6334590005493381E-2</c:v>
                </c:pt>
                <c:pt idx="76">
                  <c:v>-0.10319684822007225</c:v>
                </c:pt>
                <c:pt idx="77">
                  <c:v>-0.10452644118854637</c:v>
                </c:pt>
                <c:pt idx="78">
                  <c:v>-0.11384820287960684</c:v>
                </c:pt>
                <c:pt idx="79">
                  <c:v>-0.1200237482423363</c:v>
                </c:pt>
                <c:pt idx="80">
                  <c:v>-0.13079686049971639</c:v>
                </c:pt>
                <c:pt idx="81">
                  <c:v>-0.14271936448075917</c:v>
                </c:pt>
                <c:pt idx="82">
                  <c:v>-0.17165871033670521</c:v>
                </c:pt>
                <c:pt idx="83">
                  <c:v>-0.17002715852557393</c:v>
                </c:pt>
                <c:pt idx="84">
                  <c:v>-0.17571080319300725</c:v>
                </c:pt>
                <c:pt idx="85">
                  <c:v>-0.16999306639817713</c:v>
                </c:pt>
                <c:pt idx="86">
                  <c:v>-0.17808264119903994</c:v>
                </c:pt>
                <c:pt idx="87">
                  <c:v>-0.20538556493994087</c:v>
                </c:pt>
                <c:pt idx="88">
                  <c:v>-0.20460144600981511</c:v>
                </c:pt>
                <c:pt idx="89">
                  <c:v>-0.25719585797520739</c:v>
                </c:pt>
                <c:pt idx="90">
                  <c:v>-0.25640199843725386</c:v>
                </c:pt>
                <c:pt idx="91">
                  <c:v>-0.2647399587377216</c:v>
                </c:pt>
                <c:pt idx="92">
                  <c:v>-0.26351264215143799</c:v>
                </c:pt>
                <c:pt idx="93">
                  <c:v>-0.24394376102569038</c:v>
                </c:pt>
                <c:pt idx="94">
                  <c:v>-0.24540972250375181</c:v>
                </c:pt>
                <c:pt idx="95">
                  <c:v>-0.24932057654655293</c:v>
                </c:pt>
                <c:pt idx="96">
                  <c:v>-0.25829654665973167</c:v>
                </c:pt>
                <c:pt idx="97">
                  <c:v>-0.25225249950267536</c:v>
                </c:pt>
                <c:pt idx="98">
                  <c:v>-0.24897478496867131</c:v>
                </c:pt>
                <c:pt idx="99">
                  <c:v>-0.26617669839229996</c:v>
                </c:pt>
                <c:pt idx="100">
                  <c:v>-0.26687315185197691</c:v>
                </c:pt>
                <c:pt idx="101">
                  <c:v>-0.24669061243308765</c:v>
                </c:pt>
                <c:pt idx="102">
                  <c:v>-0.20338387003135883</c:v>
                </c:pt>
                <c:pt idx="103">
                  <c:v>-0.22679542094511396</c:v>
                </c:pt>
                <c:pt idx="104">
                  <c:v>-0.21848181216421525</c:v>
                </c:pt>
                <c:pt idx="105">
                  <c:v>-0.21766360110669281</c:v>
                </c:pt>
                <c:pt idx="106">
                  <c:v>-0.22944973657814838</c:v>
                </c:pt>
                <c:pt idx="107">
                  <c:v>-0.24541946311157936</c:v>
                </c:pt>
                <c:pt idx="108">
                  <c:v>-0.26390226646454384</c:v>
                </c:pt>
                <c:pt idx="109">
                  <c:v>-0.26261163592738046</c:v>
                </c:pt>
                <c:pt idx="110">
                  <c:v>-0.2422586358715072</c:v>
                </c:pt>
                <c:pt idx="111">
                  <c:v>-0.25369897976508127</c:v>
                </c:pt>
                <c:pt idx="112">
                  <c:v>-0.2551844224587978</c:v>
                </c:pt>
                <c:pt idx="113">
                  <c:v>-0.25892968616852885</c:v>
                </c:pt>
                <c:pt idx="114">
                  <c:v>-0.27714462280623309</c:v>
                </c:pt>
                <c:pt idx="115">
                  <c:v>-0.26899660435840445</c:v>
                </c:pt>
                <c:pt idx="116">
                  <c:v>-0.26742349619423911</c:v>
                </c:pt>
                <c:pt idx="117">
                  <c:v>-0.25103979382813302</c:v>
                </c:pt>
                <c:pt idx="118">
                  <c:v>-0.25167780364084402</c:v>
                </c:pt>
                <c:pt idx="119">
                  <c:v>-0.24306223601728816</c:v>
                </c:pt>
                <c:pt idx="120">
                  <c:v>-0.2420346018914713</c:v>
                </c:pt>
                <c:pt idx="121">
                  <c:v>-0.24454280840709086</c:v>
                </c:pt>
                <c:pt idx="122">
                  <c:v>-0.24772311686281845</c:v>
                </c:pt>
                <c:pt idx="123">
                  <c:v>-0.24362232096737813</c:v>
                </c:pt>
                <c:pt idx="124">
                  <c:v>-0.2157544419724734</c:v>
                </c:pt>
                <c:pt idx="125">
                  <c:v>-0.21113739386216768</c:v>
                </c:pt>
                <c:pt idx="126">
                  <c:v>-0.21577392318812871</c:v>
                </c:pt>
                <c:pt idx="127">
                  <c:v>-0.22311347118626246</c:v>
                </c:pt>
                <c:pt idx="128">
                  <c:v>-0.22426286290992514</c:v>
                </c:pt>
                <c:pt idx="129">
                  <c:v>-0.21643141421649525</c:v>
                </c:pt>
                <c:pt idx="130">
                  <c:v>-0.22341055972500579</c:v>
                </c:pt>
                <c:pt idx="131">
                  <c:v>-0.22655677605333657</c:v>
                </c:pt>
                <c:pt idx="132">
                  <c:v>-0.22921596199028482</c:v>
                </c:pt>
                <c:pt idx="133">
                  <c:v>-0.23716916828156043</c:v>
                </c:pt>
                <c:pt idx="134">
                  <c:v>-0.22007927184794973</c:v>
                </c:pt>
                <c:pt idx="135">
                  <c:v>-0.21977731300529268</c:v>
                </c:pt>
                <c:pt idx="136">
                  <c:v>-0.22422390047861462</c:v>
                </c:pt>
                <c:pt idx="137">
                  <c:v>-0.22652268392593977</c:v>
                </c:pt>
                <c:pt idx="138">
                  <c:v>-0.22572882438798636</c:v>
                </c:pt>
                <c:pt idx="139">
                  <c:v>-0.22468170904651397</c:v>
                </c:pt>
                <c:pt idx="140">
                  <c:v>-0.2136699518973566</c:v>
                </c:pt>
                <c:pt idx="141">
                  <c:v>-0.21415698228873903</c:v>
                </c:pt>
                <c:pt idx="142">
                  <c:v>-0.21607588203078598</c:v>
                </c:pt>
                <c:pt idx="143">
                  <c:v>-0.2081616381708209</c:v>
                </c:pt>
                <c:pt idx="144">
                  <c:v>-0.16552699770919987</c:v>
                </c:pt>
                <c:pt idx="145">
                  <c:v>-0.15374573254165824</c:v>
                </c:pt>
                <c:pt idx="146">
                  <c:v>-0.15192423887788775</c:v>
                </c:pt>
                <c:pt idx="147">
                  <c:v>-0.13666070641196126</c:v>
                </c:pt>
                <c:pt idx="148">
                  <c:v>-0.14806695817813853</c:v>
                </c:pt>
                <c:pt idx="149">
                  <c:v>-0.15341942217943194</c:v>
                </c:pt>
                <c:pt idx="150">
                  <c:v>-0.17271556628600515</c:v>
                </c:pt>
                <c:pt idx="151">
                  <c:v>-0.17176098671889561</c:v>
                </c:pt>
                <c:pt idx="152">
                  <c:v>-0.16567797713052856</c:v>
                </c:pt>
                <c:pt idx="153">
                  <c:v>-0.18492541819796349</c:v>
                </c:pt>
                <c:pt idx="154">
                  <c:v>-0.19074543137498401</c:v>
                </c:pt>
                <c:pt idx="155">
                  <c:v>-0.20482547998985101</c:v>
                </c:pt>
                <c:pt idx="156">
                  <c:v>-0.20168413396543416</c:v>
                </c:pt>
                <c:pt idx="157">
                  <c:v>-0.1997798451351287</c:v>
                </c:pt>
                <c:pt idx="158">
                  <c:v>-0.19167078911861057</c:v>
                </c:pt>
                <c:pt idx="159">
                  <c:v>-0.18739953258618647</c:v>
                </c:pt>
                <c:pt idx="160">
                  <c:v>-0.20227831104292071</c:v>
                </c:pt>
                <c:pt idx="161">
                  <c:v>-0.18701477857699433</c:v>
                </c:pt>
                <c:pt idx="162">
                  <c:v>-0.19047269435580982</c:v>
                </c:pt>
                <c:pt idx="163">
                  <c:v>-0.19335104396888014</c:v>
                </c:pt>
                <c:pt idx="164">
                  <c:v>-0.20408519379494972</c:v>
                </c:pt>
                <c:pt idx="165">
                  <c:v>-0.20751388775028223</c:v>
                </c:pt>
                <c:pt idx="166">
                  <c:v>-0.20282865538518291</c:v>
                </c:pt>
                <c:pt idx="167">
                  <c:v>-0.19270816385225531</c:v>
                </c:pt>
                <c:pt idx="168">
                  <c:v>-0.20123606600536226</c:v>
                </c:pt>
                <c:pt idx="169">
                  <c:v>-0.2020007037198327</c:v>
                </c:pt>
                <c:pt idx="170">
                  <c:v>-0.21023151733419643</c:v>
                </c:pt>
                <c:pt idx="171">
                  <c:v>-0.21514078367933165</c:v>
                </c:pt>
                <c:pt idx="172">
                  <c:v>-0.21554501890417899</c:v>
                </c:pt>
                <c:pt idx="173">
                  <c:v>-0.20432870899064093</c:v>
                </c:pt>
                <c:pt idx="174">
                  <c:v>-0.19473421028040627</c:v>
                </c:pt>
                <c:pt idx="175">
                  <c:v>-0.20562908013563208</c:v>
                </c:pt>
                <c:pt idx="176">
                  <c:v>-0.19895676377369231</c:v>
                </c:pt>
                <c:pt idx="177">
                  <c:v>-0.20199583341591898</c:v>
                </c:pt>
                <c:pt idx="178">
                  <c:v>-0.2043579308141239</c:v>
                </c:pt>
                <c:pt idx="179">
                  <c:v>-0.21383067192651273</c:v>
                </c:pt>
                <c:pt idx="180">
                  <c:v>-0.2155985922472311</c:v>
                </c:pt>
                <c:pt idx="181">
                  <c:v>-0.22686847550382128</c:v>
                </c:pt>
                <c:pt idx="182">
                  <c:v>-0.2250664630557061</c:v>
                </c:pt>
                <c:pt idx="183">
                  <c:v>-0.21550118616895453</c:v>
                </c:pt>
                <c:pt idx="184">
                  <c:v>-0.23573242862698207</c:v>
                </c:pt>
                <c:pt idx="185">
                  <c:v>-0.23403269256105741</c:v>
                </c:pt>
                <c:pt idx="186">
                  <c:v>-0.2184038873015941</c:v>
                </c:pt>
                <c:pt idx="187">
                  <c:v>-0.18414616957175145</c:v>
                </c:pt>
                <c:pt idx="188">
                  <c:v>-0.19175845458905949</c:v>
                </c:pt>
                <c:pt idx="189">
                  <c:v>-0.18969831603351173</c:v>
                </c:pt>
                <c:pt idx="190">
                  <c:v>-0.19733008226647486</c:v>
                </c:pt>
                <c:pt idx="191">
                  <c:v>-0.20005258215430277</c:v>
                </c:pt>
                <c:pt idx="192">
                  <c:v>-0.20429948716715807</c:v>
                </c:pt>
                <c:pt idx="193">
                  <c:v>-0.20568265347868397</c:v>
                </c:pt>
                <c:pt idx="194">
                  <c:v>-0.19698916099250707</c:v>
                </c:pt>
                <c:pt idx="195">
                  <c:v>-0.18927946989692279</c:v>
                </c:pt>
                <c:pt idx="196">
                  <c:v>-0.19084283745326047</c:v>
                </c:pt>
                <c:pt idx="197">
                  <c:v>-0.18233928681972267</c:v>
                </c:pt>
                <c:pt idx="198">
                  <c:v>-0.181053526586473</c:v>
                </c:pt>
                <c:pt idx="199">
                  <c:v>-0.17244769957074479</c:v>
                </c:pt>
                <c:pt idx="200">
                  <c:v>-0.17575950623214553</c:v>
                </c:pt>
                <c:pt idx="201">
                  <c:v>-0.1841023368365271</c:v>
                </c:pt>
                <c:pt idx="202">
                  <c:v>-0.18672256034216483</c:v>
                </c:pt>
                <c:pt idx="203">
                  <c:v>-0.1863913796760247</c:v>
                </c:pt>
                <c:pt idx="204">
                  <c:v>-0.20166952305369268</c:v>
                </c:pt>
                <c:pt idx="205">
                  <c:v>-0.20521023399904315</c:v>
                </c:pt>
                <c:pt idx="206">
                  <c:v>-0.2078889011516466</c:v>
                </c:pt>
                <c:pt idx="207">
                  <c:v>-0.21955327902525656</c:v>
                </c:pt>
                <c:pt idx="208">
                  <c:v>-0.22208096675653177</c:v>
                </c:pt>
                <c:pt idx="209">
                  <c:v>-0.22139425390468237</c:v>
                </c:pt>
                <c:pt idx="210">
                  <c:v>-0.23043840827265483</c:v>
                </c:pt>
                <c:pt idx="211">
                  <c:v>-0.25123460598468605</c:v>
                </c:pt>
                <c:pt idx="212">
                  <c:v>-0.24935466867394973</c:v>
                </c:pt>
                <c:pt idx="213">
                  <c:v>-0.25016800942755835</c:v>
                </c:pt>
                <c:pt idx="214">
                  <c:v>-0.2463886535904305</c:v>
                </c:pt>
                <c:pt idx="215">
                  <c:v>-0.25733709678870831</c:v>
                </c:pt>
                <c:pt idx="216">
                  <c:v>-0.2449957466710766</c:v>
                </c:pt>
                <c:pt idx="217">
                  <c:v>-0.2461159165712562</c:v>
                </c:pt>
                <c:pt idx="218">
                  <c:v>-0.2330342802587233</c:v>
                </c:pt>
                <c:pt idx="219">
                  <c:v>-0.23969685601283541</c:v>
                </c:pt>
                <c:pt idx="220">
                  <c:v>-0.25188722670913855</c:v>
                </c:pt>
                <c:pt idx="221">
                  <c:v>-0.26315710996572872</c:v>
                </c:pt>
                <c:pt idx="222">
                  <c:v>-0.26426753925808077</c:v>
                </c:pt>
                <c:pt idx="223">
                  <c:v>-0.26198823702641094</c:v>
                </c:pt>
                <c:pt idx="224">
                  <c:v>-0.26756473500774003</c:v>
                </c:pt>
                <c:pt idx="225">
                  <c:v>-0.2702969755033956</c:v>
                </c:pt>
                <c:pt idx="226">
                  <c:v>-0.27207950673585546</c:v>
                </c:pt>
                <c:pt idx="227">
                  <c:v>-0.26980020450418551</c:v>
                </c:pt>
                <c:pt idx="228">
                  <c:v>-0.27505039212328852</c:v>
                </c:pt>
                <c:pt idx="229">
                  <c:v>-0.27281979293075687</c:v>
                </c:pt>
                <c:pt idx="230">
                  <c:v>-0.28130386234863924</c:v>
                </c:pt>
                <c:pt idx="231">
                  <c:v>-0.2865784014873114</c:v>
                </c:pt>
                <c:pt idx="232">
                  <c:v>-0.27974049479230156</c:v>
                </c:pt>
                <c:pt idx="233">
                  <c:v>-0.26257754379998366</c:v>
                </c:pt>
                <c:pt idx="234">
                  <c:v>-0.26992683240594495</c:v>
                </c:pt>
                <c:pt idx="235">
                  <c:v>-0.26845113032005608</c:v>
                </c:pt>
                <c:pt idx="236">
                  <c:v>-0.2797453650962155</c:v>
                </c:pt>
                <c:pt idx="237">
                  <c:v>-0.27539618370117003</c:v>
                </c:pt>
                <c:pt idx="238">
                  <c:v>-0.27213795038282129</c:v>
                </c:pt>
                <c:pt idx="239">
                  <c:v>-0.28048565129111691</c:v>
                </c:pt>
                <c:pt idx="240">
                  <c:v>-0.28146458237779559</c:v>
                </c:pt>
                <c:pt idx="241">
                  <c:v>-0.26661502574454421</c:v>
                </c:pt>
                <c:pt idx="242">
                  <c:v>-0.25566171224235257</c:v>
                </c:pt>
                <c:pt idx="243">
                  <c:v>-0.2563045923589774</c:v>
                </c:pt>
                <c:pt idx="244">
                  <c:v>-0.25580782135976732</c:v>
                </c:pt>
                <c:pt idx="245">
                  <c:v>-0.25277849232536842</c:v>
                </c:pt>
                <c:pt idx="246">
                  <c:v>-0.2508985550146321</c:v>
                </c:pt>
                <c:pt idx="247">
                  <c:v>-0.26529517338389774</c:v>
                </c:pt>
                <c:pt idx="248">
                  <c:v>-0.25318759785412959</c:v>
                </c:pt>
                <c:pt idx="249">
                  <c:v>-0.259645620843861</c:v>
                </c:pt>
                <c:pt idx="250">
                  <c:v>-0.26685854094023542</c:v>
                </c:pt>
                <c:pt idx="251">
                  <c:v>-0.28501016362705989</c:v>
                </c:pt>
                <c:pt idx="252">
                  <c:v>-0.29824277936092136</c:v>
                </c:pt>
                <c:pt idx="253">
                  <c:v>-0.29663070876544539</c:v>
                </c:pt>
                <c:pt idx="254">
                  <c:v>-0.29260783773262633</c:v>
                </c:pt>
                <c:pt idx="255">
                  <c:v>-0.28683165729083038</c:v>
                </c:pt>
                <c:pt idx="256">
                  <c:v>-0.28762551682878368</c:v>
                </c:pt>
                <c:pt idx="257">
                  <c:v>-0.28685113850648558</c:v>
                </c:pt>
                <c:pt idx="258">
                  <c:v>-0.29461927324903592</c:v>
                </c:pt>
                <c:pt idx="259">
                  <c:v>-0.28917427347337987</c:v>
                </c:pt>
                <c:pt idx="260">
                  <c:v>-0.291088302911513</c:v>
                </c:pt>
                <c:pt idx="261">
                  <c:v>-0.31383749249298798</c:v>
                </c:pt>
                <c:pt idx="262">
                  <c:v>-0.31195755518225166</c:v>
                </c:pt>
                <c:pt idx="263">
                  <c:v>-0.30904998374569825</c:v>
                </c:pt>
                <c:pt idx="264">
                  <c:v>-0.29994738573075996</c:v>
                </c:pt>
                <c:pt idx="265">
                  <c:v>-0.30529984973205326</c:v>
                </c:pt>
                <c:pt idx="266">
                  <c:v>-0.30152049389492541</c:v>
                </c:pt>
                <c:pt idx="267">
                  <c:v>-0.30470080235065289</c:v>
                </c:pt>
                <c:pt idx="268">
                  <c:v>-0.30904511344178442</c:v>
                </c:pt>
                <c:pt idx="269">
                  <c:v>-0.31478720175618369</c:v>
                </c:pt>
                <c:pt idx="270">
                  <c:v>-0.28694854458476216</c:v>
                </c:pt>
                <c:pt idx="271">
                  <c:v>-0.28039798582066799</c:v>
                </c:pt>
                <c:pt idx="272">
                  <c:v>-0.28400688102081206</c:v>
                </c:pt>
                <c:pt idx="273">
                  <c:v>-0.28548745341061466</c:v>
                </c:pt>
                <c:pt idx="274">
                  <c:v>-0.28672938090863997</c:v>
                </c:pt>
                <c:pt idx="275">
                  <c:v>-0.2830669123654439</c:v>
                </c:pt>
                <c:pt idx="276">
                  <c:v>-0.28612059291941194</c:v>
                </c:pt>
                <c:pt idx="277">
                  <c:v>-0.28253604923883691</c:v>
                </c:pt>
                <c:pt idx="278">
                  <c:v>-0.27369157733133143</c:v>
                </c:pt>
                <c:pt idx="279">
                  <c:v>-0.2804174670363232</c:v>
                </c:pt>
                <c:pt idx="280">
                  <c:v>-0.27416399681097237</c:v>
                </c:pt>
                <c:pt idx="281">
                  <c:v>-0.25253010682576327</c:v>
                </c:pt>
                <c:pt idx="282">
                  <c:v>-0.25441491444041342</c:v>
                </c:pt>
                <c:pt idx="283">
                  <c:v>-0.2351674733729785</c:v>
                </c:pt>
                <c:pt idx="284">
                  <c:v>-0.23764645806511531</c:v>
                </c:pt>
                <c:pt idx="285">
                  <c:v>-0.24135275934353573</c:v>
                </c:pt>
                <c:pt idx="286">
                  <c:v>-0.25814556723840321</c:v>
                </c:pt>
                <c:pt idx="287">
                  <c:v>-0.25628024083940837</c:v>
                </c:pt>
                <c:pt idx="288">
                  <c:v>-0.25944106807948064</c:v>
                </c:pt>
                <c:pt idx="289">
                  <c:v>-0.25909040619768509</c:v>
                </c:pt>
                <c:pt idx="290">
                  <c:v>-0.27249348256853057</c:v>
                </c:pt>
                <c:pt idx="291">
                  <c:v>-0.26480327268860149</c:v>
                </c:pt>
                <c:pt idx="292">
                  <c:v>-0.26602571897097149</c:v>
                </c:pt>
                <c:pt idx="293">
                  <c:v>-0.26444774050289233</c:v>
                </c:pt>
                <c:pt idx="294">
                  <c:v>-0.26894303101535233</c:v>
                </c:pt>
                <c:pt idx="295">
                  <c:v>-0.2773540458745275</c:v>
                </c:pt>
                <c:pt idx="296">
                  <c:v>-0.27139766418792</c:v>
                </c:pt>
                <c:pt idx="297">
                  <c:v>-0.271982100657579</c:v>
                </c:pt>
                <c:pt idx="298">
                  <c:v>-0.27552768190684329</c:v>
                </c:pt>
                <c:pt idx="299">
                  <c:v>-0.27663811119919535</c:v>
                </c:pt>
                <c:pt idx="300">
                  <c:v>-0.2810554768490342</c:v>
                </c:pt>
                <c:pt idx="301">
                  <c:v>-0.27981841965492282</c:v>
                </c:pt>
                <c:pt idx="302">
                  <c:v>-0.2788346182643302</c:v>
                </c:pt>
                <c:pt idx="303">
                  <c:v>-0.26536822794260506</c:v>
                </c:pt>
                <c:pt idx="304">
                  <c:v>-0.26774006594863764</c:v>
                </c:pt>
                <c:pt idx="305">
                  <c:v>-0.26905017770145656</c:v>
                </c:pt>
                <c:pt idx="306">
                  <c:v>-0.27492376422152909</c:v>
                </c:pt>
                <c:pt idx="307">
                  <c:v>-0.275425405524653</c:v>
                </c:pt>
                <c:pt idx="308">
                  <c:v>-0.28932038259079462</c:v>
                </c:pt>
                <c:pt idx="309">
                  <c:v>-0.28853626366066898</c:v>
                </c:pt>
                <c:pt idx="310">
                  <c:v>-0.28204901884745437</c:v>
                </c:pt>
                <c:pt idx="311">
                  <c:v>-0.28331042756113511</c:v>
                </c:pt>
                <c:pt idx="312">
                  <c:v>-0.27706669794361194</c:v>
                </c:pt>
                <c:pt idx="313">
                  <c:v>-0.27624848688608938</c:v>
                </c:pt>
                <c:pt idx="314">
                  <c:v>-0.27932651895962657</c:v>
                </c:pt>
                <c:pt idx="315">
                  <c:v>-0.27346754335129542</c:v>
                </c:pt>
                <c:pt idx="316">
                  <c:v>-0.2770959197670948</c:v>
                </c:pt>
                <c:pt idx="317">
                  <c:v>-0.27817225693205017</c:v>
                </c:pt>
                <c:pt idx="318">
                  <c:v>-0.28040285612458171</c:v>
                </c:pt>
                <c:pt idx="319">
                  <c:v>-0.28582350438066861</c:v>
                </c:pt>
                <c:pt idx="320">
                  <c:v>-0.2771300118944916</c:v>
                </c:pt>
                <c:pt idx="321">
                  <c:v>-0.28295976567933967</c:v>
                </c:pt>
                <c:pt idx="322">
                  <c:v>-0.28145971207388176</c:v>
                </c:pt>
                <c:pt idx="323">
                  <c:v>-0.27260549955854851</c:v>
                </c:pt>
                <c:pt idx="324">
                  <c:v>-0.27492863452544292</c:v>
                </c:pt>
                <c:pt idx="325">
                  <c:v>-0.27731508344321698</c:v>
                </c:pt>
                <c:pt idx="326">
                  <c:v>-0.26801280296781183</c:v>
                </c:pt>
                <c:pt idx="327">
                  <c:v>-0.26034207430353795</c:v>
                </c:pt>
                <c:pt idx="328">
                  <c:v>-0.26850957396702191</c:v>
                </c:pt>
                <c:pt idx="329">
                  <c:v>-0.27168014181492184</c:v>
                </c:pt>
                <c:pt idx="330">
                  <c:v>-0.28014960032106295</c:v>
                </c:pt>
                <c:pt idx="331">
                  <c:v>-0.27701312460055982</c:v>
                </c:pt>
                <c:pt idx="332">
                  <c:v>-0.2812600296134149</c:v>
                </c:pt>
                <c:pt idx="333">
                  <c:v>-0.27913170680307353</c:v>
                </c:pt>
                <c:pt idx="334">
                  <c:v>-0.28408967618734693</c:v>
                </c:pt>
                <c:pt idx="335">
                  <c:v>-0.28016421123280433</c:v>
                </c:pt>
                <c:pt idx="336">
                  <c:v>-0.28223409039617986</c:v>
                </c:pt>
                <c:pt idx="337">
                  <c:v>-0.2780261478146353</c:v>
                </c:pt>
                <c:pt idx="338">
                  <c:v>-0.2783865503042583</c:v>
                </c:pt>
                <c:pt idx="339">
                  <c:v>-0.2768377936596621</c:v>
                </c:pt>
                <c:pt idx="340">
                  <c:v>-0.27454388051625078</c:v>
                </c:pt>
                <c:pt idx="341">
                  <c:v>-0.27312662207732774</c:v>
                </c:pt>
                <c:pt idx="342">
                  <c:v>-0.27294155052860247</c:v>
                </c:pt>
                <c:pt idx="343">
                  <c:v>-0.27337013727301895</c:v>
                </c:pt>
                <c:pt idx="344">
                  <c:v>-0.28156198845607194</c:v>
                </c:pt>
                <c:pt idx="345">
                  <c:v>-0.28349549910986038</c:v>
                </c:pt>
                <c:pt idx="346">
                  <c:v>-0.28477638903919633</c:v>
                </c:pt>
                <c:pt idx="347">
                  <c:v>-0.27784107626591004</c:v>
                </c:pt>
                <c:pt idx="348">
                  <c:v>-0.27692545913011091</c:v>
                </c:pt>
                <c:pt idx="349">
                  <c:v>-0.277646264109357</c:v>
                </c:pt>
                <c:pt idx="350">
                  <c:v>-0.28227792313140421</c:v>
                </c:pt>
                <c:pt idx="351">
                  <c:v>-0.27979893843926751</c:v>
                </c:pt>
                <c:pt idx="352">
                  <c:v>-0.27927294561657445</c:v>
                </c:pt>
                <c:pt idx="353">
                  <c:v>-0.27143662661923051</c:v>
                </c:pt>
                <c:pt idx="354">
                  <c:v>-0.2661669577844723</c:v>
                </c:pt>
                <c:pt idx="355">
                  <c:v>-0.24904783952737863</c:v>
                </c:pt>
                <c:pt idx="356">
                  <c:v>-0.24168881031358957</c:v>
                </c:pt>
                <c:pt idx="357">
                  <c:v>-0.21613432567775182</c:v>
                </c:pt>
                <c:pt idx="358">
                  <c:v>-0.21498006365017541</c:v>
                </c:pt>
                <c:pt idx="359">
                  <c:v>-0.22007927184794973</c:v>
                </c:pt>
                <c:pt idx="360">
                  <c:v>-0.21010975973635071</c:v>
                </c:pt>
                <c:pt idx="361">
                  <c:v>-0.21686974156873928</c:v>
                </c:pt>
                <c:pt idx="362">
                  <c:v>-0.19901520742065815</c:v>
                </c:pt>
                <c:pt idx="363">
                  <c:v>-0.20496671880335193</c:v>
                </c:pt>
                <c:pt idx="364">
                  <c:v>-0.21149292604787695</c:v>
                </c:pt>
                <c:pt idx="365">
                  <c:v>-0.22395603376335416</c:v>
                </c:pt>
                <c:pt idx="366">
                  <c:v>-0.22286508568665742</c:v>
                </c:pt>
                <c:pt idx="367">
                  <c:v>-0.21137603875394506</c:v>
                </c:pt>
                <c:pt idx="368">
                  <c:v>-0.21689896339222225</c:v>
                </c:pt>
                <c:pt idx="369">
                  <c:v>-0.21581288561943923</c:v>
                </c:pt>
                <c:pt idx="370">
                  <c:v>-0.22229038982482618</c:v>
                </c:pt>
                <c:pt idx="371">
                  <c:v>-0.21490700909146798</c:v>
                </c:pt>
                <c:pt idx="372">
                  <c:v>-0.21435666474920578</c:v>
                </c:pt>
                <c:pt idx="373">
                  <c:v>-0.21632426753039091</c:v>
                </c:pt>
                <c:pt idx="374">
                  <c:v>-0.22058578345498758</c:v>
                </c:pt>
                <c:pt idx="375">
                  <c:v>-0.22706815796428814</c:v>
                </c:pt>
                <c:pt idx="376">
                  <c:v>-0.22358589066590351</c:v>
                </c:pt>
                <c:pt idx="377">
                  <c:v>-0.23174364972155981</c:v>
                </c:pt>
                <c:pt idx="378">
                  <c:v>-0.23371125250274483</c:v>
                </c:pt>
                <c:pt idx="379">
                  <c:v>-0.23400347073757444</c:v>
                </c:pt>
                <c:pt idx="380">
                  <c:v>-0.23833804122087832</c:v>
                </c:pt>
                <c:pt idx="381">
                  <c:v>-0.2298685827147372</c:v>
                </c:pt>
                <c:pt idx="382">
                  <c:v>-0.22756005865958451</c:v>
                </c:pt>
                <c:pt idx="383">
                  <c:v>-0.21709864585268912</c:v>
                </c:pt>
                <c:pt idx="384">
                  <c:v>-0.20904803348313705</c:v>
                </c:pt>
                <c:pt idx="385">
                  <c:v>-0.20259001049340553</c:v>
                </c:pt>
                <c:pt idx="386">
                  <c:v>-0.19336078457670791</c:v>
                </c:pt>
                <c:pt idx="387">
                  <c:v>-0.19878143283279459</c:v>
                </c:pt>
                <c:pt idx="388">
                  <c:v>-0.20614533235049748</c:v>
                </c:pt>
                <c:pt idx="389">
                  <c:v>-0.2096422105606236</c:v>
                </c:pt>
                <c:pt idx="390">
                  <c:v>-0.20604305596830708</c:v>
                </c:pt>
                <c:pt idx="391">
                  <c:v>-0.20902855226748163</c:v>
                </c:pt>
                <c:pt idx="392">
                  <c:v>-0.22030330582798574</c:v>
                </c:pt>
                <c:pt idx="393">
                  <c:v>-0.21835518426245581</c:v>
                </c:pt>
                <c:pt idx="394">
                  <c:v>-0.21594438382511272</c:v>
                </c:pt>
                <c:pt idx="395">
                  <c:v>-0.21121531872478894</c:v>
                </c:pt>
                <c:pt idx="396">
                  <c:v>-0.22859743339322902</c:v>
                </c:pt>
                <c:pt idx="397">
                  <c:v>-0.22287482629448507</c:v>
                </c:pt>
                <c:pt idx="398">
                  <c:v>-0.20822008181778673</c:v>
                </c:pt>
                <c:pt idx="399">
                  <c:v>-0.21173157093965433</c:v>
                </c:pt>
                <c:pt idx="400">
                  <c:v>-0.21291505479071382</c:v>
                </c:pt>
                <c:pt idx="401">
                  <c:v>-0.2101243706480922</c:v>
                </c:pt>
                <c:pt idx="402">
                  <c:v>-0.2111568750778231</c:v>
                </c:pt>
                <c:pt idx="403">
                  <c:v>-0.20440176354934825</c:v>
                </c:pt>
                <c:pt idx="404">
                  <c:v>-0.20417285926539841</c:v>
                </c:pt>
                <c:pt idx="405">
                  <c:v>-0.2101779439911442</c:v>
                </c:pt>
                <c:pt idx="406">
                  <c:v>-0.21783406174367659</c:v>
                </c:pt>
                <c:pt idx="407">
                  <c:v>-0.22060526467064279</c:v>
                </c:pt>
                <c:pt idx="408">
                  <c:v>-0.21453199569010351</c:v>
                </c:pt>
                <c:pt idx="409">
                  <c:v>-0.21649959847128863</c:v>
                </c:pt>
                <c:pt idx="410">
                  <c:v>-0.21660187485347904</c:v>
                </c:pt>
                <c:pt idx="411">
                  <c:v>-0.21471219693491495</c:v>
                </c:pt>
                <c:pt idx="412">
                  <c:v>-0.22034226825929637</c:v>
                </c:pt>
                <c:pt idx="413">
                  <c:v>-0.22214915101132515</c:v>
                </c:pt>
                <c:pt idx="414">
                  <c:v>-0.22729706224823787</c:v>
                </c:pt>
                <c:pt idx="415">
                  <c:v>-0.22882633767717886</c:v>
                </c:pt>
                <c:pt idx="416">
                  <c:v>-0.24027642217858047</c:v>
                </c:pt>
                <c:pt idx="417">
                  <c:v>-0.22769642716917149</c:v>
                </c:pt>
                <c:pt idx="418">
                  <c:v>-0.21666031850044487</c:v>
                </c:pt>
                <c:pt idx="419">
                  <c:v>-0.2114490933126526</c:v>
                </c:pt>
                <c:pt idx="420">
                  <c:v>-0.19284940266575612</c:v>
                </c:pt>
                <c:pt idx="421">
                  <c:v>-0.19588847230798279</c:v>
                </c:pt>
                <c:pt idx="422">
                  <c:v>-0.19853304733318966</c:v>
                </c:pt>
                <c:pt idx="423">
                  <c:v>-0.20242442016033546</c:v>
                </c:pt>
                <c:pt idx="424">
                  <c:v>-0.20323776091394408</c:v>
                </c:pt>
                <c:pt idx="425">
                  <c:v>-0.20111430840751654</c:v>
                </c:pt>
                <c:pt idx="426">
                  <c:v>-0.17739592834719065</c:v>
                </c:pt>
                <c:pt idx="427">
                  <c:v>-0.16674944399156988</c:v>
                </c:pt>
                <c:pt idx="428">
                  <c:v>-0.1569406519091272</c:v>
                </c:pt>
                <c:pt idx="429">
                  <c:v>-0.15921995414079704</c:v>
                </c:pt>
                <c:pt idx="430">
                  <c:v>-0.15801698907408246</c:v>
                </c:pt>
                <c:pt idx="431">
                  <c:v>-0.16810338847961326</c:v>
                </c:pt>
                <c:pt idx="432">
                  <c:v>-0.1820714201044622</c:v>
                </c:pt>
                <c:pt idx="433">
                  <c:v>-0.18585564624550399</c:v>
                </c:pt>
                <c:pt idx="434">
                  <c:v>-0.18344484580816078</c:v>
                </c:pt>
                <c:pt idx="435">
                  <c:v>-0.16488411759257504</c:v>
                </c:pt>
                <c:pt idx="436">
                  <c:v>-0.14375186891048997</c:v>
                </c:pt>
                <c:pt idx="437">
                  <c:v>-0.12038324112135346</c:v>
                </c:pt>
                <c:pt idx="438">
                  <c:v>-9.0122980215675663E-2</c:v>
                </c:pt>
                <c:pt idx="439">
                  <c:v>-6.9696389968582517E-2</c:v>
                </c:pt>
                <c:pt idx="440">
                  <c:v>-3.5599624809324215E-2</c:v>
                </c:pt>
                <c:pt idx="441">
                  <c:v>-3.4060155324509789E-2</c:v>
                </c:pt>
                <c:pt idx="442">
                  <c:v>1.4922754105816338E-2</c:v>
                </c:pt>
                <c:pt idx="443">
                  <c:v>1.7270712545418565E-2</c:v>
                </c:pt>
                <c:pt idx="444">
                  <c:v>7.2266508859385237E-2</c:v>
                </c:pt>
                <c:pt idx="445">
                  <c:v>8.3488462453015222E-2</c:v>
                </c:pt>
                <c:pt idx="446">
                  <c:v>0.12740621056545232</c:v>
                </c:pt>
                <c:pt idx="447">
                  <c:v>6.4748363623857719E-2</c:v>
                </c:pt>
                <c:pt idx="448">
                  <c:v>9.6145079862328453E-2</c:v>
                </c:pt>
                <c:pt idx="449">
                  <c:v>6.3042737437566165E-2</c:v>
                </c:pt>
                <c:pt idx="450">
                  <c:v>5.9746869072768272E-2</c:v>
                </c:pt>
                <c:pt idx="451">
                  <c:v>5.8903894264007439E-2</c:v>
                </c:pt>
                <c:pt idx="452">
                  <c:v>9.9765986151437502E-2</c:v>
                </c:pt>
                <c:pt idx="453">
                  <c:v>0.13477096474297756</c:v>
                </c:pt>
                <c:pt idx="454">
                  <c:v>0.11984285450979959</c:v>
                </c:pt>
                <c:pt idx="455">
                  <c:v>0.12660837854786244</c:v>
                </c:pt>
                <c:pt idx="456">
                  <c:v>0.13924685767457312</c:v>
                </c:pt>
                <c:pt idx="457">
                  <c:v>0.11249227008511786</c:v>
                </c:pt>
                <c:pt idx="458">
                  <c:v>6.0247587414893333E-2</c:v>
                </c:pt>
                <c:pt idx="459">
                  <c:v>9.6885864657081378E-2</c:v>
                </c:pt>
                <c:pt idx="460">
                  <c:v>0.14084826289819885</c:v>
                </c:pt>
                <c:pt idx="461">
                  <c:v>0.14347790306316832</c:v>
                </c:pt>
                <c:pt idx="462">
                  <c:v>0.15720253289615993</c:v>
                </c:pt>
                <c:pt idx="463">
                  <c:v>0.17761011794751735</c:v>
                </c:pt>
                <c:pt idx="464">
                  <c:v>0.20291914836190772</c:v>
                </c:pt>
                <c:pt idx="465">
                  <c:v>0.18828746992163614</c:v>
                </c:pt>
                <c:pt idx="466">
                  <c:v>0.18657691524507602</c:v>
                </c:pt>
                <c:pt idx="467">
                  <c:v>0.14774388923451687</c:v>
                </c:pt>
                <c:pt idx="468">
                  <c:v>0.14897875159118068</c:v>
                </c:pt>
                <c:pt idx="469">
                  <c:v>0.13443701617543535</c:v>
                </c:pt>
                <c:pt idx="470">
                  <c:v>0.1241265530343254</c:v>
                </c:pt>
                <c:pt idx="471">
                  <c:v>0.12305728286492434</c:v>
                </c:pt>
                <c:pt idx="472">
                  <c:v>0.16272385481322882</c:v>
                </c:pt>
                <c:pt idx="473">
                  <c:v>0.17000736817060402</c:v>
                </c:pt>
                <c:pt idx="474">
                  <c:v>6.1579146032214815E-2</c:v>
                </c:pt>
                <c:pt idx="475">
                  <c:v>5.6263226615356654E-2</c:v>
                </c:pt>
                <c:pt idx="476">
                  <c:v>0.11465844757982646</c:v>
                </c:pt>
                <c:pt idx="477">
                  <c:v>0.11295995241594081</c:v>
                </c:pt>
                <c:pt idx="478">
                  <c:v>0.11932754775303045</c:v>
                </c:pt>
                <c:pt idx="479">
                  <c:v>0.11634061566416443</c:v>
                </c:pt>
                <c:pt idx="480">
                  <c:v>9.7145810035333957E-2</c:v>
                </c:pt>
                <c:pt idx="481">
                  <c:v>8.0343504042551084E-2</c:v>
                </c:pt>
                <c:pt idx="482">
                  <c:v>6.0254598864147857E-2</c:v>
                </c:pt>
                <c:pt idx="483">
                  <c:v>4.4095314724885926E-2</c:v>
                </c:pt>
                <c:pt idx="484">
                  <c:v>1.1693320560743903E-2</c:v>
                </c:pt>
                <c:pt idx="485">
                  <c:v>4.2930180487213088E-2</c:v>
                </c:pt>
                <c:pt idx="486">
                  <c:v>2.8170090942580606E-2</c:v>
                </c:pt>
                <c:pt idx="487">
                  <c:v>1.7834176009376534E-2</c:v>
                </c:pt>
                <c:pt idx="488">
                  <c:v>7.1473893570674907E-3</c:v>
                </c:pt>
                <c:pt idx="489">
                  <c:v>2.4461601842044933E-2</c:v>
                </c:pt>
                <c:pt idx="490">
                  <c:v>3.9641304474562045E-2</c:v>
                </c:pt>
                <c:pt idx="491">
                  <c:v>4.3921190301948076E-2</c:v>
                </c:pt>
                <c:pt idx="492">
                  <c:v>4.3713472973456957E-2</c:v>
                </c:pt>
                <c:pt idx="493">
                  <c:v>4.7691802494233215E-2</c:v>
                </c:pt>
                <c:pt idx="494">
                  <c:v>4.8459029328432601E-2</c:v>
                </c:pt>
                <c:pt idx="495">
                  <c:v>5.3929955423174247E-2</c:v>
                </c:pt>
                <c:pt idx="496">
                  <c:v>3.6650818957672859E-2</c:v>
                </c:pt>
                <c:pt idx="497">
                  <c:v>6.6085651957709768E-2</c:v>
                </c:pt>
                <c:pt idx="498">
                  <c:v>6.3633812092418918E-2</c:v>
                </c:pt>
                <c:pt idx="499">
                  <c:v>6.5182003245233933E-2</c:v>
                </c:pt>
                <c:pt idx="500">
                  <c:v>2.9336258750386479E-2</c:v>
                </c:pt>
                <c:pt idx="501">
                  <c:v>2.9615208355282086E-2</c:v>
                </c:pt>
                <c:pt idx="502">
                  <c:v>1.6016133589767279E-2</c:v>
                </c:pt>
                <c:pt idx="503">
                  <c:v>1.7474475606312323E-2</c:v>
                </c:pt>
                <c:pt idx="504">
                  <c:v>4.209044042315524E-2</c:v>
                </c:pt>
                <c:pt idx="505">
                  <c:v>2.6889389636883809E-2</c:v>
                </c:pt>
                <c:pt idx="506">
                  <c:v>3.1669990196536935E-2</c:v>
                </c:pt>
                <c:pt idx="507">
                  <c:v>6.3606544171964652E-2</c:v>
                </c:pt>
                <c:pt idx="508">
                  <c:v>6.682317012905159E-2</c:v>
                </c:pt>
                <c:pt idx="509">
                  <c:v>8.9296833874561665E-2</c:v>
                </c:pt>
                <c:pt idx="510">
                  <c:v>0.10152452782086718</c:v>
                </c:pt>
                <c:pt idx="511">
                  <c:v>0.12836212074882991</c:v>
                </c:pt>
                <c:pt idx="512">
                  <c:v>0.11842684143512461</c:v>
                </c:pt>
                <c:pt idx="513">
                  <c:v>0.13803470502069959</c:v>
                </c:pt>
                <c:pt idx="514">
                  <c:v>0.15335036600121343</c:v>
                </c:pt>
                <c:pt idx="515">
                  <c:v>0.13620751989286584</c:v>
                </c:pt>
                <c:pt idx="516">
                  <c:v>0.12004226178365518</c:v>
                </c:pt>
                <c:pt idx="517">
                  <c:v>0.13480619048256726</c:v>
                </c:pt>
                <c:pt idx="518">
                  <c:v>0.1335251325639637</c:v>
                </c:pt>
                <c:pt idx="519">
                  <c:v>0.17185137002541473</c:v>
                </c:pt>
                <c:pt idx="520">
                  <c:v>0.15738344033662011</c:v>
                </c:pt>
                <c:pt idx="521">
                  <c:v>0.17435652443731819</c:v>
                </c:pt>
                <c:pt idx="522">
                  <c:v>0.1649551948259631</c:v>
                </c:pt>
                <c:pt idx="523">
                  <c:v>0.17766013572786132</c:v>
                </c:pt>
                <c:pt idx="524">
                  <c:v>0.20545958209224557</c:v>
                </c:pt>
                <c:pt idx="525">
                  <c:v>0.22924818996916851</c:v>
                </c:pt>
                <c:pt idx="526">
                  <c:v>0.21832559634098869</c:v>
                </c:pt>
                <c:pt idx="527">
                  <c:v>0.2384716355615053</c:v>
                </c:pt>
                <c:pt idx="528">
                  <c:v>0.25840106641892469</c:v>
                </c:pt>
                <c:pt idx="529">
                  <c:v>0.26043917196938571</c:v>
                </c:pt>
                <c:pt idx="530">
                  <c:v>0.25782009962346453</c:v>
                </c:pt>
                <c:pt idx="531">
                  <c:v>0.30816380736965909</c:v>
                </c:pt>
                <c:pt idx="532">
                  <c:v>0.32656328199668017</c:v>
                </c:pt>
                <c:pt idx="533">
                  <c:v>0.29449497995771767</c:v>
                </c:pt>
                <c:pt idx="534">
                  <c:v>0.3116636347972308</c:v>
                </c:pt>
                <c:pt idx="535">
                  <c:v>0.34309942889677969</c:v>
                </c:pt>
                <c:pt idx="536">
                  <c:v>0.32962322729655003</c:v>
                </c:pt>
                <c:pt idx="537">
                  <c:v>0.3064385987297491</c:v>
                </c:pt>
                <c:pt idx="538">
                  <c:v>0.33762384182246263</c:v>
                </c:pt>
                <c:pt idx="539">
                  <c:v>0.32408745367623615</c:v>
                </c:pt>
                <c:pt idx="540">
                  <c:v>0.32163840335117433</c:v>
                </c:pt>
                <c:pt idx="541">
                  <c:v>0.30562662992336365</c:v>
                </c:pt>
                <c:pt idx="542">
                  <c:v>0.31183166558664488</c:v>
                </c:pt>
                <c:pt idx="543">
                  <c:v>0.26016676344891643</c:v>
                </c:pt>
                <c:pt idx="544">
                  <c:v>0.25414453459460296</c:v>
                </c:pt>
                <c:pt idx="545">
                  <c:v>0.23442708911558485</c:v>
                </c:pt>
                <c:pt idx="546">
                  <c:v>0.23842236868276245</c:v>
                </c:pt>
                <c:pt idx="547">
                  <c:v>0.25951624442668408</c:v>
                </c:pt>
                <c:pt idx="548">
                  <c:v>0.26501989764209788</c:v>
                </c:pt>
                <c:pt idx="549">
                  <c:v>0.24434866907097552</c:v>
                </c:pt>
                <c:pt idx="550">
                  <c:v>0.23751231964857578</c:v>
                </c:pt>
                <c:pt idx="551">
                  <c:v>0.20899520364034463</c:v>
                </c:pt>
                <c:pt idx="552">
                  <c:v>0.18268756014869858</c:v>
                </c:pt>
                <c:pt idx="553">
                  <c:v>0.22724810586948685</c:v>
                </c:pt>
                <c:pt idx="554">
                  <c:v>0.22799997834625918</c:v>
                </c:pt>
                <c:pt idx="555">
                  <c:v>0.23689372812787646</c:v>
                </c:pt>
                <c:pt idx="556">
                  <c:v>0.27294246613072604</c:v>
                </c:pt>
                <c:pt idx="557">
                  <c:v>0.31002441806309089</c:v>
                </c:pt>
                <c:pt idx="558">
                  <c:v>0.32193541062088138</c:v>
                </c:pt>
                <c:pt idx="559">
                  <c:v>0.30379064449914361</c:v>
                </c:pt>
                <c:pt idx="560">
                  <c:v>0.21635572782296797</c:v>
                </c:pt>
                <c:pt idx="561">
                  <c:v>0.2092717733390681</c:v>
                </c:pt>
                <c:pt idx="562">
                  <c:v>0.25896622513083556</c:v>
                </c:pt>
                <c:pt idx="563">
                  <c:v>0.26246779264647824</c:v>
                </c:pt>
                <c:pt idx="564">
                  <c:v>0.25274185394749304</c:v>
                </c:pt>
                <c:pt idx="565">
                  <c:v>0.2741423217956882</c:v>
                </c:pt>
                <c:pt idx="566">
                  <c:v>0.27371641632789534</c:v>
                </c:pt>
                <c:pt idx="567">
                  <c:v>0.3310415304760026</c:v>
                </c:pt>
                <c:pt idx="568">
                  <c:v>0.31167074312437171</c:v>
                </c:pt>
                <c:pt idx="569">
                  <c:v>0.29285491132472918</c:v>
                </c:pt>
                <c:pt idx="570">
                  <c:v>0.2819122012094295</c:v>
                </c:pt>
                <c:pt idx="571">
                  <c:v>0.28130667622795835</c:v>
                </c:pt>
                <c:pt idx="572">
                  <c:v>0.24618867427146629</c:v>
                </c:pt>
                <c:pt idx="573">
                  <c:v>0.21299036315438347</c:v>
                </c:pt>
                <c:pt idx="574">
                  <c:v>0.22398943397122473</c:v>
                </c:pt>
                <c:pt idx="575">
                  <c:v>0.16863796828804767</c:v>
                </c:pt>
                <c:pt idx="576">
                  <c:v>0.10468841899796177</c:v>
                </c:pt>
                <c:pt idx="577">
                  <c:v>0.14172093371403793</c:v>
                </c:pt>
                <c:pt idx="578">
                  <c:v>0.15689092700592822</c:v>
                </c:pt>
                <c:pt idx="579">
                  <c:v>0.1181413679935206</c:v>
                </c:pt>
                <c:pt idx="580">
                  <c:v>3.9294864673059759E-2</c:v>
                </c:pt>
                <c:pt idx="581">
                  <c:v>1.6591217092570831E-2</c:v>
                </c:pt>
                <c:pt idx="582">
                  <c:v>8.9071056214197863E-2</c:v>
                </c:pt>
                <c:pt idx="583">
                  <c:v>3.8337979907794528E-2</c:v>
                </c:pt>
                <c:pt idx="584">
                  <c:v>2.9901447419034888E-2</c:v>
                </c:pt>
                <c:pt idx="585">
                  <c:v>-2.0438993306583719E-2</c:v>
                </c:pt>
                <c:pt idx="586">
                  <c:v>4.2771366449595227E-2</c:v>
                </c:pt>
                <c:pt idx="587">
                  <c:v>6.6524772514008568E-2</c:v>
                </c:pt>
                <c:pt idx="588">
                  <c:v>-1.0956531207590103E-2</c:v>
                </c:pt>
                <c:pt idx="589">
                  <c:v>5.3692915867664226E-2</c:v>
                </c:pt>
                <c:pt idx="590">
                  <c:v>9.7600747215813355E-2</c:v>
                </c:pt>
                <c:pt idx="591">
                  <c:v>8.6185312750734822E-2</c:v>
                </c:pt>
                <c:pt idx="592">
                  <c:v>4.5791448447209504E-2</c:v>
                </c:pt>
                <c:pt idx="593">
                  <c:v>4.361975357238812E-2</c:v>
                </c:pt>
                <c:pt idx="594">
                  <c:v>3.7537485194391707E-2</c:v>
                </c:pt>
                <c:pt idx="595">
                  <c:v>6.150416748531562E-2</c:v>
                </c:pt>
                <c:pt idx="596">
                  <c:v>5.2401358666340547E-2</c:v>
                </c:pt>
                <c:pt idx="597">
                  <c:v>4.8031054895772307E-2</c:v>
                </c:pt>
                <c:pt idx="598">
                  <c:v>3.5247001989796134E-2</c:v>
                </c:pt>
                <c:pt idx="599">
                  <c:v>5.4292414337614003E-2</c:v>
                </c:pt>
                <c:pt idx="600">
                  <c:v>3.5882644367245087E-2</c:v>
                </c:pt>
                <c:pt idx="601">
                  <c:v>-5.7392468210357706E-2</c:v>
                </c:pt>
                <c:pt idx="602">
                  <c:v>-6.0029379884338652E-2</c:v>
                </c:pt>
                <c:pt idx="603">
                  <c:v>-4.2326427972616099E-2</c:v>
                </c:pt>
                <c:pt idx="604">
                  <c:v>-6.6170260976169848E-2</c:v>
                </c:pt>
                <c:pt idx="605">
                  <c:v>-6.8143486649251073E-2</c:v>
                </c:pt>
                <c:pt idx="606">
                  <c:v>-6.0923833224333701E-2</c:v>
                </c:pt>
                <c:pt idx="607">
                  <c:v>-3.9766071714251394E-2</c:v>
                </c:pt>
                <c:pt idx="608">
                  <c:v>-5.7450261915193201E-2</c:v>
                </c:pt>
                <c:pt idx="609">
                  <c:v>-6.4575751686528293E-2</c:v>
                </c:pt>
                <c:pt idx="610">
                  <c:v>-5.0781717295386164E-2</c:v>
                </c:pt>
                <c:pt idx="611">
                  <c:v>-7.5171277531128622E-3</c:v>
                </c:pt>
                <c:pt idx="612">
                  <c:v>-1.7575164105437024E-2</c:v>
                </c:pt>
                <c:pt idx="613">
                  <c:v>-2.8677116158802085E-2</c:v>
                </c:pt>
                <c:pt idx="614">
                  <c:v>-2.1102170615866389E-2</c:v>
                </c:pt>
                <c:pt idx="615">
                  <c:v>-2.2343675722545697E-2</c:v>
                </c:pt>
                <c:pt idx="616">
                  <c:v>-3.1933734059846008E-2</c:v>
                </c:pt>
                <c:pt idx="617">
                  <c:v>-8.561285389624107E-2</c:v>
                </c:pt>
                <c:pt idx="618">
                  <c:v>-7.656815910383441E-2</c:v>
                </c:pt>
                <c:pt idx="619">
                  <c:v>-0.10369475179080567</c:v>
                </c:pt>
                <c:pt idx="620">
                  <c:v>-0.13497673077796457</c:v>
                </c:pt>
                <c:pt idx="621">
                  <c:v>-0.21461930579156563</c:v>
                </c:pt>
                <c:pt idx="622">
                  <c:v>-0.26832134011524555</c:v>
                </c:pt>
                <c:pt idx="623">
                  <c:v>-0.25651251339470116</c:v>
                </c:pt>
                <c:pt idx="624">
                  <c:v>-0.19736834418079363</c:v>
                </c:pt>
                <c:pt idx="625">
                  <c:v>-0.1716074995575354</c:v>
                </c:pt>
                <c:pt idx="626">
                  <c:v>-0.15151588032337848</c:v>
                </c:pt>
                <c:pt idx="627">
                  <c:v>-0.14319200535418819</c:v>
                </c:pt>
                <c:pt idx="628">
                  <c:v>-0.13712671785450359</c:v>
                </c:pt>
                <c:pt idx="629">
                  <c:v>-0.17850615564381811</c:v>
                </c:pt>
                <c:pt idx="630">
                  <c:v>-0.16001052196807686</c:v>
                </c:pt>
                <c:pt idx="631">
                  <c:v>-0.14730049347511587</c:v>
                </c:pt>
                <c:pt idx="632">
                  <c:v>-0.14758924313350652</c:v>
                </c:pt>
                <c:pt idx="633">
                  <c:v>-0.15196544180313976</c:v>
                </c:pt>
                <c:pt idx="634">
                  <c:v>-0.13851254060094476</c:v>
                </c:pt>
                <c:pt idx="635">
                  <c:v>-0.15836938857113581</c:v>
                </c:pt>
                <c:pt idx="636">
                  <c:v>-0.13178646683320061</c:v>
                </c:pt>
                <c:pt idx="637">
                  <c:v>-0.14932572671335331</c:v>
                </c:pt>
                <c:pt idx="638">
                  <c:v>-0.14703616669186803</c:v>
                </c:pt>
                <c:pt idx="639">
                  <c:v>-0.14041644330796887</c:v>
                </c:pt>
                <c:pt idx="640">
                  <c:v>-0.13079161630214875</c:v>
                </c:pt>
                <c:pt idx="641">
                  <c:v>-0.15291617167201654</c:v>
                </c:pt>
                <c:pt idx="642">
                  <c:v>-0.14849615545330663</c:v>
                </c:pt>
                <c:pt idx="643">
                  <c:v>-0.14958986582475065</c:v>
                </c:pt>
                <c:pt idx="644">
                  <c:v>-0.15401878439974792</c:v>
                </c:pt>
                <c:pt idx="645">
                  <c:v>-0.16993218835079493</c:v>
                </c:pt>
                <c:pt idx="646">
                  <c:v>-0.16189531926840905</c:v>
                </c:pt>
                <c:pt idx="647">
                  <c:v>-0.14363210318628628</c:v>
                </c:pt>
                <c:pt idx="648">
                  <c:v>-0.1322316253678657</c:v>
                </c:pt>
                <c:pt idx="649">
                  <c:v>-0.10664009969222377</c:v>
                </c:pt>
                <c:pt idx="650">
                  <c:v>-0.11098388758010203</c:v>
                </c:pt>
                <c:pt idx="651">
                  <c:v>-0.11721084791716641</c:v>
                </c:pt>
                <c:pt idx="652">
                  <c:v>-9.9582875552500782E-2</c:v>
                </c:pt>
                <c:pt idx="653">
                  <c:v>-8.9032447320891106E-2</c:v>
                </c:pt>
                <c:pt idx="654">
                  <c:v>-9.0744511320982157E-2</c:v>
                </c:pt>
                <c:pt idx="655">
                  <c:v>-8.3083029138075193E-2</c:v>
                </c:pt>
                <c:pt idx="656">
                  <c:v>-8.1419645921267159E-2</c:v>
                </c:pt>
                <c:pt idx="657">
                  <c:v>-8.4434246353573994E-2</c:v>
                </c:pt>
                <c:pt idx="658">
                  <c:v>-7.931917531724908E-2</c:v>
                </c:pt>
                <c:pt idx="659">
                  <c:v>-7.6604137372378034E-2</c:v>
                </c:pt>
                <c:pt idx="660">
                  <c:v>-7.6246025700695275E-2</c:v>
                </c:pt>
                <c:pt idx="661">
                  <c:v>-9.1254358180545281E-2</c:v>
                </c:pt>
                <c:pt idx="662">
                  <c:v>-9.2184961027761747E-2</c:v>
                </c:pt>
                <c:pt idx="663">
                  <c:v>-8.9527671394359798E-2</c:v>
                </c:pt>
                <c:pt idx="664">
                  <c:v>-0.10201862628008884</c:v>
                </c:pt>
                <c:pt idx="665">
                  <c:v>-0.10507292978684191</c:v>
                </c:pt>
                <c:pt idx="666">
                  <c:v>-6.5972757098500701E-2</c:v>
                </c:pt>
                <c:pt idx="667">
                  <c:v>-3.826013281133156E-2</c:v>
                </c:pt>
                <c:pt idx="668">
                  <c:v>-1.7436488824711605E-2</c:v>
                </c:pt>
                <c:pt idx="669">
                  <c:v>-1.4131126002050465E-3</c:v>
                </c:pt>
                <c:pt idx="670">
                  <c:v>-5.8530239470474532E-3</c:v>
                </c:pt>
                <c:pt idx="671">
                  <c:v>-1.239265077405749E-2</c:v>
                </c:pt>
                <c:pt idx="672">
                  <c:v>-2.3833025466225455E-2</c:v>
                </c:pt>
                <c:pt idx="673">
                  <c:v>-3.4985533971271576E-2</c:v>
                </c:pt>
                <c:pt idx="674">
                  <c:v>-3.5041132422066079E-2</c:v>
                </c:pt>
                <c:pt idx="675">
                  <c:v>-3.253129254551157E-2</c:v>
                </c:pt>
                <c:pt idx="676">
                  <c:v>-3.7871284257108395E-2</c:v>
                </c:pt>
                <c:pt idx="677">
                  <c:v>-2.6308442266386289E-2</c:v>
                </c:pt>
                <c:pt idx="678">
                  <c:v>-2.6866225107489927E-2</c:v>
                </c:pt>
                <c:pt idx="679">
                  <c:v>-3.0641925810349191E-2</c:v>
                </c:pt>
                <c:pt idx="680">
                  <c:v>-3.4052000676936589E-2</c:v>
                </c:pt>
                <c:pt idx="681">
                  <c:v>-2.9320140249860849E-2</c:v>
                </c:pt>
                <c:pt idx="682">
                  <c:v>-3.2387589465816435E-2</c:v>
                </c:pt>
                <c:pt idx="683">
                  <c:v>-7.8082922711230296E-2</c:v>
                </c:pt>
                <c:pt idx="684">
                  <c:v>-7.7063260820341872E-2</c:v>
                </c:pt>
                <c:pt idx="685">
                  <c:v>-7.358220839761942E-2</c:v>
                </c:pt>
                <c:pt idx="686">
                  <c:v>-2.8601040722410764E-2</c:v>
                </c:pt>
                <c:pt idx="687">
                  <c:v>-2.7190348903407768E-2</c:v>
                </c:pt>
                <c:pt idx="688">
                  <c:v>-5.2235169368860968E-2</c:v>
                </c:pt>
                <c:pt idx="689">
                  <c:v>-5.2763137020998663E-2</c:v>
                </c:pt>
                <c:pt idx="690">
                  <c:v>-6.4874998048462418E-2</c:v>
                </c:pt>
                <c:pt idx="691">
                  <c:v>-6.2479481589261976E-2</c:v>
                </c:pt>
                <c:pt idx="692">
                  <c:v>-6.7156249686819103E-2</c:v>
                </c:pt>
                <c:pt idx="693">
                  <c:v>-7.2834547526282267E-2</c:v>
                </c:pt>
                <c:pt idx="694">
                  <c:v>-4.3934367274257924E-2</c:v>
                </c:pt>
                <c:pt idx="695">
                  <c:v>-5.6019911579564763E-2</c:v>
                </c:pt>
                <c:pt idx="696">
                  <c:v>-5.8735499417444936E-2</c:v>
                </c:pt>
                <c:pt idx="697">
                  <c:v>-4.5998701658836127E-2</c:v>
                </c:pt>
                <c:pt idx="698">
                  <c:v>-4.0216100355008666E-2</c:v>
                </c:pt>
                <c:pt idx="699">
                  <c:v>-9.5804924289479843E-3</c:v>
                </c:pt>
                <c:pt idx="700">
                  <c:v>-1.1138207063322803E-2</c:v>
                </c:pt>
                <c:pt idx="701">
                  <c:v>-8.2987428452053758E-3</c:v>
                </c:pt>
                <c:pt idx="702">
                  <c:v>-1.6695909590894731E-2</c:v>
                </c:pt>
                <c:pt idx="703">
                  <c:v>-1.233189648420796E-2</c:v>
                </c:pt>
                <c:pt idx="704">
                  <c:v>-4.4273579425122223E-2</c:v>
                </c:pt>
                <c:pt idx="705">
                  <c:v>-3.5634520358428956E-2</c:v>
                </c:pt>
                <c:pt idx="706">
                  <c:v>-3.5531470488137873E-2</c:v>
                </c:pt>
                <c:pt idx="707">
                  <c:v>-3.9893894580886768E-2</c:v>
                </c:pt>
                <c:pt idx="708">
                  <c:v>-9.9190729757049456E-2</c:v>
                </c:pt>
                <c:pt idx="709">
                  <c:v>-9.1904336278682441E-2</c:v>
                </c:pt>
                <c:pt idx="710">
                  <c:v>-7.9671600899506645E-2</c:v>
                </c:pt>
                <c:pt idx="711">
                  <c:v>-0.13368432707818845</c:v>
                </c:pt>
                <c:pt idx="712">
                  <c:v>-0.1175990352390951</c:v>
                </c:pt>
                <c:pt idx="713">
                  <c:v>-0.1565725397799419</c:v>
                </c:pt>
                <c:pt idx="714">
                  <c:v>-0.15156412477186221</c:v>
                </c:pt>
                <c:pt idx="715">
                  <c:v>-0.16133586777562747</c:v>
                </c:pt>
                <c:pt idx="716">
                  <c:v>-0.15012438384683224</c:v>
                </c:pt>
                <c:pt idx="717">
                  <c:v>-0.1738909052292763</c:v>
                </c:pt>
                <c:pt idx="718">
                  <c:v>-0.17404549960938187</c:v>
                </c:pt>
                <c:pt idx="719">
                  <c:v>-0.14979142484707475</c:v>
                </c:pt>
                <c:pt idx="720">
                  <c:v>-0.16505876955804699</c:v>
                </c:pt>
                <c:pt idx="721">
                  <c:v>-0.18354649347019691</c:v>
                </c:pt>
                <c:pt idx="722">
                  <c:v>-0.17456181688631767</c:v>
                </c:pt>
                <c:pt idx="723">
                  <c:v>-0.17238131514090194</c:v>
                </c:pt>
                <c:pt idx="724">
                  <c:v>-0.21725707559049967</c:v>
                </c:pt>
                <c:pt idx="725">
                  <c:v>-0.21651508594597146</c:v>
                </c:pt>
                <c:pt idx="726">
                  <c:v>-0.23217146354556217</c:v>
                </c:pt>
                <c:pt idx="727">
                  <c:v>-0.20720637702530531</c:v>
                </c:pt>
                <c:pt idx="728">
                  <c:v>-0.22095943699202669</c:v>
                </c:pt>
                <c:pt idx="729">
                  <c:v>-0.20714388746205392</c:v>
                </c:pt>
                <c:pt idx="730">
                  <c:v>-0.21341104845746683</c:v>
                </c:pt>
                <c:pt idx="731">
                  <c:v>-0.20390833841310085</c:v>
                </c:pt>
                <c:pt idx="732">
                  <c:v>-0.20600617940093091</c:v>
                </c:pt>
                <c:pt idx="733">
                  <c:v>-0.21304820393183255</c:v>
                </c:pt>
                <c:pt idx="734">
                  <c:v>-0.19118507420206055</c:v>
                </c:pt>
                <c:pt idx="735">
                  <c:v>-0.18509453244861085</c:v>
                </c:pt>
                <c:pt idx="736">
                  <c:v>-0.18656583003918814</c:v>
                </c:pt>
                <c:pt idx="737">
                  <c:v>-0.18811919825930734</c:v>
                </c:pt>
                <c:pt idx="738">
                  <c:v>-0.16738080060172544</c:v>
                </c:pt>
                <c:pt idx="739">
                  <c:v>-0.17669325059881835</c:v>
                </c:pt>
                <c:pt idx="740">
                  <c:v>-0.1711419657799963</c:v>
                </c:pt>
                <c:pt idx="741">
                  <c:v>-0.21465873269657687</c:v>
                </c:pt>
                <c:pt idx="742">
                  <c:v>-0.20471751048650666</c:v>
                </c:pt>
                <c:pt idx="743">
                  <c:v>-0.20848412631024305</c:v>
                </c:pt>
                <c:pt idx="744">
                  <c:v>-0.19633371558766644</c:v>
                </c:pt>
                <c:pt idx="745">
                  <c:v>-0.16721636500399417</c:v>
                </c:pt>
                <c:pt idx="746">
                  <c:v>-0.16278439910109388</c:v>
                </c:pt>
                <c:pt idx="747">
                  <c:v>-0.1342032103997618</c:v>
                </c:pt>
                <c:pt idx="748">
                  <c:v>-0.13972977831127276</c:v>
                </c:pt>
                <c:pt idx="749">
                  <c:v>-0.13623939685118525</c:v>
                </c:pt>
                <c:pt idx="750">
                  <c:v>-0.13705611301706022</c:v>
                </c:pt>
                <c:pt idx="751">
                  <c:v>-0.1572012105644176</c:v>
                </c:pt>
                <c:pt idx="752">
                  <c:v>-0.15294634162933762</c:v>
                </c:pt>
                <c:pt idx="753">
                  <c:v>-0.14937033570745584</c:v>
                </c:pt>
                <c:pt idx="754">
                  <c:v>-0.13969407900876696</c:v>
                </c:pt>
                <c:pt idx="755">
                  <c:v>-0.12496676240449556</c:v>
                </c:pt>
                <c:pt idx="756">
                  <c:v>-0.12649628411734493</c:v>
                </c:pt>
                <c:pt idx="757">
                  <c:v>-0.12221922924216311</c:v>
                </c:pt>
                <c:pt idx="758">
                  <c:v>-0.10048003714020581</c:v>
                </c:pt>
                <c:pt idx="759">
                  <c:v>-0.10840776821736386</c:v>
                </c:pt>
                <c:pt idx="760">
                  <c:v>-0.10719962432096763</c:v>
                </c:pt>
                <c:pt idx="761">
                  <c:v>-0.12231445444321176</c:v>
                </c:pt>
                <c:pt idx="762">
                  <c:v>-0.11715624960356352</c:v>
                </c:pt>
                <c:pt idx="763">
                  <c:v>-0.12749915502513642</c:v>
                </c:pt>
                <c:pt idx="764">
                  <c:v>-0.13381321847312699</c:v>
                </c:pt>
                <c:pt idx="765">
                  <c:v>-0.11264279106561703</c:v>
                </c:pt>
                <c:pt idx="766">
                  <c:v>-0.11272893547115526</c:v>
                </c:pt>
                <c:pt idx="767">
                  <c:v>-0.10780063273656348</c:v>
                </c:pt>
                <c:pt idx="768">
                  <c:v>-0.1023437876471166</c:v>
                </c:pt>
                <c:pt idx="769">
                  <c:v>-0.10701877371451562</c:v>
                </c:pt>
                <c:pt idx="770">
                  <c:v>-0.11844407445706806</c:v>
                </c:pt>
                <c:pt idx="771">
                  <c:v>-0.12453961101136668</c:v>
                </c:pt>
                <c:pt idx="772">
                  <c:v>-0.11404201049480878</c:v>
                </c:pt>
                <c:pt idx="773">
                  <c:v>-0.1156130441356269</c:v>
                </c:pt>
                <c:pt idx="774">
                  <c:v>-0.10401292953765262</c:v>
                </c:pt>
                <c:pt idx="775">
                  <c:v>-0.10060511581019715</c:v>
                </c:pt>
                <c:pt idx="776">
                  <c:v>-9.8965344730759464E-2</c:v>
                </c:pt>
                <c:pt idx="777">
                  <c:v>-0.10850310774747385</c:v>
                </c:pt>
                <c:pt idx="778">
                  <c:v>-0.1059637662737658</c:v>
                </c:pt>
                <c:pt idx="779">
                  <c:v>-0.10924349033982472</c:v>
                </c:pt>
                <c:pt idx="780">
                  <c:v>-0.11189996788786449</c:v>
                </c:pt>
                <c:pt idx="781">
                  <c:v>-0.10744534336314437</c:v>
                </c:pt>
                <c:pt idx="782">
                  <c:v>-0.11104382038907523</c:v>
                </c:pt>
                <c:pt idx="783">
                  <c:v>-0.10761667557681143</c:v>
                </c:pt>
                <c:pt idx="784">
                  <c:v>-0.11160531332376766</c:v>
                </c:pt>
                <c:pt idx="785">
                  <c:v>-0.11265322043101778</c:v>
                </c:pt>
                <c:pt idx="786">
                  <c:v>-0.11507211190600153</c:v>
                </c:pt>
                <c:pt idx="787">
                  <c:v>-0.10533780058009101</c:v>
                </c:pt>
                <c:pt idx="788">
                  <c:v>-0.10725088954684525</c:v>
                </c:pt>
                <c:pt idx="789">
                  <c:v>-0.10691217496267069</c:v>
                </c:pt>
                <c:pt idx="790">
                  <c:v>-0.12554448084703285</c:v>
                </c:pt>
                <c:pt idx="791">
                  <c:v>-0.13949174327293401</c:v>
                </c:pt>
                <c:pt idx="792">
                  <c:v>-0.13915168706943726</c:v>
                </c:pt>
                <c:pt idx="793">
                  <c:v>-0.13627893708375416</c:v>
                </c:pt>
                <c:pt idx="794">
                  <c:v>-0.13322833610062734</c:v>
                </c:pt>
                <c:pt idx="795">
                  <c:v>-0.13645816819952949</c:v>
                </c:pt>
                <c:pt idx="796">
                  <c:v>-0.13340882070598425</c:v>
                </c:pt>
                <c:pt idx="797">
                  <c:v>-0.13601667431696407</c:v>
                </c:pt>
                <c:pt idx="798">
                  <c:v>-0.13427471436568772</c:v>
                </c:pt>
                <c:pt idx="799">
                  <c:v>-0.13598300637544158</c:v>
                </c:pt>
                <c:pt idx="800">
                  <c:v>-0.13174202274509517</c:v>
                </c:pt>
                <c:pt idx="801">
                  <c:v>-0.13166148987131499</c:v>
                </c:pt>
                <c:pt idx="802">
                  <c:v>-0.13787261112434823</c:v>
                </c:pt>
                <c:pt idx="803">
                  <c:v>-0.13531588251863214</c:v>
                </c:pt>
                <c:pt idx="804">
                  <c:v>-0.13319188905383683</c:v>
                </c:pt>
                <c:pt idx="805">
                  <c:v>-0.13336668803902485</c:v>
                </c:pt>
                <c:pt idx="806">
                  <c:v>-0.12590884096457267</c:v>
                </c:pt>
                <c:pt idx="807">
                  <c:v>-9.9094630040917453E-2</c:v>
                </c:pt>
                <c:pt idx="808">
                  <c:v>-0.10579174632644428</c:v>
                </c:pt>
                <c:pt idx="809">
                  <c:v>-0.10607719620807621</c:v>
                </c:pt>
                <c:pt idx="810">
                  <c:v>-9.9525917872569591E-2</c:v>
                </c:pt>
                <c:pt idx="811">
                  <c:v>-0.10607699485025446</c:v>
                </c:pt>
                <c:pt idx="812">
                  <c:v>-0.10464410823050463</c:v>
                </c:pt>
                <c:pt idx="813">
                  <c:v>-0.10686073101441218</c:v>
                </c:pt>
                <c:pt idx="814">
                  <c:v>-0.12691822610494052</c:v>
                </c:pt>
                <c:pt idx="815">
                  <c:v>-0.1221241005942526</c:v>
                </c:pt>
                <c:pt idx="816">
                  <c:v>-0.11694076599327674</c:v>
                </c:pt>
                <c:pt idx="817">
                  <c:v>-0.12158959342729136</c:v>
                </c:pt>
                <c:pt idx="818">
                  <c:v>-0.11818785243869123</c:v>
                </c:pt>
                <c:pt idx="819">
                  <c:v>-0.1170392895383281</c:v>
                </c:pt>
                <c:pt idx="820">
                  <c:v>-0.11661047117009993</c:v>
                </c:pt>
                <c:pt idx="821">
                  <c:v>-0.11160643062365905</c:v>
                </c:pt>
                <c:pt idx="822">
                  <c:v>-0.1155745263264889</c:v>
                </c:pt>
                <c:pt idx="823">
                  <c:v>-0.12755101327362073</c:v>
                </c:pt>
                <c:pt idx="824">
                  <c:v>-0.11902400767555221</c:v>
                </c:pt>
                <c:pt idx="825">
                  <c:v>-0.11616491950665364</c:v>
                </c:pt>
                <c:pt idx="826">
                  <c:v>-0.10709728738428226</c:v>
                </c:pt>
                <c:pt idx="827">
                  <c:v>-0.10697544326987285</c:v>
                </c:pt>
                <c:pt idx="828">
                  <c:v>-0.10487702627461504</c:v>
                </c:pt>
                <c:pt idx="829">
                  <c:v>-8.942509246317154E-2</c:v>
                </c:pt>
                <c:pt idx="830">
                  <c:v>-8.6860828881129448E-2</c:v>
                </c:pt>
                <c:pt idx="831">
                  <c:v>-8.7383117120163223E-2</c:v>
                </c:pt>
                <c:pt idx="832">
                  <c:v>-8.7237185860129185E-2</c:v>
                </c:pt>
                <c:pt idx="833">
                  <c:v>-9.4642542137516661E-2</c:v>
                </c:pt>
                <c:pt idx="834">
                  <c:v>-9.1533220023442219E-2</c:v>
                </c:pt>
                <c:pt idx="835">
                  <c:v>-7.2542733575599705E-2</c:v>
                </c:pt>
                <c:pt idx="836">
                  <c:v>-7.3437578136537507E-2</c:v>
                </c:pt>
                <c:pt idx="837">
                  <c:v>-7.4330573190245941E-2</c:v>
                </c:pt>
                <c:pt idx="838">
                  <c:v>-7.5338066732709819E-2</c:v>
                </c:pt>
                <c:pt idx="839">
                  <c:v>-7.6995140163604758E-2</c:v>
                </c:pt>
                <c:pt idx="840">
                  <c:v>-8.2091989197913606E-2</c:v>
                </c:pt>
                <c:pt idx="841">
                  <c:v>-8.5389399447855729E-2</c:v>
                </c:pt>
                <c:pt idx="842">
                  <c:v>-8.0670998936023253E-2</c:v>
                </c:pt>
                <c:pt idx="843">
                  <c:v>-8.913225201963404E-2</c:v>
                </c:pt>
                <c:pt idx="844">
                  <c:v>-8.7965126895559798E-2</c:v>
                </c:pt>
                <c:pt idx="845">
                  <c:v>-7.807467342379848E-2</c:v>
                </c:pt>
                <c:pt idx="846">
                  <c:v>-8.1470263153772704E-2</c:v>
                </c:pt>
                <c:pt idx="847">
                  <c:v>-8.5547788992483276E-2</c:v>
                </c:pt>
                <c:pt idx="848">
                  <c:v>-8.8947694657056431E-2</c:v>
                </c:pt>
                <c:pt idx="849">
                  <c:v>-9.1975100866820148E-2</c:v>
                </c:pt>
                <c:pt idx="850">
                  <c:v>-9.1377749845516831E-2</c:v>
                </c:pt>
                <c:pt idx="851">
                  <c:v>-9.2280834821643731E-2</c:v>
                </c:pt>
                <c:pt idx="852">
                  <c:v>-9.2890438348660287E-2</c:v>
                </c:pt>
                <c:pt idx="853">
                  <c:v>-9.0639791920625656E-2</c:v>
                </c:pt>
                <c:pt idx="854">
                  <c:v>-8.5802822025677794E-2</c:v>
                </c:pt>
                <c:pt idx="855">
                  <c:v>-7.8973449749350944E-2</c:v>
                </c:pt>
                <c:pt idx="856">
                  <c:v>-8.1013162671822014E-2</c:v>
                </c:pt>
                <c:pt idx="857">
                  <c:v>-7.7930812153175766E-2</c:v>
                </c:pt>
                <c:pt idx="858">
                  <c:v>-5.8618883469110816E-2</c:v>
                </c:pt>
                <c:pt idx="859">
                  <c:v>-3.0911568152484192E-2</c:v>
                </c:pt>
                <c:pt idx="860">
                  <c:v>-4.3497602345498265E-2</c:v>
                </c:pt>
                <c:pt idx="861">
                  <c:v>-4.5061166755838489E-2</c:v>
                </c:pt>
                <c:pt idx="862">
                  <c:v>-4.8774656857240695E-2</c:v>
                </c:pt>
                <c:pt idx="863">
                  <c:v>-4.6696152961219095E-2</c:v>
                </c:pt>
                <c:pt idx="864">
                  <c:v>-5.175636854682153E-2</c:v>
                </c:pt>
                <c:pt idx="865">
                  <c:v>-4.9589019504009069E-2</c:v>
                </c:pt>
                <c:pt idx="866">
                  <c:v>-5.3584425845139894E-2</c:v>
                </c:pt>
                <c:pt idx="867">
                  <c:v>-5.7714371518404306E-2</c:v>
                </c:pt>
                <c:pt idx="868">
                  <c:v>-5.8778927208204435E-2</c:v>
                </c:pt>
                <c:pt idx="869">
                  <c:v>-6.0791924660268948E-2</c:v>
                </c:pt>
                <c:pt idx="870">
                  <c:v>-5.6515212074878973E-2</c:v>
                </c:pt>
                <c:pt idx="871">
                  <c:v>-5.2713329072306636E-2</c:v>
                </c:pt>
                <c:pt idx="872">
                  <c:v>-5.7814725591389782E-2</c:v>
                </c:pt>
                <c:pt idx="873">
                  <c:v>-5.3665219089070515E-2</c:v>
                </c:pt>
                <c:pt idx="874">
                  <c:v>-5.4043528227603277E-2</c:v>
                </c:pt>
                <c:pt idx="875">
                  <c:v>-5.2346600482240491E-2</c:v>
                </c:pt>
                <c:pt idx="876">
                  <c:v>-5.04928036018224E-2</c:v>
                </c:pt>
                <c:pt idx="877">
                  <c:v>-5.0338611310913328E-2</c:v>
                </c:pt>
                <c:pt idx="878">
                  <c:v>-5.3297585648792056E-2</c:v>
                </c:pt>
                <c:pt idx="879">
                  <c:v>-6.5599572989487598E-2</c:v>
                </c:pt>
                <c:pt idx="880">
                  <c:v>-6.8314293120020797E-2</c:v>
                </c:pt>
                <c:pt idx="881">
                  <c:v>-7.5241780129247871E-2</c:v>
                </c:pt>
                <c:pt idx="882">
                  <c:v>-6.9584224159451868E-2</c:v>
                </c:pt>
                <c:pt idx="883">
                  <c:v>-7.1659657907455321E-2</c:v>
                </c:pt>
                <c:pt idx="884">
                  <c:v>-7.0268562798553758E-2</c:v>
                </c:pt>
                <c:pt idx="885">
                  <c:v>-6.4362428826864049E-2</c:v>
                </c:pt>
                <c:pt idx="886">
                  <c:v>-6.6062728382095148E-2</c:v>
                </c:pt>
                <c:pt idx="887">
                  <c:v>-7.8244942609906332E-2</c:v>
                </c:pt>
                <c:pt idx="888">
                  <c:v>-7.4164242053795015E-2</c:v>
                </c:pt>
                <c:pt idx="889">
                  <c:v>-7.8141335181842964E-2</c:v>
                </c:pt>
                <c:pt idx="890">
                  <c:v>-7.4301187290352289E-2</c:v>
                </c:pt>
                <c:pt idx="891">
                  <c:v>-7.332440914413807E-2</c:v>
                </c:pt>
                <c:pt idx="892">
                  <c:v>-6.2334180308797005E-2</c:v>
                </c:pt>
                <c:pt idx="893">
                  <c:v>-5.9490145224217361E-2</c:v>
                </c:pt>
                <c:pt idx="894">
                  <c:v>-6.2859141239624328E-2</c:v>
                </c:pt>
                <c:pt idx="895">
                  <c:v>-6.2255596429009796E-2</c:v>
                </c:pt>
                <c:pt idx="896">
                  <c:v>-5.8837773155091644E-2</c:v>
                </c:pt>
                <c:pt idx="897">
                  <c:v>-6.593566523424832E-2</c:v>
                </c:pt>
                <c:pt idx="898">
                  <c:v>-5.3084786650186899E-2</c:v>
                </c:pt>
                <c:pt idx="899">
                  <c:v>-5.350478266865033E-2</c:v>
                </c:pt>
                <c:pt idx="900">
                  <c:v>-5.260386633328662E-2</c:v>
                </c:pt>
                <c:pt idx="901">
                  <c:v>-4.515180451397105E-2</c:v>
                </c:pt>
                <c:pt idx="902">
                  <c:v>-3.2209849177669114E-2</c:v>
                </c:pt>
                <c:pt idx="903">
                  <c:v>-3.4166017988032538E-2</c:v>
                </c:pt>
                <c:pt idx="904">
                  <c:v>-3.7936448332978601E-2</c:v>
                </c:pt>
                <c:pt idx="905">
                  <c:v>-4.0777705216963667E-2</c:v>
                </c:pt>
                <c:pt idx="906">
                  <c:v>-3.9183097310138693E-2</c:v>
                </c:pt>
                <c:pt idx="907">
                  <c:v>-4.0529637644463379E-2</c:v>
                </c:pt>
                <c:pt idx="908">
                  <c:v>-3.4892274120056466E-2</c:v>
                </c:pt>
                <c:pt idx="909">
                  <c:v>-4.2819679565994306E-2</c:v>
                </c:pt>
                <c:pt idx="910">
                  <c:v>-3.0435583205987937E-2</c:v>
                </c:pt>
                <c:pt idx="911">
                  <c:v>-3.1100330219108629E-2</c:v>
                </c:pt>
                <c:pt idx="912">
                  <c:v>-2.8904363876277372E-2</c:v>
                </c:pt>
                <c:pt idx="913">
                  <c:v>-2.64995334737127E-2</c:v>
                </c:pt>
                <c:pt idx="914">
                  <c:v>-3.4342160746801298E-2</c:v>
                </c:pt>
                <c:pt idx="915">
                  <c:v>-2.3421130540847157E-2</c:v>
                </c:pt>
                <c:pt idx="916">
                  <c:v>-1.5301854228542577E-2</c:v>
                </c:pt>
                <c:pt idx="917">
                  <c:v>-1.1288382057486945E-2</c:v>
                </c:pt>
                <c:pt idx="918">
                  <c:v>-1.4188989748056491E-2</c:v>
                </c:pt>
                <c:pt idx="919">
                  <c:v>-1.4574648831956472E-2</c:v>
                </c:pt>
                <c:pt idx="920">
                  <c:v>-1.1650086238190305E-2</c:v>
                </c:pt>
                <c:pt idx="921">
                  <c:v>-1.56735808555305E-2</c:v>
                </c:pt>
                <c:pt idx="922">
                  <c:v>-3.9876753204812765E-3</c:v>
                </c:pt>
                <c:pt idx="923">
                  <c:v>3.8138612575124853E-3</c:v>
                </c:pt>
                <c:pt idx="924">
                  <c:v>6.9239512403822534E-3</c:v>
                </c:pt>
                <c:pt idx="925">
                  <c:v>1.0460634512541533E-2</c:v>
                </c:pt>
                <c:pt idx="926">
                  <c:v>2.1168574685008101E-2</c:v>
                </c:pt>
                <c:pt idx="927">
                  <c:v>2.5006523169272432E-2</c:v>
                </c:pt>
                <c:pt idx="928">
                  <c:v>4.1337523208778704E-2</c:v>
                </c:pt>
                <c:pt idx="929">
                  <c:v>3.1808284704719414E-2</c:v>
                </c:pt>
                <c:pt idx="930">
                  <c:v>3.6821772500884142E-2</c:v>
                </c:pt>
                <c:pt idx="931">
                  <c:v>3.0484140427204043E-2</c:v>
                </c:pt>
                <c:pt idx="932">
                  <c:v>1.2873550859725302E-2</c:v>
                </c:pt>
                <c:pt idx="933">
                  <c:v>1.0040757973802661E-2</c:v>
                </c:pt>
                <c:pt idx="934">
                  <c:v>1.3525789395381072E-2</c:v>
                </c:pt>
                <c:pt idx="935">
                  <c:v>1.4357634217314841E-2</c:v>
                </c:pt>
                <c:pt idx="936">
                  <c:v>2.8098359380953619E-2</c:v>
                </c:pt>
                <c:pt idx="937">
                  <c:v>1.7778359213303618E-2</c:v>
                </c:pt>
                <c:pt idx="938">
                  <c:v>1.169873568108315E-2</c:v>
                </c:pt>
                <c:pt idx="939">
                  <c:v>6.3785756511547387E-3</c:v>
                </c:pt>
                <c:pt idx="940">
                  <c:v>-1.5142186149258108E-2</c:v>
                </c:pt>
                <c:pt idx="941">
                  <c:v>-1.8294791896434237E-2</c:v>
                </c:pt>
                <c:pt idx="942">
                  <c:v>-2.2904721731251132E-2</c:v>
                </c:pt>
                <c:pt idx="943">
                  <c:v>-2.7854497317857496E-2</c:v>
                </c:pt>
                <c:pt idx="944">
                  <c:v>-2.0266743969368228E-2</c:v>
                </c:pt>
                <c:pt idx="945">
                  <c:v>-2.248444591868215E-2</c:v>
                </c:pt>
                <c:pt idx="946">
                  <c:v>-2.8226477074469902E-2</c:v>
                </c:pt>
                <c:pt idx="947">
                  <c:v>-2.1256606857944838E-2</c:v>
                </c:pt>
                <c:pt idx="948">
                  <c:v>-2.4506440931203577E-2</c:v>
                </c:pt>
                <c:pt idx="949">
                  <c:v>-2.8621051010508936E-2</c:v>
                </c:pt>
                <c:pt idx="950">
                  <c:v>-2.945722874446377E-2</c:v>
                </c:pt>
                <c:pt idx="951">
                  <c:v>-2.439828439820213E-2</c:v>
                </c:pt>
                <c:pt idx="952">
                  <c:v>-1.5426084364187354E-2</c:v>
                </c:pt>
                <c:pt idx="953">
                  <c:v>-9.2995707501399849E-3</c:v>
                </c:pt>
                <c:pt idx="954">
                  <c:v>-9.070338439494452E-3</c:v>
                </c:pt>
                <c:pt idx="955">
                  <c:v>-1.4911543093481083E-2</c:v>
                </c:pt>
                <c:pt idx="956">
                  <c:v>-1.0875674455108286E-2</c:v>
                </c:pt>
                <c:pt idx="957">
                  <c:v>-1.3289367397291141E-2</c:v>
                </c:pt>
                <c:pt idx="958">
                  <c:v>-1.8425686321593249E-2</c:v>
                </c:pt>
                <c:pt idx="959">
                  <c:v>-2.0560423762421509E-2</c:v>
                </c:pt>
                <c:pt idx="960">
                  <c:v>-1.5153518681909728E-2</c:v>
                </c:pt>
                <c:pt idx="961">
                  <c:v>-2.627176033216827E-3</c:v>
                </c:pt>
                <c:pt idx="962">
                  <c:v>-5.9505857397209594E-3</c:v>
                </c:pt>
                <c:pt idx="963">
                  <c:v>-3.1973199877111114E-4</c:v>
                </c:pt>
                <c:pt idx="964">
                  <c:v>-3.6594815455132101E-3</c:v>
                </c:pt>
                <c:pt idx="965">
                  <c:v>1.5520183697979029E-3</c:v>
                </c:pt>
                <c:pt idx="966">
                  <c:v>1.5108309307407808E-3</c:v>
                </c:pt>
                <c:pt idx="967">
                  <c:v>3.7688835028857337E-3</c:v>
                </c:pt>
                <c:pt idx="968">
                  <c:v>6.4323671622548151E-3</c:v>
                </c:pt>
                <c:pt idx="969">
                  <c:v>8.7052620359526767E-3</c:v>
                </c:pt>
                <c:pt idx="970">
                  <c:v>-1.5483921222970709E-3</c:v>
                </c:pt>
                <c:pt idx="971">
                  <c:v>1.5465178863949269E-4</c:v>
                </c:pt>
                <c:pt idx="972">
                  <c:v>-2.5954621068146055E-3</c:v>
                </c:pt>
                <c:pt idx="973">
                  <c:v>1.1932559383942554E-3</c:v>
                </c:pt>
                <c:pt idx="974">
                  <c:v>4.788157139832494E-3</c:v>
                </c:pt>
                <c:pt idx="975">
                  <c:v>1.0426698626345265E-2</c:v>
                </c:pt>
                <c:pt idx="976">
                  <c:v>1.5152195362666543E-2</c:v>
                </c:pt>
                <c:pt idx="977">
                  <c:v>1.2655418336821267E-2</c:v>
                </c:pt>
                <c:pt idx="978">
                  <c:v>1.2066666928077785E-2</c:v>
                </c:pt>
                <c:pt idx="979">
                  <c:v>1.4001703942378319E-2</c:v>
                </c:pt>
                <c:pt idx="980">
                  <c:v>7.9691123041576439E-3</c:v>
                </c:pt>
                <c:pt idx="981">
                  <c:v>2.1328238288053081E-2</c:v>
                </c:pt>
                <c:pt idx="982">
                  <c:v>2.2463889741168863E-2</c:v>
                </c:pt>
                <c:pt idx="983">
                  <c:v>2.2989236280690273E-2</c:v>
                </c:pt>
                <c:pt idx="984">
                  <c:v>1.8360045163957395E-2</c:v>
                </c:pt>
                <c:pt idx="985">
                  <c:v>1.9389077200177018E-2</c:v>
                </c:pt>
                <c:pt idx="986">
                  <c:v>1.1128081690142677E-2</c:v>
                </c:pt>
                <c:pt idx="987">
                  <c:v>1.1171045124594325E-2</c:v>
                </c:pt>
                <c:pt idx="988">
                  <c:v>1.1683407743911856E-2</c:v>
                </c:pt>
                <c:pt idx="989">
                  <c:v>4.4219814801755852E-3</c:v>
                </c:pt>
                <c:pt idx="990">
                  <c:v>1.1080990949738911E-3</c:v>
                </c:pt>
                <c:pt idx="991">
                  <c:v>2.267865857226381E-3</c:v>
                </c:pt>
                <c:pt idx="992">
                  <c:v>4.9873385632064338E-3</c:v>
                </c:pt>
                <c:pt idx="993">
                  <c:v>5.7450439376318663E-3</c:v>
                </c:pt>
                <c:pt idx="994">
                  <c:v>8.3569999890209523E-4</c:v>
                </c:pt>
                <c:pt idx="995">
                  <c:v>-2.2941034211287903E-3</c:v>
                </c:pt>
                <c:pt idx="996">
                  <c:v>4.3772943265940611E-3</c:v>
                </c:pt>
                <c:pt idx="997">
                  <c:v>4.3720286900617022E-3</c:v>
                </c:pt>
                <c:pt idx="998">
                  <c:v>5.3815660489771044E-3</c:v>
                </c:pt>
                <c:pt idx="999">
                  <c:v>1.0446613689177653E-2</c:v>
                </c:pt>
                <c:pt idx="1000">
                  <c:v>9.6162413140477021E-4</c:v>
                </c:pt>
                <c:pt idx="1001">
                  <c:v>2.2787569282058939E-3</c:v>
                </c:pt>
                <c:pt idx="1002">
                  <c:v>5.2986756116342182E-3</c:v>
                </c:pt>
                <c:pt idx="1003">
                  <c:v>-2.6318018936710708E-3</c:v>
                </c:pt>
                <c:pt idx="1004">
                  <c:v>1.1400349906574014E-3</c:v>
                </c:pt>
                <c:pt idx="1005">
                  <c:v>8.8746402335968533E-3</c:v>
                </c:pt>
                <c:pt idx="1006">
                  <c:v>8.3671034966759095E-3</c:v>
                </c:pt>
                <c:pt idx="1007">
                  <c:v>4.8983047109896205E-3</c:v>
                </c:pt>
                <c:pt idx="1008">
                  <c:v>3.3531137444027248E-3</c:v>
                </c:pt>
                <c:pt idx="1009">
                  <c:v>7.7483030479830184E-4</c:v>
                </c:pt>
                <c:pt idx="1010">
                  <c:v>6.3243273609885353E-3</c:v>
                </c:pt>
                <c:pt idx="1011">
                  <c:v>1.6743420310717516E-2</c:v>
                </c:pt>
                <c:pt idx="1012">
                  <c:v>1.9325761352239068E-2</c:v>
                </c:pt>
                <c:pt idx="1013">
                  <c:v>1.8396706783580852E-2</c:v>
                </c:pt>
                <c:pt idx="1014">
                  <c:v>1.448508643265134E-2</c:v>
                </c:pt>
                <c:pt idx="1015">
                  <c:v>1.5718404705385991E-2</c:v>
                </c:pt>
                <c:pt idx="1016">
                  <c:v>1.4315911010893911E-2</c:v>
                </c:pt>
                <c:pt idx="1017">
                  <c:v>9.724772349797961E-3</c:v>
                </c:pt>
                <c:pt idx="1018">
                  <c:v>4.3477428771525606E-3</c:v>
                </c:pt>
                <c:pt idx="1019">
                  <c:v>5.2063254402869852E-3</c:v>
                </c:pt>
                <c:pt idx="1020">
                  <c:v>-3.3790925837289265E-3</c:v>
                </c:pt>
                <c:pt idx="1021">
                  <c:v>-8.6210316785646501E-3</c:v>
                </c:pt>
                <c:pt idx="1022">
                  <c:v>-4.0987381918202725E-3</c:v>
                </c:pt>
                <c:pt idx="1023">
                  <c:v>1.0288895685037769E-3</c:v>
                </c:pt>
                <c:pt idx="1024">
                  <c:v>-1.4182327365815928E-3</c:v>
                </c:pt>
                <c:pt idx="1025">
                  <c:v>-2.1952744569719851E-4</c:v>
                </c:pt>
                <c:pt idx="1026">
                  <c:v>-3.2641596368299108E-4</c:v>
                </c:pt>
                <c:pt idx="1027">
                  <c:v>2.7167455755072734E-3</c:v>
                </c:pt>
                <c:pt idx="1028">
                  <c:v>7.6142160801895287E-4</c:v>
                </c:pt>
                <c:pt idx="1029">
                  <c:v>-3.5980510610685856E-3</c:v>
                </c:pt>
                <c:pt idx="1030">
                  <c:v>-6.5772669769889047E-3</c:v>
                </c:pt>
                <c:pt idx="1031">
                  <c:v>-8.4103731603309972E-3</c:v>
                </c:pt>
                <c:pt idx="1032">
                  <c:v>-1.0456475503181961E-2</c:v>
                </c:pt>
                <c:pt idx="1033">
                  <c:v>-8.0907064853164012E-3</c:v>
                </c:pt>
                <c:pt idx="1034">
                  <c:v>-1.2259769117713204E-2</c:v>
                </c:pt>
                <c:pt idx="1035">
                  <c:v>-8.575633036930097E-3</c:v>
                </c:pt>
                <c:pt idx="1036">
                  <c:v>-2.4688601659001996E-3</c:v>
                </c:pt>
                <c:pt idx="1037">
                  <c:v>1.2924965383860565E-2</c:v>
                </c:pt>
                <c:pt idx="1038">
                  <c:v>1.5585993523643094E-2</c:v>
                </c:pt>
                <c:pt idx="1039">
                  <c:v>1.5389686830561855E-2</c:v>
                </c:pt>
                <c:pt idx="1040">
                  <c:v>7.8101801957579653E-3</c:v>
                </c:pt>
                <c:pt idx="1041">
                  <c:v>4.0422170377121258E-3</c:v>
                </c:pt>
                <c:pt idx="1042">
                  <c:v>6.9635071957958594E-3</c:v>
                </c:pt>
                <c:pt idx="1043">
                  <c:v>1.5398540974941088E-2</c:v>
                </c:pt>
                <c:pt idx="1044">
                  <c:v>2.8252719089460143E-2</c:v>
                </c:pt>
                <c:pt idx="1045">
                  <c:v>2.6362942840319148E-2</c:v>
                </c:pt>
                <c:pt idx="1046">
                  <c:v>5.4382416024661762E-2</c:v>
                </c:pt>
                <c:pt idx="1047">
                  <c:v>5.3314551308061953E-2</c:v>
                </c:pt>
                <c:pt idx="1048">
                  <c:v>5.6566059383573508E-2</c:v>
                </c:pt>
                <c:pt idx="1049">
                  <c:v>6.3879384150063334E-2</c:v>
                </c:pt>
                <c:pt idx="1050">
                  <c:v>5.4862275352817624E-2</c:v>
                </c:pt>
                <c:pt idx="1051">
                  <c:v>4.4080866132342189E-2</c:v>
                </c:pt>
                <c:pt idx="1052">
                  <c:v>5.0660247126135705E-2</c:v>
                </c:pt>
                <c:pt idx="1053">
                  <c:v>5.8229424102570482E-2</c:v>
                </c:pt>
                <c:pt idx="1054">
                  <c:v>6.7910921428594673E-2</c:v>
                </c:pt>
                <c:pt idx="1055">
                  <c:v>7.3006546615729917E-2</c:v>
                </c:pt>
                <c:pt idx="1056">
                  <c:v>7.3701707150918727E-2</c:v>
                </c:pt>
                <c:pt idx="1057">
                  <c:v>7.1044582276246215E-2</c:v>
                </c:pt>
                <c:pt idx="1058">
                  <c:v>5.4861798153362784E-2</c:v>
                </c:pt>
                <c:pt idx="1059">
                  <c:v>4.8254771651686568E-2</c:v>
                </c:pt>
                <c:pt idx="1060">
                  <c:v>4.4255711852789981E-2</c:v>
                </c:pt>
                <c:pt idx="1061">
                  <c:v>5.7509140214646148E-2</c:v>
                </c:pt>
                <c:pt idx="1062">
                  <c:v>5.3285104752398782E-2</c:v>
                </c:pt>
                <c:pt idx="1063">
                  <c:v>6.2887128631348599E-2</c:v>
                </c:pt>
                <c:pt idx="1064">
                  <c:v>7.1032747690681353E-2</c:v>
                </c:pt>
                <c:pt idx="1065">
                  <c:v>7.6193651389695916E-2</c:v>
                </c:pt>
                <c:pt idx="1066">
                  <c:v>8.2108288340316582E-2</c:v>
                </c:pt>
                <c:pt idx="1067">
                  <c:v>8.6824199940808811E-2</c:v>
                </c:pt>
                <c:pt idx="1068">
                  <c:v>7.9432379492240912E-2</c:v>
                </c:pt>
                <c:pt idx="1069">
                  <c:v>8.5824862287303016E-2</c:v>
                </c:pt>
                <c:pt idx="1070">
                  <c:v>8.4422175961389456E-2</c:v>
                </c:pt>
                <c:pt idx="1071">
                  <c:v>7.7681057186590907E-2</c:v>
                </c:pt>
                <c:pt idx="1072">
                  <c:v>6.7679093866202633E-2</c:v>
                </c:pt>
                <c:pt idx="1073">
                  <c:v>8.325611555800605E-2</c:v>
                </c:pt>
                <c:pt idx="1074">
                  <c:v>8.558647059226443E-2</c:v>
                </c:pt>
                <c:pt idx="1075">
                  <c:v>8.1112342050743358E-2</c:v>
                </c:pt>
                <c:pt idx="1076">
                  <c:v>8.3711598757616024E-2</c:v>
                </c:pt>
                <c:pt idx="1077">
                  <c:v>9.2275362704010488E-2</c:v>
                </c:pt>
                <c:pt idx="1078">
                  <c:v>8.9799517042043364E-2</c:v>
                </c:pt>
                <c:pt idx="1079">
                  <c:v>0.10483864337404936</c:v>
                </c:pt>
                <c:pt idx="1080">
                  <c:v>0.11401599121933437</c:v>
                </c:pt>
                <c:pt idx="1081">
                  <c:v>0.11741984550793072</c:v>
                </c:pt>
                <c:pt idx="1082">
                  <c:v>0.11421000820972238</c:v>
                </c:pt>
                <c:pt idx="1083">
                  <c:v>0.12826607743159779</c:v>
                </c:pt>
                <c:pt idx="1084">
                  <c:v>0.13128944389958486</c:v>
                </c:pt>
                <c:pt idx="1085">
                  <c:v>0.11996031032052734</c:v>
                </c:pt>
                <c:pt idx="1086">
                  <c:v>0.12621160971011602</c:v>
                </c:pt>
                <c:pt idx="1087">
                  <c:v>0.12123212245105841</c:v>
                </c:pt>
                <c:pt idx="1088">
                  <c:v>0.11813769765140147</c:v>
                </c:pt>
                <c:pt idx="1089">
                  <c:v>0.11814067433700459</c:v>
                </c:pt>
                <c:pt idx="1090">
                  <c:v>0.11785905486032111</c:v>
                </c:pt>
                <c:pt idx="1091">
                  <c:v>0.11838853408817274</c:v>
                </c:pt>
                <c:pt idx="1092">
                  <c:v>0.13670405868532631</c:v>
                </c:pt>
                <c:pt idx="1093">
                  <c:v>0.13601808466865717</c:v>
                </c:pt>
                <c:pt idx="1094">
                  <c:v>0.12126322097303577</c:v>
                </c:pt>
                <c:pt idx="1095">
                  <c:v>0.1132839946391293</c:v>
                </c:pt>
                <c:pt idx="1096">
                  <c:v>0.11581219743103199</c:v>
                </c:pt>
                <c:pt idx="1097">
                  <c:v>0.1160699886616916</c:v>
                </c:pt>
                <c:pt idx="1098">
                  <c:v>0.10964259688737399</c:v>
                </c:pt>
                <c:pt idx="1099">
                  <c:v>0.10568018413320313</c:v>
                </c:pt>
                <c:pt idx="1100">
                  <c:v>8.8142326401323912E-2</c:v>
                </c:pt>
                <c:pt idx="1101">
                  <c:v>9.6960682800497411E-2</c:v>
                </c:pt>
                <c:pt idx="1102">
                  <c:v>0.10265088815671763</c:v>
                </c:pt>
                <c:pt idx="1103">
                  <c:v>9.8165606232021529E-2</c:v>
                </c:pt>
                <c:pt idx="1104">
                  <c:v>0.1018515685709882</c:v>
                </c:pt>
                <c:pt idx="1105">
                  <c:v>0.10557719567605672</c:v>
                </c:pt>
                <c:pt idx="1106">
                  <c:v>0.10690996757752802</c:v>
                </c:pt>
                <c:pt idx="1107">
                  <c:v>0.11801192938819582</c:v>
                </c:pt>
                <c:pt idx="1108">
                  <c:v>0.12472045102106932</c:v>
                </c:pt>
                <c:pt idx="1109">
                  <c:v>0.11885463944974317</c:v>
                </c:pt>
                <c:pt idx="1110">
                  <c:v>0.14392578121156108</c:v>
                </c:pt>
                <c:pt idx="1111">
                  <c:v>0.15646822056755538</c:v>
                </c:pt>
                <c:pt idx="1112">
                  <c:v>0.1573713799127221</c:v>
                </c:pt>
                <c:pt idx="1113">
                  <c:v>0.15254944227547718</c:v>
                </c:pt>
                <c:pt idx="1114">
                  <c:v>0.14659188610890705</c:v>
                </c:pt>
                <c:pt idx="1115">
                  <c:v>0.1444750906710166</c:v>
                </c:pt>
                <c:pt idx="1116">
                  <c:v>0.14477327460118872</c:v>
                </c:pt>
                <c:pt idx="1117">
                  <c:v>0.15237047701901862</c:v>
                </c:pt>
                <c:pt idx="1118">
                  <c:v>0.14561911505932312</c:v>
                </c:pt>
                <c:pt idx="1119">
                  <c:v>0.13592790158928403</c:v>
                </c:pt>
                <c:pt idx="1120">
                  <c:v>0.13357148418889486</c:v>
                </c:pt>
                <c:pt idx="1121">
                  <c:v>0.12833817207052145</c:v>
                </c:pt>
                <c:pt idx="1122">
                  <c:v>0.13564916331737109</c:v>
                </c:pt>
                <c:pt idx="1123">
                  <c:v>0.13341034186725431</c:v>
                </c:pt>
                <c:pt idx="1124">
                  <c:v>0.12697560693365784</c:v>
                </c:pt>
                <c:pt idx="1125">
                  <c:v>0.12491197997510439</c:v>
                </c:pt>
                <c:pt idx="1126">
                  <c:v>0.12717598577352063</c:v>
                </c:pt>
                <c:pt idx="1127">
                  <c:v>0.12552893047414448</c:v>
                </c:pt>
                <c:pt idx="1128">
                  <c:v>0.12195025155005945</c:v>
                </c:pt>
                <c:pt idx="1129">
                  <c:v>0.12721022022993811</c:v>
                </c:pt>
                <c:pt idx="1130">
                  <c:v>0.12850008348534048</c:v>
                </c:pt>
                <c:pt idx="1131">
                  <c:v>0.12899066659999825</c:v>
                </c:pt>
                <c:pt idx="1132">
                  <c:v>0.12811811864971356</c:v>
                </c:pt>
                <c:pt idx="1133">
                  <c:v>0.12060251047704251</c:v>
                </c:pt>
                <c:pt idx="1134">
                  <c:v>0.12031180890826065</c:v>
                </c:pt>
                <c:pt idx="1135">
                  <c:v>0.12477583804080905</c:v>
                </c:pt>
                <c:pt idx="1136">
                  <c:v>0.1328982261248064</c:v>
                </c:pt>
                <c:pt idx="1137">
                  <c:v>0.13415799254437677</c:v>
                </c:pt>
                <c:pt idx="1138">
                  <c:v>0.13899638454531171</c:v>
                </c:pt>
                <c:pt idx="1139">
                  <c:v>0.14335244831550376</c:v>
                </c:pt>
                <c:pt idx="1140">
                  <c:v>0.14105622982171062</c:v>
                </c:pt>
                <c:pt idx="1141">
                  <c:v>0.14642782241995156</c:v>
                </c:pt>
                <c:pt idx="1142">
                  <c:v>0.14490134895686646</c:v>
                </c:pt>
                <c:pt idx="1143">
                  <c:v>0.15707182548432752</c:v>
                </c:pt>
                <c:pt idx="1144">
                  <c:v>0.15813295554864637</c:v>
                </c:pt>
                <c:pt idx="1145">
                  <c:v>0.15019229702362202</c:v>
                </c:pt>
                <c:pt idx="1146">
                  <c:v>0.14860081317684948</c:v>
                </c:pt>
                <c:pt idx="1147">
                  <c:v>0.1564817957988649</c:v>
                </c:pt>
                <c:pt idx="1148">
                  <c:v>0.15562106654060526</c:v>
                </c:pt>
                <c:pt idx="1149">
                  <c:v>0.16330831618049269</c:v>
                </c:pt>
                <c:pt idx="1150">
                  <c:v>0.18120719956256481</c:v>
                </c:pt>
                <c:pt idx="1151">
                  <c:v>0.17880076276612389</c:v>
                </c:pt>
                <c:pt idx="1152">
                  <c:v>0.17210182863373524</c:v>
                </c:pt>
                <c:pt idx="1153">
                  <c:v>0.17005570288749028</c:v>
                </c:pt>
                <c:pt idx="1154">
                  <c:v>0.17178644008951971</c:v>
                </c:pt>
                <c:pt idx="1155">
                  <c:v>0.17422132715316541</c:v>
                </c:pt>
                <c:pt idx="1156">
                  <c:v>0.17051242274424072</c:v>
                </c:pt>
                <c:pt idx="1157">
                  <c:v>0.18272886196836025</c:v>
                </c:pt>
                <c:pt idx="1158">
                  <c:v>0.18163447665599741</c:v>
                </c:pt>
                <c:pt idx="1159">
                  <c:v>0.18681109705351218</c:v>
                </c:pt>
                <c:pt idx="1160">
                  <c:v>0.19884116071250268</c:v>
                </c:pt>
                <c:pt idx="1161">
                  <c:v>0.20324688781080757</c:v>
                </c:pt>
                <c:pt idx="1162">
                  <c:v>0.1979190557149566</c:v>
                </c:pt>
                <c:pt idx="1163">
                  <c:v>0.19288163804275515</c:v>
                </c:pt>
                <c:pt idx="1164">
                  <c:v>0.20485895566237389</c:v>
                </c:pt>
                <c:pt idx="1165">
                  <c:v>0.22940072621503393</c:v>
                </c:pt>
                <c:pt idx="1166">
                  <c:v>0.23004985833494129</c:v>
                </c:pt>
                <c:pt idx="1167">
                  <c:v>0.24894677107723595</c:v>
                </c:pt>
                <c:pt idx="1168">
                  <c:v>0.25916021077478257</c:v>
                </c:pt>
                <c:pt idx="1169">
                  <c:v>0.22891064223393243</c:v>
                </c:pt>
                <c:pt idx="1170">
                  <c:v>0.22698276504593662</c:v>
                </c:pt>
                <c:pt idx="1171">
                  <c:v>0.21854156974697903</c:v>
                </c:pt>
                <c:pt idx="1172">
                  <c:v>0.20982278483506489</c:v>
                </c:pt>
                <c:pt idx="1173">
                  <c:v>0.2079571645608882</c:v>
                </c:pt>
                <c:pt idx="1174">
                  <c:v>0.19525029382279357</c:v>
                </c:pt>
                <c:pt idx="1175">
                  <c:v>0.18611269115241025</c:v>
                </c:pt>
                <c:pt idx="1176">
                  <c:v>0.19383415045029362</c:v>
                </c:pt>
                <c:pt idx="1177">
                  <c:v>0.21405755562189843</c:v>
                </c:pt>
                <c:pt idx="1178">
                  <c:v>0.19930798111487014</c:v>
                </c:pt>
                <c:pt idx="1179">
                  <c:v>0.18785568199202918</c:v>
                </c:pt>
                <c:pt idx="1180">
                  <c:v>0.19443942689939098</c:v>
                </c:pt>
                <c:pt idx="1181">
                  <c:v>0.20825774597800151</c:v>
                </c:pt>
                <c:pt idx="1182">
                  <c:v>0.18761733275205295</c:v>
                </c:pt>
                <c:pt idx="1183">
                  <c:v>0.19684152676694899</c:v>
                </c:pt>
                <c:pt idx="1184">
                  <c:v>0.18707138990709016</c:v>
                </c:pt>
                <c:pt idx="1185">
                  <c:v>0.17439064693239992</c:v>
                </c:pt>
                <c:pt idx="1186">
                  <c:v>0.17783685322347265</c:v>
                </c:pt>
                <c:pt idx="1187">
                  <c:v>0.19588096754461226</c:v>
                </c:pt>
                <c:pt idx="1188">
                  <c:v>0.19836312392255517</c:v>
                </c:pt>
                <c:pt idx="1189">
                  <c:v>0.20464587331655038</c:v>
                </c:pt>
                <c:pt idx="1190">
                  <c:v>0.19831043416327687</c:v>
                </c:pt>
                <c:pt idx="1191">
                  <c:v>0.19776504429034247</c:v>
                </c:pt>
                <c:pt idx="1192">
                  <c:v>0.20344509969295599</c:v>
                </c:pt>
                <c:pt idx="1193">
                  <c:v>0.18045136076448176</c:v>
                </c:pt>
                <c:pt idx="1194">
                  <c:v>0.18827697649154596</c:v>
                </c:pt>
                <c:pt idx="1195">
                  <c:v>0.18858611711546103</c:v>
                </c:pt>
                <c:pt idx="1196">
                  <c:v>0.20837742809758764</c:v>
                </c:pt>
                <c:pt idx="1197">
                  <c:v>0.20998242195639372</c:v>
                </c:pt>
                <c:pt idx="1198">
                  <c:v>0.21228331566959735</c:v>
                </c:pt>
                <c:pt idx="1199">
                  <c:v>0.21734180037178841</c:v>
                </c:pt>
                <c:pt idx="1200">
                  <c:v>0.22343497153280811</c:v>
                </c:pt>
                <c:pt idx="1201">
                  <c:v>0.23207044318223558</c:v>
                </c:pt>
                <c:pt idx="1202">
                  <c:v>0.24264294232555184</c:v>
                </c:pt>
                <c:pt idx="1203">
                  <c:v>0.24293710356412612</c:v>
                </c:pt>
                <c:pt idx="1204">
                  <c:v>0.25153610228848078</c:v>
                </c:pt>
                <c:pt idx="1205">
                  <c:v>0.26371435130230614</c:v>
                </c:pt>
                <c:pt idx="1206">
                  <c:v>0.26959945248001094</c:v>
                </c:pt>
                <c:pt idx="1207">
                  <c:v>0.27433847554878388</c:v>
                </c:pt>
                <c:pt idx="1208">
                  <c:v>0.28654611586724421</c:v>
                </c:pt>
                <c:pt idx="1209">
                  <c:v>0.29083451182917774</c:v>
                </c:pt>
                <c:pt idx="1210">
                  <c:v>0.29561574124671397</c:v>
                </c:pt>
                <c:pt idx="1211">
                  <c:v>0.31432057450182938</c:v>
                </c:pt>
                <c:pt idx="1212">
                  <c:v>0.31551058109073815</c:v>
                </c:pt>
                <c:pt idx="1213">
                  <c:v>0.30565360631054372</c:v>
                </c:pt>
                <c:pt idx="1214">
                  <c:v>0.31161198103550958</c:v>
                </c:pt>
                <c:pt idx="1215">
                  <c:v>0.28973003040147449</c:v>
                </c:pt>
                <c:pt idx="1216">
                  <c:v>0.27218360970637856</c:v>
                </c:pt>
                <c:pt idx="1217">
                  <c:v>0.28738853276498499</c:v>
                </c:pt>
                <c:pt idx="1218">
                  <c:v>0.29708592661579569</c:v>
                </c:pt>
                <c:pt idx="1219">
                  <c:v>0.30016504331482441</c:v>
                </c:pt>
                <c:pt idx="1220">
                  <c:v>0.31288014508979622</c:v>
                </c:pt>
                <c:pt idx="1221">
                  <c:v>0.28620486909786602</c:v>
                </c:pt>
                <c:pt idx="1222">
                  <c:v>0.24966378646458565</c:v>
                </c:pt>
                <c:pt idx="1223">
                  <c:v>0.2149037443175621</c:v>
                </c:pt>
                <c:pt idx="1224">
                  <c:v>0.15869593296526441</c:v>
                </c:pt>
                <c:pt idx="1225">
                  <c:v>0.15649037384809095</c:v>
                </c:pt>
                <c:pt idx="1226">
                  <c:v>0.17584754735190167</c:v>
                </c:pt>
                <c:pt idx="1227">
                  <c:v>0.18345169472727174</c:v>
                </c:pt>
                <c:pt idx="1228">
                  <c:v>0.20794287510659526</c:v>
                </c:pt>
                <c:pt idx="1229">
                  <c:v>0.21808213740159599</c:v>
                </c:pt>
                <c:pt idx="1230">
                  <c:v>0.22466682785915792</c:v>
                </c:pt>
                <c:pt idx="1231">
                  <c:v>0.20520346750942453</c:v>
                </c:pt>
                <c:pt idx="1232">
                  <c:v>0.18502646280244783</c:v>
                </c:pt>
                <c:pt idx="1233">
                  <c:v>0.19000059649689627</c:v>
                </c:pt>
                <c:pt idx="1234">
                  <c:v>0.17861619956661023</c:v>
                </c:pt>
                <c:pt idx="1235">
                  <c:v>0.17830399218070614</c:v>
                </c:pt>
                <c:pt idx="1236">
                  <c:v>0.18979577399237346</c:v>
                </c:pt>
                <c:pt idx="1237">
                  <c:v>0.18366478025153143</c:v>
                </c:pt>
                <c:pt idx="1238">
                  <c:v>0.19168931115534771</c:v>
                </c:pt>
                <c:pt idx="1239">
                  <c:v>0.19553791772728779</c:v>
                </c:pt>
                <c:pt idx="1240">
                  <c:v>0.19587433752203909</c:v>
                </c:pt>
                <c:pt idx="1241">
                  <c:v>0.18488273550211609</c:v>
                </c:pt>
                <c:pt idx="1242">
                  <c:v>0.17969931408739703</c:v>
                </c:pt>
                <c:pt idx="1243">
                  <c:v>0.18919343309807513</c:v>
                </c:pt>
                <c:pt idx="1244">
                  <c:v>0.17900063602026228</c:v>
                </c:pt>
                <c:pt idx="1245">
                  <c:v>0.18966041334739847</c:v>
                </c:pt>
                <c:pt idx="1246">
                  <c:v>0.19236051698923151</c:v>
                </c:pt>
                <c:pt idx="1247">
                  <c:v>0.18794627401974839</c:v>
                </c:pt>
                <c:pt idx="1248">
                  <c:v>0.1764714824413367</c:v>
                </c:pt>
                <c:pt idx="1249">
                  <c:v>0.14545532151890828</c:v>
                </c:pt>
                <c:pt idx="1250">
                  <c:v>0.12371643815684363</c:v>
                </c:pt>
                <c:pt idx="1251">
                  <c:v>0.12716291984114325</c:v>
                </c:pt>
                <c:pt idx="1252">
                  <c:v>0.10537092375881407</c:v>
                </c:pt>
                <c:pt idx="1253">
                  <c:v>0.12326001232719119</c:v>
                </c:pt>
                <c:pt idx="1254">
                  <c:v>0.11629896860845856</c:v>
                </c:pt>
                <c:pt idx="1255">
                  <c:v>0.11174903371344014</c:v>
                </c:pt>
                <c:pt idx="1256">
                  <c:v>0.10583700471714397</c:v>
                </c:pt>
                <c:pt idx="1257">
                  <c:v>0.10779146815650553</c:v>
                </c:pt>
                <c:pt idx="1258">
                  <c:v>0.11310311925254068</c:v>
                </c:pt>
                <c:pt idx="1259">
                  <c:v>0.13960295346578233</c:v>
                </c:pt>
                <c:pt idx="1260">
                  <c:v>0.14130867447647266</c:v>
                </c:pt>
                <c:pt idx="1261">
                  <c:v>0.12656279591567277</c:v>
                </c:pt>
                <c:pt idx="1262">
                  <c:v>0.11690388015096165</c:v>
                </c:pt>
                <c:pt idx="1263">
                  <c:v>9.1530914356872328E-2</c:v>
                </c:pt>
                <c:pt idx="1264">
                  <c:v>7.9548084596384072E-2</c:v>
                </c:pt>
                <c:pt idx="1265">
                  <c:v>8.6832339599543173E-2</c:v>
                </c:pt>
                <c:pt idx="1266">
                  <c:v>9.8516906428050444E-2</c:v>
                </c:pt>
                <c:pt idx="1267">
                  <c:v>8.4006266222014903E-2</c:v>
                </c:pt>
                <c:pt idx="1268">
                  <c:v>9.1054056249123549E-2</c:v>
                </c:pt>
                <c:pt idx="1269">
                  <c:v>0.11464334300018364</c:v>
                </c:pt>
                <c:pt idx="1270">
                  <c:v>0.10639893963179659</c:v>
                </c:pt>
                <c:pt idx="1271">
                  <c:v>9.1167331506645244E-2</c:v>
                </c:pt>
                <c:pt idx="1272">
                  <c:v>8.5957584023650391E-2</c:v>
                </c:pt>
                <c:pt idx="1273">
                  <c:v>8.5519510082076478E-2</c:v>
                </c:pt>
                <c:pt idx="1274">
                  <c:v>9.0024217495523029E-2</c:v>
                </c:pt>
                <c:pt idx="1275">
                  <c:v>8.2695991009291703E-2</c:v>
                </c:pt>
                <c:pt idx="1276">
                  <c:v>9.7905464670351217E-2</c:v>
                </c:pt>
                <c:pt idx="1277">
                  <c:v>0.11373980970188002</c:v>
                </c:pt>
                <c:pt idx="1278">
                  <c:v>0.11129621961886538</c:v>
                </c:pt>
                <c:pt idx="1279">
                  <c:v>0.1161344881869284</c:v>
                </c:pt>
                <c:pt idx="1280">
                  <c:v>0.11407400331643069</c:v>
                </c:pt>
                <c:pt idx="1281">
                  <c:v>0.12571108793484842</c:v>
                </c:pt>
                <c:pt idx="1282">
                  <c:v>0.12447163950104634</c:v>
                </c:pt>
                <c:pt idx="1283">
                  <c:v>0.11043013381406941</c:v>
                </c:pt>
                <c:pt idx="1284">
                  <c:v>0.10379268214402249</c:v>
                </c:pt>
                <c:pt idx="1285">
                  <c:v>0.119854208820243</c:v>
                </c:pt>
                <c:pt idx="1286">
                  <c:v>0.12187276269999336</c:v>
                </c:pt>
                <c:pt idx="1287">
                  <c:v>0.11448562238959181</c:v>
                </c:pt>
                <c:pt idx="1288">
                  <c:v>9.6278941191433542E-2</c:v>
                </c:pt>
                <c:pt idx="1289">
                  <c:v>8.8820315124751303E-2</c:v>
                </c:pt>
                <c:pt idx="1290">
                  <c:v>8.6920806203232726E-2</c:v>
                </c:pt>
                <c:pt idx="1291">
                  <c:v>9.1682744488092327E-2</c:v>
                </c:pt>
                <c:pt idx="1292">
                  <c:v>8.7604495777586777E-2</c:v>
                </c:pt>
                <c:pt idx="1293">
                  <c:v>6.4027119855367465E-2</c:v>
                </c:pt>
                <c:pt idx="1294">
                  <c:v>8.5324712725364016E-2</c:v>
                </c:pt>
                <c:pt idx="1295">
                  <c:v>8.0679078709475105E-2</c:v>
                </c:pt>
                <c:pt idx="1296">
                  <c:v>9.9904588159262619E-2</c:v>
                </c:pt>
                <c:pt idx="1297">
                  <c:v>0.10486776091003747</c:v>
                </c:pt>
                <c:pt idx="1298">
                  <c:v>9.8695683003146017E-2</c:v>
                </c:pt>
                <c:pt idx="1299">
                  <c:v>9.9848204729948709E-2</c:v>
                </c:pt>
                <c:pt idx="1300">
                  <c:v>8.2137754662792606E-2</c:v>
                </c:pt>
                <c:pt idx="1301">
                  <c:v>8.5426811950922943E-2</c:v>
                </c:pt>
                <c:pt idx="1302">
                  <c:v>9.6457084989383546E-2</c:v>
                </c:pt>
                <c:pt idx="1303">
                  <c:v>8.9798431292417602E-2</c:v>
                </c:pt>
                <c:pt idx="1304">
                  <c:v>8.9562652884813687E-2</c:v>
                </c:pt>
                <c:pt idx="1305">
                  <c:v>8.8137671066478296E-2</c:v>
                </c:pt>
                <c:pt idx="1306">
                  <c:v>6.0254025253346999E-2</c:v>
                </c:pt>
                <c:pt idx="1307">
                  <c:v>5.9603173363866668E-2</c:v>
                </c:pt>
                <c:pt idx="1308">
                  <c:v>5.1679773732207224E-2</c:v>
                </c:pt>
                <c:pt idx="1309">
                  <c:v>5.3540256052800661E-2</c:v>
                </c:pt>
                <c:pt idx="1310">
                  <c:v>3.4248008951658138E-2</c:v>
                </c:pt>
                <c:pt idx="1311">
                  <c:v>2.2121366967595701E-2</c:v>
                </c:pt>
                <c:pt idx="1312">
                  <c:v>8.286956327885342E-5</c:v>
                </c:pt>
                <c:pt idx="1313">
                  <c:v>-1.1126563936178058E-2</c:v>
                </c:pt>
                <c:pt idx="1314">
                  <c:v>1.1221413726258289E-2</c:v>
                </c:pt>
                <c:pt idx="1315">
                  <c:v>-2.6887696338737443E-2</c:v>
                </c:pt>
                <c:pt idx="1316">
                  <c:v>-2.5788530895628603E-2</c:v>
                </c:pt>
                <c:pt idx="1317">
                  <c:v>-3.4132989569309546E-2</c:v>
                </c:pt>
                <c:pt idx="1318">
                  <c:v>-3.169221329103078E-2</c:v>
                </c:pt>
                <c:pt idx="1319">
                  <c:v>-2.0175835481930138E-2</c:v>
                </c:pt>
                <c:pt idx="1320">
                  <c:v>7.8200425481276259E-3</c:v>
                </c:pt>
                <c:pt idx="1321">
                  <c:v>7.804797446165912E-3</c:v>
                </c:pt>
                <c:pt idx="1322">
                  <c:v>-8.0897223606172242E-3</c:v>
                </c:pt>
                <c:pt idx="1323">
                  <c:v>9.1657015095496508E-3</c:v>
                </c:pt>
                <c:pt idx="1324">
                  <c:v>1.008074921991553E-2</c:v>
                </c:pt>
                <c:pt idx="1325">
                  <c:v>-1.3686639727518157E-3</c:v>
                </c:pt>
                <c:pt idx="1326">
                  <c:v>-8.8254333389355955E-3</c:v>
                </c:pt>
                <c:pt idx="1327">
                  <c:v>-1.276134268503637E-2</c:v>
                </c:pt>
                <c:pt idx="1328">
                  <c:v>-1.0577533297222552E-2</c:v>
                </c:pt>
                <c:pt idx="1329">
                  <c:v>1.6957256945932864E-2</c:v>
                </c:pt>
                <c:pt idx="1330">
                  <c:v>3.0385318848563214E-2</c:v>
                </c:pt>
                <c:pt idx="1331">
                  <c:v>4.5329016030238867E-2</c:v>
                </c:pt>
                <c:pt idx="1332">
                  <c:v>4.533788971505559E-2</c:v>
                </c:pt>
                <c:pt idx="1333">
                  <c:v>3.1971695345304196E-2</c:v>
                </c:pt>
                <c:pt idx="1334">
                  <c:v>2.9526296223118198E-2</c:v>
                </c:pt>
                <c:pt idx="1335">
                  <c:v>3.6097905526773388E-2</c:v>
                </c:pt>
                <c:pt idx="1336">
                  <c:v>3.7634013591218762E-2</c:v>
                </c:pt>
                <c:pt idx="1337">
                  <c:v>1.5269494713393783E-2</c:v>
                </c:pt>
                <c:pt idx="1338">
                  <c:v>-5.0730937661629394E-3</c:v>
                </c:pt>
                <c:pt idx="1339">
                  <c:v>-1.5982880861580839E-2</c:v>
                </c:pt>
                <c:pt idx="1340">
                  <c:v>-1.883234248060861E-2</c:v>
                </c:pt>
                <c:pt idx="1341">
                  <c:v>1.1030852800782087E-2</c:v>
                </c:pt>
                <c:pt idx="1342">
                  <c:v>-2.3565439183212966E-3</c:v>
                </c:pt>
                <c:pt idx="1343">
                  <c:v>2.111263453249812E-2</c:v>
                </c:pt>
                <c:pt idx="1344">
                  <c:v>2.0526222444790632E-2</c:v>
                </c:pt>
                <c:pt idx="1345">
                  <c:v>1.0449046083551794E-2</c:v>
                </c:pt>
                <c:pt idx="1346">
                  <c:v>6.6558149875224348E-3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对比!$C$1</c:f>
              <c:strCache>
                <c:ptCount val="1"/>
                <c:pt idx="0">
                  <c:v>沪深300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对比!$C$2:$C$3712</c:f>
              <c:numCache>
                <c:formatCode>0.00%</c:formatCode>
                <c:ptCount val="37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-1.351673394003472E-2</c:v>
                </c:pt>
                <c:pt idx="437">
                  <c:v>-6.8783923731737806E-3</c:v>
                </c:pt>
                <c:pt idx="438">
                  <c:v>8.4123038802141892E-4</c:v>
                </c:pt>
                <c:pt idx="439">
                  <c:v>4.47031978898349E-3</c:v>
                </c:pt>
                <c:pt idx="440">
                  <c:v>1.8646636899487756E-2</c:v>
                </c:pt>
                <c:pt idx="441">
                  <c:v>1.2924740858076156E-2</c:v>
                </c:pt>
                <c:pt idx="442">
                  <c:v>4.1040664454437215E-2</c:v>
                </c:pt>
                <c:pt idx="443">
                  <c:v>4.398823716664757E-2</c:v>
                </c:pt>
                <c:pt idx="444">
                  <c:v>8.114972160895273E-2</c:v>
                </c:pt>
                <c:pt idx="445">
                  <c:v>7.5534746283282939E-2</c:v>
                </c:pt>
                <c:pt idx="446">
                  <c:v>0.11298961671012409</c:v>
                </c:pt>
                <c:pt idx="447">
                  <c:v>5.4826015239139325E-2</c:v>
                </c:pt>
                <c:pt idx="448">
                  <c:v>8.7467453345960511E-2</c:v>
                </c:pt>
                <c:pt idx="449">
                  <c:v>6.8910850012611879E-2</c:v>
                </c:pt>
                <c:pt idx="450">
                  <c:v>6.7022723474568391E-2</c:v>
                </c:pt>
                <c:pt idx="451">
                  <c:v>6.8721885073235622E-2</c:v>
                </c:pt>
                <c:pt idx="452">
                  <c:v>9.0618953539391978E-2</c:v>
                </c:pt>
                <c:pt idx="453">
                  <c:v>0.10366360701828725</c:v>
                </c:pt>
                <c:pt idx="454">
                  <c:v>9.3064044719477934E-2</c:v>
                </c:pt>
                <c:pt idx="455">
                  <c:v>9.980169881127221E-2</c:v>
                </c:pt>
                <c:pt idx="456">
                  <c:v>9.9547044262054074E-2</c:v>
                </c:pt>
                <c:pt idx="457">
                  <c:v>7.4844464681521394E-2</c:v>
                </c:pt>
                <c:pt idx="458">
                  <c:v>4.0991250568131132E-2</c:v>
                </c:pt>
                <c:pt idx="459">
                  <c:v>7.0383707850626864E-2</c:v>
                </c:pt>
                <c:pt idx="460">
                  <c:v>0.10147493379517858</c:v>
                </c:pt>
                <c:pt idx="461">
                  <c:v>0.1005055979059124</c:v>
                </c:pt>
                <c:pt idx="462">
                  <c:v>9.6625907317139825E-2</c:v>
                </c:pt>
                <c:pt idx="463">
                  <c:v>0.11541029661345847</c:v>
                </c:pt>
                <c:pt idx="464">
                  <c:v>0.14429788767388918</c:v>
                </c:pt>
                <c:pt idx="465">
                  <c:v>0.13931717923065179</c:v>
                </c:pt>
                <c:pt idx="466">
                  <c:v>0.13641586675072825</c:v>
                </c:pt>
                <c:pt idx="467">
                  <c:v>0.10672420475359989</c:v>
                </c:pt>
                <c:pt idx="468">
                  <c:v>9.9994897987074172E-2</c:v>
                </c:pt>
                <c:pt idx="469">
                  <c:v>8.7074139695316521E-2</c:v>
                </c:pt>
                <c:pt idx="470">
                  <c:v>8.4819352834813788E-2</c:v>
                </c:pt>
                <c:pt idx="471">
                  <c:v>7.8191868843288992E-2</c:v>
                </c:pt>
                <c:pt idx="472">
                  <c:v>0.10630924854341739</c:v>
                </c:pt>
                <c:pt idx="473">
                  <c:v>0.1149819201943445</c:v>
                </c:pt>
                <c:pt idx="474">
                  <c:v>2.8046495122539206E-2</c:v>
                </c:pt>
                <c:pt idx="475">
                  <c:v>3.8536491357142433E-2</c:v>
                </c:pt>
                <c:pt idx="476">
                  <c:v>8.3012125946646975E-2</c:v>
                </c:pt>
                <c:pt idx="477">
                  <c:v>8.6587927365713524E-2</c:v>
                </c:pt>
                <c:pt idx="478">
                  <c:v>8.5566246860724782E-2</c:v>
                </c:pt>
                <c:pt idx="479">
                  <c:v>9.4598839880953633E-2</c:v>
                </c:pt>
                <c:pt idx="480">
                  <c:v>8.3005383622825279E-2</c:v>
                </c:pt>
                <c:pt idx="481">
                  <c:v>6.6770284664896984E-2</c:v>
                </c:pt>
                <c:pt idx="482">
                  <c:v>5.2754293444185585E-2</c:v>
                </c:pt>
                <c:pt idx="483">
                  <c:v>3.8118634281776531E-2</c:v>
                </c:pt>
                <c:pt idx="484">
                  <c:v>1.3029473046516138E-2</c:v>
                </c:pt>
                <c:pt idx="485">
                  <c:v>3.769161517343389E-2</c:v>
                </c:pt>
                <c:pt idx="486">
                  <c:v>2.6595520548335694E-2</c:v>
                </c:pt>
                <c:pt idx="487">
                  <c:v>1.6094653487685573E-2</c:v>
                </c:pt>
                <c:pt idx="488">
                  <c:v>-5.4376208546380589E-4</c:v>
                </c:pt>
                <c:pt idx="489">
                  <c:v>9.0553998303724015E-3</c:v>
                </c:pt>
                <c:pt idx="490">
                  <c:v>2.681454692324059E-2</c:v>
                </c:pt>
                <c:pt idx="491">
                  <c:v>3.4335806203831032E-2</c:v>
                </c:pt>
                <c:pt idx="492">
                  <c:v>3.6186321021893786E-2</c:v>
                </c:pt>
                <c:pt idx="493">
                  <c:v>4.339048039762794E-2</c:v>
                </c:pt>
                <c:pt idx="494">
                  <c:v>5.1309890422617244E-2</c:v>
                </c:pt>
                <c:pt idx="495">
                  <c:v>5.7410774111656515E-2</c:v>
                </c:pt>
                <c:pt idx="496">
                  <c:v>4.3195796485518301E-2</c:v>
                </c:pt>
                <c:pt idx="497">
                  <c:v>6.8303363442447473E-2</c:v>
                </c:pt>
                <c:pt idx="498">
                  <c:v>6.9024821660075508E-2</c:v>
                </c:pt>
                <c:pt idx="499">
                  <c:v>7.6735789756207318E-2</c:v>
                </c:pt>
                <c:pt idx="500">
                  <c:v>4.7968365009958269E-2</c:v>
                </c:pt>
                <c:pt idx="501">
                  <c:v>5.4134486346046229E-2</c:v>
                </c:pt>
                <c:pt idx="502">
                  <c:v>4.3262528865982475E-2</c:v>
                </c:pt>
                <c:pt idx="503">
                  <c:v>3.714104318765088E-2</c:v>
                </c:pt>
                <c:pt idx="504">
                  <c:v>5.4077156345319066E-2</c:v>
                </c:pt>
                <c:pt idx="505">
                  <c:v>4.8254321553328205E-2</c:v>
                </c:pt>
                <c:pt idx="506">
                  <c:v>4.8493326862743213E-2</c:v>
                </c:pt>
                <c:pt idx="507">
                  <c:v>6.7727569484473671E-2</c:v>
                </c:pt>
                <c:pt idx="508">
                  <c:v>7.3749467518970491E-2</c:v>
                </c:pt>
                <c:pt idx="509">
                  <c:v>9.8336847068110744E-2</c:v>
                </c:pt>
                <c:pt idx="510">
                  <c:v>0.11176348062335095</c:v>
                </c:pt>
                <c:pt idx="511">
                  <c:v>0.13628637071084859</c:v>
                </c:pt>
                <c:pt idx="512">
                  <c:v>0.13249721588504459</c:v>
                </c:pt>
                <c:pt idx="513">
                  <c:v>0.1459239393404379</c:v>
                </c:pt>
                <c:pt idx="514">
                  <c:v>0.16717829539986129</c:v>
                </c:pt>
                <c:pt idx="515">
                  <c:v>0.1654793814991713</c:v>
                </c:pt>
                <c:pt idx="516">
                  <c:v>0.15394983830208253</c:v>
                </c:pt>
                <c:pt idx="517">
                  <c:v>0.15477995549221246</c:v>
                </c:pt>
                <c:pt idx="518">
                  <c:v>0.15883940840915156</c:v>
                </c:pt>
                <c:pt idx="519">
                  <c:v>0.19063839162951579</c:v>
                </c:pt>
                <c:pt idx="520">
                  <c:v>0.1775448671912927</c:v>
                </c:pt>
                <c:pt idx="521">
                  <c:v>0.19636359342212839</c:v>
                </c:pt>
                <c:pt idx="522">
                  <c:v>0.19423278129683563</c:v>
                </c:pt>
                <c:pt idx="523">
                  <c:v>0.20488502495920624</c:v>
                </c:pt>
                <c:pt idx="524">
                  <c:v>0.22805578020311268</c:v>
                </c:pt>
                <c:pt idx="525">
                  <c:v>0.23580368898065851</c:v>
                </c:pt>
                <c:pt idx="526">
                  <c:v>0.22342751077434952</c:v>
                </c:pt>
                <c:pt idx="527">
                  <c:v>0.24417187435709287</c:v>
                </c:pt>
                <c:pt idx="528">
                  <c:v>0.26322020571864146</c:v>
                </c:pt>
                <c:pt idx="529">
                  <c:v>0.26539683031181593</c:v>
                </c:pt>
                <c:pt idx="530">
                  <c:v>0.24602334072636989</c:v>
                </c:pt>
                <c:pt idx="531">
                  <c:v>0.28072206121859811</c:v>
                </c:pt>
                <c:pt idx="532">
                  <c:v>0.30119058566061407</c:v>
                </c:pt>
                <c:pt idx="533">
                  <c:v>0.27710475133395729</c:v>
                </c:pt>
                <c:pt idx="534">
                  <c:v>0.30123423092093837</c:v>
                </c:pt>
                <c:pt idx="535">
                  <c:v>0.33186728045103098</c:v>
                </c:pt>
                <c:pt idx="536">
                  <c:v>0.328962468651532</c:v>
                </c:pt>
                <c:pt idx="537">
                  <c:v>0.31490623665645923</c:v>
                </c:pt>
                <c:pt idx="538">
                  <c:v>0.34104366314920664</c:v>
                </c:pt>
                <c:pt idx="539">
                  <c:v>0.31954037615510988</c:v>
                </c:pt>
                <c:pt idx="540">
                  <c:v>0.32549566928588636</c:v>
                </c:pt>
                <c:pt idx="541">
                  <c:v>0.31562911701167895</c:v>
                </c:pt>
                <c:pt idx="542">
                  <c:v>0.32345318002050694</c:v>
                </c:pt>
                <c:pt idx="543">
                  <c:v>0.268265710682001</c:v>
                </c:pt>
                <c:pt idx="544">
                  <c:v>0.25408114339787291</c:v>
                </c:pt>
                <c:pt idx="545">
                  <c:v>0.22887759918166251</c:v>
                </c:pt>
                <c:pt idx="546">
                  <c:v>0.25062054796296462</c:v>
                </c:pt>
                <c:pt idx="547">
                  <c:v>0.28420275159962594</c:v>
                </c:pt>
                <c:pt idx="548">
                  <c:v>0.29717989905168118</c:v>
                </c:pt>
                <c:pt idx="549">
                  <c:v>0.28675700881860355</c:v>
                </c:pt>
                <c:pt idx="550">
                  <c:v>0.27964621227814779</c:v>
                </c:pt>
                <c:pt idx="551">
                  <c:v>0.25483208869022711</c:v>
                </c:pt>
                <c:pt idx="552">
                  <c:v>0.24096690179311686</c:v>
                </c:pt>
                <c:pt idx="553">
                  <c:v>0.28085913684056574</c:v>
                </c:pt>
                <c:pt idx="554">
                  <c:v>0.28471184920127213</c:v>
                </c:pt>
                <c:pt idx="555">
                  <c:v>0.30521194737927049</c:v>
                </c:pt>
                <c:pt idx="556">
                  <c:v>0.33195580214992604</c:v>
                </c:pt>
                <c:pt idx="557">
                  <c:v>0.36860787446663501</c:v>
                </c:pt>
                <c:pt idx="558">
                  <c:v>0.39210670819721938</c:v>
                </c:pt>
                <c:pt idx="559">
                  <c:v>0.38487865185776937</c:v>
                </c:pt>
                <c:pt idx="560">
                  <c:v>0.28967373003580921</c:v>
                </c:pt>
                <c:pt idx="561">
                  <c:v>0.28881184580819963</c:v>
                </c:pt>
                <c:pt idx="562">
                  <c:v>0.3485727073374425</c:v>
                </c:pt>
                <c:pt idx="563">
                  <c:v>0.3684643883504628</c:v>
                </c:pt>
                <c:pt idx="564">
                  <c:v>0.36074283078309488</c:v>
                </c:pt>
                <c:pt idx="565">
                  <c:v>0.36782661984461984</c:v>
                </c:pt>
                <c:pt idx="566">
                  <c:v>0.37771378726015548</c:v>
                </c:pt>
                <c:pt idx="567">
                  <c:v>0.40710875553345316</c:v>
                </c:pt>
                <c:pt idx="568">
                  <c:v>0.39459334388359601</c:v>
                </c:pt>
                <c:pt idx="569">
                  <c:v>0.38947857609543712</c:v>
                </c:pt>
                <c:pt idx="570">
                  <c:v>0.38589929913625731</c:v>
                </c:pt>
                <c:pt idx="571">
                  <c:v>0.39061854963697673</c:v>
                </c:pt>
                <c:pt idx="572">
                  <c:v>0.35850796108744021</c:v>
                </c:pt>
                <c:pt idx="573">
                  <c:v>0.31541944644124986</c:v>
                </c:pt>
                <c:pt idx="574">
                  <c:v>0.33253751042019641</c:v>
                </c:pt>
                <c:pt idx="575">
                  <c:v>0.27699154170775353</c:v>
                </c:pt>
                <c:pt idx="576">
                  <c:v>0.19933006980044632</c:v>
                </c:pt>
                <c:pt idx="577">
                  <c:v>0.23606698608028132</c:v>
                </c:pt>
                <c:pt idx="578">
                  <c:v>0.25879127486597908</c:v>
                </c:pt>
                <c:pt idx="579">
                  <c:v>0.21311684288119248</c:v>
                </c:pt>
                <c:pt idx="580">
                  <c:v>0.1170899064459725</c:v>
                </c:pt>
                <c:pt idx="581">
                  <c:v>7.8849990639946466E-2</c:v>
                </c:pt>
                <c:pt idx="582">
                  <c:v>0.1506141936833334</c:v>
                </c:pt>
                <c:pt idx="583">
                  <c:v>9.363074293217899E-2</c:v>
                </c:pt>
                <c:pt idx="584">
                  <c:v>5.6345422868550266E-2</c:v>
                </c:pt>
                <c:pt idx="585">
                  <c:v>-9.436967416657227E-4</c:v>
                </c:pt>
                <c:pt idx="586">
                  <c:v>2.7943936127037272E-2</c:v>
                </c:pt>
                <c:pt idx="587">
                  <c:v>1.0220866784567795E-2</c:v>
                </c:pt>
                <c:pt idx="588">
                  <c:v>-5.7937553142055953E-2</c:v>
                </c:pt>
                <c:pt idx="589">
                  <c:v>2.0485004194668033E-3</c:v>
                </c:pt>
                <c:pt idx="590">
                  <c:v>5.5241698601277589E-2</c:v>
                </c:pt>
                <c:pt idx="591">
                  <c:v>8.1915125611992323E-2</c:v>
                </c:pt>
                <c:pt idx="592">
                  <c:v>5.6189570588899063E-2</c:v>
                </c:pt>
                <c:pt idx="593">
                  <c:v>1.8678987597467556E-2</c:v>
                </c:pt>
                <c:pt idx="594">
                  <c:v>2.6136768792878851E-2</c:v>
                </c:pt>
                <c:pt idx="595">
                  <c:v>6.5280722709373462E-2</c:v>
                </c:pt>
                <c:pt idx="596">
                  <c:v>6.719032070548403E-2</c:v>
                </c:pt>
                <c:pt idx="597">
                  <c:v>6.8165248807860124E-2</c:v>
                </c:pt>
                <c:pt idx="598">
                  <c:v>6.535667750680263E-2</c:v>
                </c:pt>
                <c:pt idx="599">
                  <c:v>8.8920353120057083E-2</c:v>
                </c:pt>
                <c:pt idx="600">
                  <c:v>6.9972429288324811E-2</c:v>
                </c:pt>
                <c:pt idx="601">
                  <c:v>-2.149029968354943E-2</c:v>
                </c:pt>
                <c:pt idx="602">
                  <c:v>-2.3489303974321918E-2</c:v>
                </c:pt>
                <c:pt idx="603">
                  <c:v>7.2134626503850274E-3</c:v>
                </c:pt>
                <c:pt idx="604">
                  <c:v>-2.2119515428337011E-2</c:v>
                </c:pt>
                <c:pt idx="605">
                  <c:v>-2.167998509137159E-2</c:v>
                </c:pt>
                <c:pt idx="606">
                  <c:v>-1.8533811344037421E-2</c:v>
                </c:pt>
                <c:pt idx="607">
                  <c:v>1.1999097898363509E-2</c:v>
                </c:pt>
                <c:pt idx="608">
                  <c:v>-8.7256926418071146E-3</c:v>
                </c:pt>
                <c:pt idx="609">
                  <c:v>-1.7719382259152483E-2</c:v>
                </c:pt>
                <c:pt idx="610">
                  <c:v>1.2726992844684926E-3</c:v>
                </c:pt>
                <c:pt idx="611">
                  <c:v>4.650112936230455E-2</c:v>
                </c:pt>
                <c:pt idx="612">
                  <c:v>4.1802556715258454E-2</c:v>
                </c:pt>
                <c:pt idx="613">
                  <c:v>2.8611288256760625E-2</c:v>
                </c:pt>
                <c:pt idx="614">
                  <c:v>4.3564790860755487E-2</c:v>
                </c:pt>
                <c:pt idx="615">
                  <c:v>4.2827960129613762E-2</c:v>
                </c:pt>
                <c:pt idx="616">
                  <c:v>4.4058315429802208E-2</c:v>
                </c:pt>
                <c:pt idx="617">
                  <c:v>-2.0551888838702292E-2</c:v>
                </c:pt>
                <c:pt idx="618">
                  <c:v>-4.7942543595538289E-3</c:v>
                </c:pt>
                <c:pt idx="619">
                  <c:v>-3.6266368299385343E-2</c:v>
                </c:pt>
                <c:pt idx="620">
                  <c:v>-7.9359691640365493E-2</c:v>
                </c:pt>
                <c:pt idx="621">
                  <c:v>-0.15862592302067458</c:v>
                </c:pt>
                <c:pt idx="622">
                  <c:v>-0.21717484118548336</c:v>
                </c:pt>
                <c:pt idx="623">
                  <c:v>-0.22072982527918594</c:v>
                </c:pt>
                <c:pt idx="624">
                  <c:v>-0.17367714139568957</c:v>
                </c:pt>
                <c:pt idx="625">
                  <c:v>-0.13776186983514527</c:v>
                </c:pt>
                <c:pt idx="626">
                  <c:v>-0.13081043934659298</c:v>
                </c:pt>
                <c:pt idx="627">
                  <c:v>-0.13128044470585787</c:v>
                </c:pt>
                <c:pt idx="628">
                  <c:v>-0.12945244807889755</c:v>
                </c:pt>
                <c:pt idx="629">
                  <c:v>-0.15859239409754966</c:v>
                </c:pt>
                <c:pt idx="630">
                  <c:v>-0.13636626952642106</c:v>
                </c:pt>
                <c:pt idx="631">
                  <c:v>-0.1187808597023835</c:v>
                </c:pt>
                <c:pt idx="632">
                  <c:v>-0.12893029445821302</c:v>
                </c:pt>
                <c:pt idx="633">
                  <c:v>-0.13085420481498711</c:v>
                </c:pt>
                <c:pt idx="634">
                  <c:v>-0.1470583866060069</c:v>
                </c:pt>
                <c:pt idx="635">
                  <c:v>-0.17990081996666651</c:v>
                </c:pt>
                <c:pt idx="636">
                  <c:v>-0.13824691360884667</c:v>
                </c:pt>
                <c:pt idx="637">
                  <c:v>-0.15630554260533924</c:v>
                </c:pt>
                <c:pt idx="638">
                  <c:v>-0.15191938677371142</c:v>
                </c:pt>
                <c:pt idx="639">
                  <c:v>-0.13642972697703293</c:v>
                </c:pt>
                <c:pt idx="640">
                  <c:v>-0.12765512505363352</c:v>
                </c:pt>
                <c:pt idx="641">
                  <c:v>-0.14682704986148754</c:v>
                </c:pt>
                <c:pt idx="642">
                  <c:v>-0.14032177697087012</c:v>
                </c:pt>
                <c:pt idx="643">
                  <c:v>-0.15347950313146597</c:v>
                </c:pt>
                <c:pt idx="644">
                  <c:v>-0.14983374300257202</c:v>
                </c:pt>
                <c:pt idx="645">
                  <c:v>-0.16582925163007145</c:v>
                </c:pt>
                <c:pt idx="646">
                  <c:v>-0.15888362387669508</c:v>
                </c:pt>
                <c:pt idx="647">
                  <c:v>-0.13375004687520831</c:v>
                </c:pt>
                <c:pt idx="648">
                  <c:v>-0.12185470156602884</c:v>
                </c:pt>
                <c:pt idx="649">
                  <c:v>-9.3132800287409112E-2</c:v>
                </c:pt>
                <c:pt idx="650">
                  <c:v>-9.3340267987572556E-2</c:v>
                </c:pt>
                <c:pt idx="651">
                  <c:v>-0.10321338472051167</c:v>
                </c:pt>
                <c:pt idx="652">
                  <c:v>-8.1649974744500309E-2</c:v>
                </c:pt>
                <c:pt idx="653">
                  <c:v>-6.8885416283809953E-2</c:v>
                </c:pt>
                <c:pt idx="654">
                  <c:v>-6.8597566325444226E-2</c:v>
                </c:pt>
                <c:pt idx="655">
                  <c:v>-5.6731880491241893E-2</c:v>
                </c:pt>
                <c:pt idx="656">
                  <c:v>-8.39548632589594E-2</c:v>
                </c:pt>
                <c:pt idx="657">
                  <c:v>-7.0171789538682083E-2</c:v>
                </c:pt>
                <c:pt idx="658">
                  <c:v>-5.7612034868751438E-2</c:v>
                </c:pt>
                <c:pt idx="659">
                  <c:v>-5.262540088808898E-2</c:v>
                </c:pt>
                <c:pt idx="660">
                  <c:v>-5.1354580188846422E-2</c:v>
                </c:pt>
                <c:pt idx="661">
                  <c:v>-6.9002263278400866E-2</c:v>
                </c:pt>
                <c:pt idx="662">
                  <c:v>-6.6493053331324048E-2</c:v>
                </c:pt>
                <c:pt idx="663">
                  <c:v>-6.5925538196259459E-2</c:v>
                </c:pt>
                <c:pt idx="664">
                  <c:v>-8.0918777833002609E-2</c:v>
                </c:pt>
                <c:pt idx="665">
                  <c:v>-8.3518672698476237E-2</c:v>
                </c:pt>
                <c:pt idx="666">
                  <c:v>-4.0314132899158639E-2</c:v>
                </c:pt>
                <c:pt idx="667">
                  <c:v>-1.9849055947068872E-2</c:v>
                </c:pt>
                <c:pt idx="668">
                  <c:v>3.1998795290721915E-3</c:v>
                </c:pt>
                <c:pt idx="669">
                  <c:v>1.5565431547746034E-2</c:v>
                </c:pt>
                <c:pt idx="670">
                  <c:v>1.3626529976355384E-2</c:v>
                </c:pt>
                <c:pt idx="671">
                  <c:v>1.3719541217875442E-2</c:v>
                </c:pt>
                <c:pt idx="672">
                  <c:v>3.6242209992565222E-3</c:v>
                </c:pt>
                <c:pt idx="673">
                  <c:v>-9.3350278291193245E-3</c:v>
                </c:pt>
                <c:pt idx="674">
                  <c:v>-4.578497576706031E-3</c:v>
                </c:pt>
                <c:pt idx="675">
                  <c:v>-6.023027367407674E-3</c:v>
                </c:pt>
                <c:pt idx="676">
                  <c:v>-1.7338247300063725E-2</c:v>
                </c:pt>
                <c:pt idx="677">
                  <c:v>-1.6239500747455837E-3</c:v>
                </c:pt>
                <c:pt idx="678">
                  <c:v>-1.7495952221270317E-3</c:v>
                </c:pt>
                <c:pt idx="679">
                  <c:v>-7.2848916655461338E-3</c:v>
                </c:pt>
                <c:pt idx="680">
                  <c:v>-7.1402017410531204E-3</c:v>
                </c:pt>
                <c:pt idx="681">
                  <c:v>2.1461751099383086E-4</c:v>
                </c:pt>
                <c:pt idx="682">
                  <c:v>-5.398567754080319E-3</c:v>
                </c:pt>
                <c:pt idx="683">
                  <c:v>-5.8729374071967322E-2</c:v>
                </c:pt>
                <c:pt idx="684">
                  <c:v>-5.6039029130844575E-2</c:v>
                </c:pt>
                <c:pt idx="685">
                  <c:v>-4.9287846000936941E-2</c:v>
                </c:pt>
                <c:pt idx="686">
                  <c:v>-1.4781118266431914E-2</c:v>
                </c:pt>
                <c:pt idx="687">
                  <c:v>-7.434131688145329E-3</c:v>
                </c:pt>
                <c:pt idx="688">
                  <c:v>-2.6324501880631845E-2</c:v>
                </c:pt>
                <c:pt idx="689">
                  <c:v>-2.3508232473573365E-2</c:v>
                </c:pt>
                <c:pt idx="690">
                  <c:v>-4.0466558519322682E-2</c:v>
                </c:pt>
                <c:pt idx="691">
                  <c:v>-3.6886208711249702E-2</c:v>
                </c:pt>
                <c:pt idx="692">
                  <c:v>-4.0119678654947144E-2</c:v>
                </c:pt>
                <c:pt idx="693">
                  <c:v>-4.4035915452782959E-2</c:v>
                </c:pt>
                <c:pt idx="694">
                  <c:v>-1.6594849453407057E-2</c:v>
                </c:pt>
                <c:pt idx="695">
                  <c:v>-2.0990447139222379E-2</c:v>
                </c:pt>
                <c:pt idx="696">
                  <c:v>-2.3344544328843586E-2</c:v>
                </c:pt>
                <c:pt idx="697">
                  <c:v>-4.6693617875701587E-3</c:v>
                </c:pt>
                <c:pt idx="698">
                  <c:v>-1.5747908370065122E-3</c:v>
                </c:pt>
                <c:pt idx="699">
                  <c:v>2.4303640660057413E-2</c:v>
                </c:pt>
                <c:pt idx="700">
                  <c:v>2.7064822611068129E-2</c:v>
                </c:pt>
                <c:pt idx="701">
                  <c:v>2.4267654731536137E-2</c:v>
                </c:pt>
                <c:pt idx="702">
                  <c:v>1.4408258783779715E-2</c:v>
                </c:pt>
                <c:pt idx="703">
                  <c:v>1.6787599014738586E-2</c:v>
                </c:pt>
                <c:pt idx="704">
                  <c:v>-1.249114223983272E-2</c:v>
                </c:pt>
                <c:pt idx="705">
                  <c:v>-3.4110058767661267E-3</c:v>
                </c:pt>
                <c:pt idx="706">
                  <c:v>-2.4909698589641316E-3</c:v>
                </c:pt>
                <c:pt idx="707">
                  <c:v>-1.1226237086059077E-2</c:v>
                </c:pt>
                <c:pt idx="708">
                  <c:v>-8.0356645412172134E-2</c:v>
                </c:pt>
                <c:pt idx="709">
                  <c:v>-7.7561589890764782E-2</c:v>
                </c:pt>
                <c:pt idx="710">
                  <c:v>-6.08846822970881E-2</c:v>
                </c:pt>
                <c:pt idx="711">
                  <c:v>-0.12561341537776316</c:v>
                </c:pt>
                <c:pt idx="712">
                  <c:v>-0.10720231671605285</c:v>
                </c:pt>
                <c:pt idx="713">
                  <c:v>-0.15159512800283381</c:v>
                </c:pt>
                <c:pt idx="714">
                  <c:v>-0.14482455396450911</c:v>
                </c:pt>
                <c:pt idx="715">
                  <c:v>-0.16023431765968521</c:v>
                </c:pt>
                <c:pt idx="716">
                  <c:v>-0.14212912802639122</c:v>
                </c:pt>
                <c:pt idx="717">
                  <c:v>-0.16892683694633859</c:v>
                </c:pt>
                <c:pt idx="718">
                  <c:v>-0.16524478446234203</c:v>
                </c:pt>
                <c:pt idx="719">
                  <c:v>-0.14005874300906718</c:v>
                </c:pt>
                <c:pt idx="720">
                  <c:v>-0.15242239087912424</c:v>
                </c:pt>
                <c:pt idx="721">
                  <c:v>-0.17667819623551406</c:v>
                </c:pt>
                <c:pt idx="722">
                  <c:v>-0.16753003319887017</c:v>
                </c:pt>
                <c:pt idx="723">
                  <c:v>-0.16261457450113304</c:v>
                </c:pt>
                <c:pt idx="724">
                  <c:v>-0.21228162198763134</c:v>
                </c:pt>
                <c:pt idx="725">
                  <c:v>-0.21416939650750544</c:v>
                </c:pt>
                <c:pt idx="726">
                  <c:v>-0.23400963999909918</c:v>
                </c:pt>
                <c:pt idx="727">
                  <c:v>-0.2084572359733361</c:v>
                </c:pt>
                <c:pt idx="728">
                  <c:v>-0.21987510349330108</c:v>
                </c:pt>
                <c:pt idx="729">
                  <c:v>-0.2029577581971358</c:v>
                </c:pt>
                <c:pt idx="730">
                  <c:v>-0.20571472439836203</c:v>
                </c:pt>
                <c:pt idx="731">
                  <c:v>-0.19529894132928638</c:v>
                </c:pt>
                <c:pt idx="732">
                  <c:v>-0.20025639795660199</c:v>
                </c:pt>
                <c:pt idx="733">
                  <c:v>-0.20427757425550297</c:v>
                </c:pt>
                <c:pt idx="734">
                  <c:v>-0.17931214973406517</c:v>
                </c:pt>
                <c:pt idx="735">
                  <c:v>-0.17162606830564586</c:v>
                </c:pt>
                <c:pt idx="736">
                  <c:v>-0.17364634336047724</c:v>
                </c:pt>
                <c:pt idx="737">
                  <c:v>-0.1737145842177521</c:v>
                </c:pt>
                <c:pt idx="738">
                  <c:v>-0.15494956264736381</c:v>
                </c:pt>
                <c:pt idx="739">
                  <c:v>-0.16243058142272415</c:v>
                </c:pt>
                <c:pt idx="740">
                  <c:v>-0.15622784361973219</c:v>
                </c:pt>
                <c:pt idx="741">
                  <c:v>-0.20735387902951996</c:v>
                </c:pt>
                <c:pt idx="742">
                  <c:v>-0.19867290394476722</c:v>
                </c:pt>
                <c:pt idx="743">
                  <c:v>-0.21720401619632201</c:v>
                </c:pt>
                <c:pt idx="744">
                  <c:v>-0.20219776029161562</c:v>
                </c:pt>
                <c:pt idx="745">
                  <c:v>-0.16881790173811928</c:v>
                </c:pt>
                <c:pt idx="746">
                  <c:v>-0.16638683681695909</c:v>
                </c:pt>
                <c:pt idx="747">
                  <c:v>-0.15622801438557499</c:v>
                </c:pt>
                <c:pt idx="748">
                  <c:v>-0.1527550273749726</c:v>
                </c:pt>
                <c:pt idx="749">
                  <c:v>-0.15146168567420704</c:v>
                </c:pt>
                <c:pt idx="750">
                  <c:v>-0.16065209078494891</c:v>
                </c:pt>
                <c:pt idx="751">
                  <c:v>-0.17615345409635652</c:v>
                </c:pt>
                <c:pt idx="752">
                  <c:v>-0.17424834483099105</c:v>
                </c:pt>
                <c:pt idx="753">
                  <c:v>-0.1607798841621465</c:v>
                </c:pt>
                <c:pt idx="754">
                  <c:v>-0.15781079301669554</c:v>
                </c:pt>
                <c:pt idx="755">
                  <c:v>-0.1531878566488456</c:v>
                </c:pt>
                <c:pt idx="756">
                  <c:v>-0.14342254260417853</c:v>
                </c:pt>
                <c:pt idx="757">
                  <c:v>-0.12999725064372969</c:v>
                </c:pt>
                <c:pt idx="758">
                  <c:v>-0.10838672235342695</c:v>
                </c:pt>
                <c:pt idx="759">
                  <c:v>-0.11453130968601244</c:v>
                </c:pt>
                <c:pt idx="760">
                  <c:v>-0.11130783779879139</c:v>
                </c:pt>
                <c:pt idx="761">
                  <c:v>-0.12583137122206078</c:v>
                </c:pt>
                <c:pt idx="762">
                  <c:v>-0.12104534920957855</c:v>
                </c:pt>
                <c:pt idx="763">
                  <c:v>-0.12834023123694493</c:v>
                </c:pt>
                <c:pt idx="764">
                  <c:v>-0.13743570530449167</c:v>
                </c:pt>
                <c:pt idx="765">
                  <c:v>-0.11484068264183944</c:v>
                </c:pt>
                <c:pt idx="766">
                  <c:v>-0.11400066613176474</c:v>
                </c:pt>
                <c:pt idx="767">
                  <c:v>-0.112653537769697</c:v>
                </c:pt>
                <c:pt idx="768">
                  <c:v>-0.1006115136759933</c:v>
                </c:pt>
                <c:pt idx="769">
                  <c:v>-0.10217706224598355</c:v>
                </c:pt>
                <c:pt idx="770">
                  <c:v>-0.11510594145565201</c:v>
                </c:pt>
                <c:pt idx="771">
                  <c:v>-0.12128108589567976</c:v>
                </c:pt>
                <c:pt idx="772">
                  <c:v>-0.10870821318048129</c:v>
                </c:pt>
                <c:pt idx="773">
                  <c:v>-0.11163064635962883</c:v>
                </c:pt>
                <c:pt idx="774">
                  <c:v>-9.9499610263077853E-2</c:v>
                </c:pt>
                <c:pt idx="775">
                  <c:v>-9.5225652395018678E-2</c:v>
                </c:pt>
                <c:pt idx="776">
                  <c:v>-9.5903550038627827E-2</c:v>
                </c:pt>
                <c:pt idx="777">
                  <c:v>-0.10768735642527794</c:v>
                </c:pt>
                <c:pt idx="778">
                  <c:v>-0.10460640202682425</c:v>
                </c:pt>
                <c:pt idx="779">
                  <c:v>-0.12007270996034836</c:v>
                </c:pt>
                <c:pt idx="780">
                  <c:v>-0.12537263520801689</c:v>
                </c:pt>
                <c:pt idx="781">
                  <c:v>-0.12105274585257475</c:v>
                </c:pt>
                <c:pt idx="782">
                  <c:v>-0.12427211375030156</c:v>
                </c:pt>
                <c:pt idx="783">
                  <c:v>-0.11917245188092507</c:v>
                </c:pt>
                <c:pt idx="784">
                  <c:v>-0.12248394532825946</c:v>
                </c:pt>
                <c:pt idx="785">
                  <c:v>-0.12360641396977479</c:v>
                </c:pt>
                <c:pt idx="786">
                  <c:v>-0.1243635974062427</c:v>
                </c:pt>
                <c:pt idx="787">
                  <c:v>-0.10829871468162466</c:v>
                </c:pt>
                <c:pt idx="788">
                  <c:v>-0.10912477231038709</c:v>
                </c:pt>
                <c:pt idx="789">
                  <c:v>-0.10750659549803299</c:v>
                </c:pt>
                <c:pt idx="790">
                  <c:v>-0.13028598193264906</c:v>
                </c:pt>
                <c:pt idx="791">
                  <c:v>-0.14785680656225708</c:v>
                </c:pt>
                <c:pt idx="792">
                  <c:v>-0.1464877002915641</c:v>
                </c:pt>
                <c:pt idx="793">
                  <c:v>-0.1422858470247611</c:v>
                </c:pt>
                <c:pt idx="794">
                  <c:v>-0.13984203136118944</c:v>
                </c:pt>
                <c:pt idx="795">
                  <c:v>-0.14369111490244246</c:v>
                </c:pt>
                <c:pt idx="796">
                  <c:v>-0.13762781841402449</c:v>
                </c:pt>
                <c:pt idx="797">
                  <c:v>-0.13981254267581233</c:v>
                </c:pt>
                <c:pt idx="798">
                  <c:v>-0.14442028278746177</c:v>
                </c:pt>
                <c:pt idx="799">
                  <c:v>-0.14557824075031323</c:v>
                </c:pt>
                <c:pt idx="800">
                  <c:v>-0.14081359991180031</c:v>
                </c:pt>
                <c:pt idx="801">
                  <c:v>-0.13790256426395975</c:v>
                </c:pt>
                <c:pt idx="802">
                  <c:v>-0.14411193656769805</c:v>
                </c:pt>
                <c:pt idx="803">
                  <c:v>-0.14493115936917944</c:v>
                </c:pt>
                <c:pt idx="804">
                  <c:v>-0.14314871810419361</c:v>
                </c:pt>
                <c:pt idx="805">
                  <c:v>-0.14324241839380991</c:v>
                </c:pt>
                <c:pt idx="806">
                  <c:v>-0.1417691798542684</c:v>
                </c:pt>
                <c:pt idx="807">
                  <c:v>-0.11267481429567594</c:v>
                </c:pt>
                <c:pt idx="808">
                  <c:v>-0.11489388827938007</c:v>
                </c:pt>
                <c:pt idx="809">
                  <c:v>-0.11277591138949394</c:v>
                </c:pt>
                <c:pt idx="810">
                  <c:v>-0.10625547932625889</c:v>
                </c:pt>
                <c:pt idx="811">
                  <c:v>-0.10891719249522158</c:v>
                </c:pt>
                <c:pt idx="812">
                  <c:v>-0.10910380408481979</c:v>
                </c:pt>
                <c:pt idx="813">
                  <c:v>-0.11238346831750001</c:v>
                </c:pt>
                <c:pt idx="814">
                  <c:v>-0.13941737653374864</c:v>
                </c:pt>
                <c:pt idx="815">
                  <c:v>-0.13638620432315507</c:v>
                </c:pt>
                <c:pt idx="816">
                  <c:v>-0.12469967642313728</c:v>
                </c:pt>
                <c:pt idx="817">
                  <c:v>-0.13046540468902534</c:v>
                </c:pt>
                <c:pt idx="818">
                  <c:v>-0.12572966529456564</c:v>
                </c:pt>
                <c:pt idx="819">
                  <c:v>-0.12474930921103844</c:v>
                </c:pt>
                <c:pt idx="820">
                  <c:v>-0.12622910954005195</c:v>
                </c:pt>
                <c:pt idx="821">
                  <c:v>-0.11813360085808333</c:v>
                </c:pt>
                <c:pt idx="822">
                  <c:v>-0.12246486051748162</c:v>
                </c:pt>
                <c:pt idx="823">
                  <c:v>-0.13346108402267798</c:v>
                </c:pt>
                <c:pt idx="824">
                  <c:v>-0.12094644098162988</c:v>
                </c:pt>
                <c:pt idx="825">
                  <c:v>-0.1161922251650056</c:v>
                </c:pt>
                <c:pt idx="826">
                  <c:v>-0.11168387328455309</c:v>
                </c:pt>
                <c:pt idx="827">
                  <c:v>-0.11068785292390204</c:v>
                </c:pt>
                <c:pt idx="828">
                  <c:v>-0.11036755058054004</c:v>
                </c:pt>
                <c:pt idx="829">
                  <c:v>-9.58823309932052E-2</c:v>
                </c:pt>
                <c:pt idx="830">
                  <c:v>-9.4892830628399594E-2</c:v>
                </c:pt>
                <c:pt idx="831">
                  <c:v>-9.1996247655344532E-2</c:v>
                </c:pt>
                <c:pt idx="832">
                  <c:v>-9.3679250465327657E-2</c:v>
                </c:pt>
                <c:pt idx="833">
                  <c:v>-9.8429084246666521E-2</c:v>
                </c:pt>
                <c:pt idx="834">
                  <c:v>-9.5122934333383924E-2</c:v>
                </c:pt>
                <c:pt idx="835">
                  <c:v>-7.5210597423046255E-2</c:v>
                </c:pt>
                <c:pt idx="836">
                  <c:v>-7.2287448619722139E-2</c:v>
                </c:pt>
                <c:pt idx="837">
                  <c:v>-7.3829606191959329E-2</c:v>
                </c:pt>
                <c:pt idx="838">
                  <c:v>-7.3770893215976741E-2</c:v>
                </c:pt>
                <c:pt idx="839">
                  <c:v>-7.7599214597235844E-2</c:v>
                </c:pt>
                <c:pt idx="840">
                  <c:v>-8.1289279929006364E-2</c:v>
                </c:pt>
                <c:pt idx="841">
                  <c:v>-8.409665254629517E-2</c:v>
                </c:pt>
                <c:pt idx="842">
                  <c:v>-7.9661584006365693E-2</c:v>
                </c:pt>
                <c:pt idx="843">
                  <c:v>-8.7193537438136959E-2</c:v>
                </c:pt>
                <c:pt idx="844">
                  <c:v>-8.5391512052741536E-2</c:v>
                </c:pt>
                <c:pt idx="845">
                  <c:v>-7.4215749824408483E-2</c:v>
                </c:pt>
                <c:pt idx="846">
                  <c:v>-8.8541740233344268E-2</c:v>
                </c:pt>
                <c:pt idx="847">
                  <c:v>-8.7494461439345472E-2</c:v>
                </c:pt>
                <c:pt idx="848">
                  <c:v>-9.2125496314191424E-2</c:v>
                </c:pt>
                <c:pt idx="849">
                  <c:v>-9.9578478025183159E-2</c:v>
                </c:pt>
                <c:pt idx="850">
                  <c:v>-9.5881001222909212E-2</c:v>
                </c:pt>
                <c:pt idx="851">
                  <c:v>-9.439495694919342E-2</c:v>
                </c:pt>
                <c:pt idx="852">
                  <c:v>-9.1970512238780056E-2</c:v>
                </c:pt>
                <c:pt idx="853">
                  <c:v>-9.0691059118212625E-2</c:v>
                </c:pt>
                <c:pt idx="854">
                  <c:v>-8.2263669879847012E-2</c:v>
                </c:pt>
                <c:pt idx="855">
                  <c:v>-7.5603428848707299E-2</c:v>
                </c:pt>
                <c:pt idx="856">
                  <c:v>-7.9278628153734876E-2</c:v>
                </c:pt>
                <c:pt idx="857">
                  <c:v>-8.1960965291553278E-2</c:v>
                </c:pt>
                <c:pt idx="858">
                  <c:v>-6.4594511249965181E-2</c:v>
                </c:pt>
                <c:pt idx="859">
                  <c:v>-3.6332734557046997E-2</c:v>
                </c:pt>
                <c:pt idx="860">
                  <c:v>-4.054147577392575E-2</c:v>
                </c:pt>
                <c:pt idx="861">
                  <c:v>-4.1913723530859093E-2</c:v>
                </c:pt>
                <c:pt idx="862">
                  <c:v>-4.4241635132912016E-2</c:v>
                </c:pt>
                <c:pt idx="863">
                  <c:v>-4.3968293401888126E-2</c:v>
                </c:pt>
                <c:pt idx="864">
                  <c:v>-5.1871013861851001E-2</c:v>
                </c:pt>
                <c:pt idx="865">
                  <c:v>-5.0313268201821137E-2</c:v>
                </c:pt>
                <c:pt idx="866">
                  <c:v>-5.3575646185694548E-2</c:v>
                </c:pt>
                <c:pt idx="867">
                  <c:v>-5.9373996749177205E-2</c:v>
                </c:pt>
                <c:pt idx="868">
                  <c:v>-5.9770541018965506E-2</c:v>
                </c:pt>
                <c:pt idx="869">
                  <c:v>-5.9440029819587958E-2</c:v>
                </c:pt>
                <c:pt idx="870">
                  <c:v>-5.8119948496061058E-2</c:v>
                </c:pt>
                <c:pt idx="871">
                  <c:v>-5.3485461774411602E-2</c:v>
                </c:pt>
                <c:pt idx="872">
                  <c:v>-6.0809503220327632E-2</c:v>
                </c:pt>
                <c:pt idx="873">
                  <c:v>-5.711826605315018E-2</c:v>
                </c:pt>
                <c:pt idx="874">
                  <c:v>-5.5422711332246966E-2</c:v>
                </c:pt>
                <c:pt idx="875">
                  <c:v>-4.878019840024217E-2</c:v>
                </c:pt>
                <c:pt idx="876">
                  <c:v>-4.9182637994254708E-2</c:v>
                </c:pt>
                <c:pt idx="877">
                  <c:v>-4.9414483619097838E-2</c:v>
                </c:pt>
                <c:pt idx="878">
                  <c:v>-5.5376290725991373E-2</c:v>
                </c:pt>
                <c:pt idx="879">
                  <c:v>-7.0997848786867435E-2</c:v>
                </c:pt>
                <c:pt idx="880">
                  <c:v>-7.1468229761700641E-2</c:v>
                </c:pt>
                <c:pt idx="881">
                  <c:v>-7.7462565411909989E-2</c:v>
                </c:pt>
                <c:pt idx="882">
                  <c:v>-7.0353504903107988E-2</c:v>
                </c:pt>
                <c:pt idx="883">
                  <c:v>-7.1828741422850451E-2</c:v>
                </c:pt>
                <c:pt idx="884">
                  <c:v>-6.9058329036737143E-2</c:v>
                </c:pt>
                <c:pt idx="885">
                  <c:v>-6.1933468082523868E-2</c:v>
                </c:pt>
                <c:pt idx="886">
                  <c:v>-6.6151947635050279E-2</c:v>
                </c:pt>
                <c:pt idx="887">
                  <c:v>-8.1775552742133994E-2</c:v>
                </c:pt>
                <c:pt idx="888">
                  <c:v>-7.5764404189222812E-2</c:v>
                </c:pt>
                <c:pt idx="889">
                  <c:v>-7.8412485657635034E-2</c:v>
                </c:pt>
                <c:pt idx="890">
                  <c:v>-7.4403844229160576E-2</c:v>
                </c:pt>
                <c:pt idx="891">
                  <c:v>-7.173702429178741E-2</c:v>
                </c:pt>
                <c:pt idx="892">
                  <c:v>-6.0032189029196603E-2</c:v>
                </c:pt>
                <c:pt idx="893">
                  <c:v>-5.6283357111567733E-2</c:v>
                </c:pt>
                <c:pt idx="894">
                  <c:v>-5.802782250413685E-2</c:v>
                </c:pt>
                <c:pt idx="895">
                  <c:v>-5.7151842119523177E-2</c:v>
                </c:pt>
                <c:pt idx="896">
                  <c:v>-5.6097797087682588E-2</c:v>
                </c:pt>
                <c:pt idx="897">
                  <c:v>-6.3973532561849789E-2</c:v>
                </c:pt>
                <c:pt idx="898">
                  <c:v>-5.1451327374511302E-2</c:v>
                </c:pt>
                <c:pt idx="899">
                  <c:v>-5.2792509106515784E-2</c:v>
                </c:pt>
                <c:pt idx="900">
                  <c:v>-5.2012253564335031E-2</c:v>
                </c:pt>
                <c:pt idx="901">
                  <c:v>-4.9320706685863525E-2</c:v>
                </c:pt>
                <c:pt idx="902">
                  <c:v>-3.7857766732536158E-2</c:v>
                </c:pt>
                <c:pt idx="903">
                  <c:v>-3.7805879569410838E-2</c:v>
                </c:pt>
                <c:pt idx="904">
                  <c:v>-4.1326295699610216E-2</c:v>
                </c:pt>
                <c:pt idx="905">
                  <c:v>-4.3829718919234706E-2</c:v>
                </c:pt>
                <c:pt idx="906">
                  <c:v>-4.5322687152162255E-2</c:v>
                </c:pt>
                <c:pt idx="907">
                  <c:v>-4.6339103356534683E-2</c:v>
                </c:pt>
                <c:pt idx="908">
                  <c:v>-3.972989130318938E-2</c:v>
                </c:pt>
                <c:pt idx="909">
                  <c:v>-4.6997466215207506E-2</c:v>
                </c:pt>
                <c:pt idx="910">
                  <c:v>-3.7839188773977739E-2</c:v>
                </c:pt>
                <c:pt idx="911">
                  <c:v>-4.0874098633432054E-2</c:v>
                </c:pt>
                <c:pt idx="912">
                  <c:v>-4.0106895651603192E-2</c:v>
                </c:pt>
                <c:pt idx="913">
                  <c:v>-3.5865225219936625E-2</c:v>
                </c:pt>
                <c:pt idx="914">
                  <c:v>-4.0970677786847154E-2</c:v>
                </c:pt>
                <c:pt idx="915">
                  <c:v>-3.018112727317146E-2</c:v>
                </c:pt>
                <c:pt idx="916">
                  <c:v>-2.2530822274173135E-2</c:v>
                </c:pt>
                <c:pt idx="917">
                  <c:v>-1.8764450546360445E-2</c:v>
                </c:pt>
                <c:pt idx="918">
                  <c:v>-1.8833907056627242E-2</c:v>
                </c:pt>
                <c:pt idx="919">
                  <c:v>-1.8879099237539054E-2</c:v>
                </c:pt>
                <c:pt idx="920">
                  <c:v>-1.684739888478215E-2</c:v>
                </c:pt>
                <c:pt idx="921">
                  <c:v>-2.2271361860122463E-2</c:v>
                </c:pt>
                <c:pt idx="922">
                  <c:v>-1.5489437862745814E-2</c:v>
                </c:pt>
                <c:pt idx="923">
                  <c:v>-7.681133658841266E-3</c:v>
                </c:pt>
                <c:pt idx="924">
                  <c:v>-5.8548693280847663E-3</c:v>
                </c:pt>
                <c:pt idx="925">
                  <c:v>-1.8616102201618467E-3</c:v>
                </c:pt>
                <c:pt idx="926">
                  <c:v>7.4307778455060536E-3</c:v>
                </c:pt>
                <c:pt idx="927">
                  <c:v>1.1333552680397263E-2</c:v>
                </c:pt>
                <c:pt idx="928">
                  <c:v>1.9593710762181082E-2</c:v>
                </c:pt>
                <c:pt idx="929">
                  <c:v>1.2104300370639809E-2</c:v>
                </c:pt>
                <c:pt idx="930">
                  <c:v>1.9820126739181987E-2</c:v>
                </c:pt>
                <c:pt idx="931">
                  <c:v>9.511627031789649E-3</c:v>
                </c:pt>
                <c:pt idx="932">
                  <c:v>-7.499625865839854E-3</c:v>
                </c:pt>
                <c:pt idx="933">
                  <c:v>-1.0423359563017098E-2</c:v>
                </c:pt>
                <c:pt idx="934">
                  <c:v>-5.6599015550164999E-3</c:v>
                </c:pt>
                <c:pt idx="935">
                  <c:v>-7.2637639031880585E-3</c:v>
                </c:pt>
                <c:pt idx="936">
                  <c:v>-4.7319854285776675E-4</c:v>
                </c:pt>
                <c:pt idx="937">
                  <c:v>-2.4602334815293059E-2</c:v>
                </c:pt>
                <c:pt idx="938">
                  <c:v>-2.5720210164224322E-2</c:v>
                </c:pt>
                <c:pt idx="939">
                  <c:v>-3.3096585148762681E-2</c:v>
                </c:pt>
                <c:pt idx="940">
                  <c:v>-4.4035224700680997E-2</c:v>
                </c:pt>
                <c:pt idx="941">
                  <c:v>-4.2338634993015489E-2</c:v>
                </c:pt>
                <c:pt idx="942">
                  <c:v>-4.711347897213658E-2</c:v>
                </c:pt>
                <c:pt idx="943">
                  <c:v>-5.2728790521728963E-2</c:v>
                </c:pt>
                <c:pt idx="944">
                  <c:v>-4.4200966799666008E-2</c:v>
                </c:pt>
                <c:pt idx="945">
                  <c:v>-4.4917706448316386E-2</c:v>
                </c:pt>
                <c:pt idx="946">
                  <c:v>-5.2859908078448647E-2</c:v>
                </c:pt>
                <c:pt idx="947">
                  <c:v>-4.8523384458009522E-2</c:v>
                </c:pt>
                <c:pt idx="948">
                  <c:v>-5.0138039334531426E-2</c:v>
                </c:pt>
                <c:pt idx="949">
                  <c:v>-5.4182987493128665E-2</c:v>
                </c:pt>
                <c:pt idx="950">
                  <c:v>-5.5265734554720281E-2</c:v>
                </c:pt>
                <c:pt idx="951">
                  <c:v>-5.1654708811470718E-2</c:v>
                </c:pt>
                <c:pt idx="952">
                  <c:v>-4.2376542474267698E-2</c:v>
                </c:pt>
                <c:pt idx="953">
                  <c:v>-3.4836360255020016E-2</c:v>
                </c:pt>
                <c:pt idx="954">
                  <c:v>-3.4906372877250069E-2</c:v>
                </c:pt>
                <c:pt idx="955">
                  <c:v>-4.0603140761909295E-2</c:v>
                </c:pt>
                <c:pt idx="956">
                  <c:v>-3.5879619460614909E-2</c:v>
                </c:pt>
                <c:pt idx="957">
                  <c:v>-3.7407739811855079E-2</c:v>
                </c:pt>
                <c:pt idx="958">
                  <c:v>-4.4126734036284199E-2</c:v>
                </c:pt>
                <c:pt idx="959">
                  <c:v>-4.8873453259398514E-2</c:v>
                </c:pt>
                <c:pt idx="960">
                  <c:v>-4.8124828755812588E-2</c:v>
                </c:pt>
                <c:pt idx="961">
                  <c:v>-4.816892516555682E-2</c:v>
                </c:pt>
                <c:pt idx="962">
                  <c:v>-4.6107277141396508E-2</c:v>
                </c:pt>
                <c:pt idx="963">
                  <c:v>-4.2290436293145883E-2</c:v>
                </c:pt>
                <c:pt idx="964">
                  <c:v>-4.5110330394816822E-2</c:v>
                </c:pt>
                <c:pt idx="965">
                  <c:v>-3.7701765537950349E-2</c:v>
                </c:pt>
                <c:pt idx="966">
                  <c:v>-3.499992627701265E-2</c:v>
                </c:pt>
                <c:pt idx="967">
                  <c:v>-3.4834575789703726E-2</c:v>
                </c:pt>
                <c:pt idx="968">
                  <c:v>-3.1497380547855003E-2</c:v>
                </c:pt>
                <c:pt idx="969">
                  <c:v>-2.7971952473009098E-2</c:v>
                </c:pt>
                <c:pt idx="970">
                  <c:v>-3.4645611659998687E-2</c:v>
                </c:pt>
                <c:pt idx="971">
                  <c:v>-3.2079487089742842E-2</c:v>
                </c:pt>
                <c:pt idx="972">
                  <c:v>-3.4186102029947207E-2</c:v>
                </c:pt>
                <c:pt idx="973">
                  <c:v>-2.9085709595515152E-2</c:v>
                </c:pt>
                <c:pt idx="974">
                  <c:v>-2.5317362742888538E-2</c:v>
                </c:pt>
                <c:pt idx="975">
                  <c:v>-2.0355762520699261E-2</c:v>
                </c:pt>
                <c:pt idx="976">
                  <c:v>-1.3792290722235201E-2</c:v>
                </c:pt>
                <c:pt idx="977">
                  <c:v>-1.3893887112240155E-2</c:v>
                </c:pt>
                <c:pt idx="978">
                  <c:v>-1.7915098375682503E-2</c:v>
                </c:pt>
                <c:pt idx="979">
                  <c:v>-1.236539128816494E-2</c:v>
                </c:pt>
                <c:pt idx="980">
                  <c:v>-1.7952966708514317E-2</c:v>
                </c:pt>
                <c:pt idx="981">
                  <c:v>-3.6153360434253434E-3</c:v>
                </c:pt>
                <c:pt idx="982">
                  <c:v>-3.3763471112346899E-4</c:v>
                </c:pt>
                <c:pt idx="983">
                  <c:v>1.6599490722974952E-3</c:v>
                </c:pt>
                <c:pt idx="984">
                  <c:v>-3.0535028282916432E-3</c:v>
                </c:pt>
                <c:pt idx="985">
                  <c:v>-2.8815245437296966E-3</c:v>
                </c:pt>
                <c:pt idx="986">
                  <c:v>-1.0796157816053364E-2</c:v>
                </c:pt>
                <c:pt idx="987">
                  <c:v>-8.8913802273180575E-3</c:v>
                </c:pt>
                <c:pt idx="988">
                  <c:v>-7.2498793100967962E-3</c:v>
                </c:pt>
                <c:pt idx="989">
                  <c:v>-1.3920667150323474E-2</c:v>
                </c:pt>
                <c:pt idx="990">
                  <c:v>-1.5979888000164255E-2</c:v>
                </c:pt>
                <c:pt idx="991">
                  <c:v>-1.0619497461579752E-2</c:v>
                </c:pt>
                <c:pt idx="992">
                  <c:v>-8.4542819092661148E-3</c:v>
                </c:pt>
                <c:pt idx="993">
                  <c:v>-9.9264476020026748E-3</c:v>
                </c:pt>
                <c:pt idx="994">
                  <c:v>-1.6153545189145357E-2</c:v>
                </c:pt>
                <c:pt idx="995">
                  <c:v>-1.5868049390684313E-2</c:v>
                </c:pt>
                <c:pt idx="996">
                  <c:v>-7.1813407271087426E-3</c:v>
                </c:pt>
                <c:pt idx="997">
                  <c:v>-7.5762228739211235E-3</c:v>
                </c:pt>
                <c:pt idx="998">
                  <c:v>-5.5800658393060365E-3</c:v>
                </c:pt>
                <c:pt idx="999">
                  <c:v>-4.3037639116261239E-4</c:v>
                </c:pt>
                <c:pt idx="1000">
                  <c:v>-1.0663181355245133E-2</c:v>
                </c:pt>
                <c:pt idx="1001">
                  <c:v>-9.563772366393497E-3</c:v>
                </c:pt>
                <c:pt idx="1002">
                  <c:v>-4.7407370619376721E-3</c:v>
                </c:pt>
                <c:pt idx="1003">
                  <c:v>-9.410278063038624E-3</c:v>
                </c:pt>
                <c:pt idx="1004">
                  <c:v>-5.9882891642383251E-3</c:v>
                </c:pt>
                <c:pt idx="1005">
                  <c:v>1.9444531694203793E-3</c:v>
                </c:pt>
                <c:pt idx="1006">
                  <c:v>-1.3681273876597899E-3</c:v>
                </c:pt>
                <c:pt idx="1007">
                  <c:v>-3.7223113894071513E-3</c:v>
                </c:pt>
                <c:pt idx="1008">
                  <c:v>-5.0255920878568006E-3</c:v>
                </c:pt>
                <c:pt idx="1009">
                  <c:v>-1.3175563023038017E-2</c:v>
                </c:pt>
                <c:pt idx="1010">
                  <c:v>-7.6471346266553386E-3</c:v>
                </c:pt>
                <c:pt idx="1011">
                  <c:v>6.0738116491509953E-3</c:v>
                </c:pt>
                <c:pt idx="1012">
                  <c:v>8.9737953108415258E-3</c:v>
                </c:pt>
                <c:pt idx="1013">
                  <c:v>9.9417551808009819E-3</c:v>
                </c:pt>
                <c:pt idx="1014">
                  <c:v>6.3873597081323119E-3</c:v>
                </c:pt>
                <c:pt idx="1015">
                  <c:v>9.8741523018521793E-3</c:v>
                </c:pt>
                <c:pt idx="1016">
                  <c:v>7.5932156697475772E-3</c:v>
                </c:pt>
                <c:pt idx="1017">
                  <c:v>9.0643428533723203E-3</c:v>
                </c:pt>
                <c:pt idx="1018">
                  <c:v>1.0067051534108362E-3</c:v>
                </c:pt>
                <c:pt idx="1019">
                  <c:v>-8.6672542785704021E-4</c:v>
                </c:pt>
                <c:pt idx="1020">
                  <c:v>-5.7867685601388219E-3</c:v>
                </c:pt>
                <c:pt idx="1021">
                  <c:v>-1.0617158766741297E-2</c:v>
                </c:pt>
                <c:pt idx="1022">
                  <c:v>-6.1101327697962171E-3</c:v>
                </c:pt>
                <c:pt idx="1023">
                  <c:v>-4.5801665226657962E-3</c:v>
                </c:pt>
                <c:pt idx="1024">
                  <c:v>-1.4761594096670216E-2</c:v>
                </c:pt>
                <c:pt idx="1025">
                  <c:v>-1.1955280264326018E-2</c:v>
                </c:pt>
                <c:pt idx="1026">
                  <c:v>-1.0728987809422885E-2</c:v>
                </c:pt>
                <c:pt idx="1027">
                  <c:v>-1.0265983220736352E-2</c:v>
                </c:pt>
                <c:pt idx="1028">
                  <c:v>-1.2240267148288853E-2</c:v>
                </c:pt>
                <c:pt idx="1029">
                  <c:v>-1.5988561184325678E-2</c:v>
                </c:pt>
                <c:pt idx="1030">
                  <c:v>-1.9813321721144139E-2</c:v>
                </c:pt>
                <c:pt idx="1031">
                  <c:v>-2.2274996665556768E-2</c:v>
                </c:pt>
                <c:pt idx="1032">
                  <c:v>-2.8487686117771194E-2</c:v>
                </c:pt>
                <c:pt idx="1033">
                  <c:v>-3.5243949801918029E-2</c:v>
                </c:pt>
                <c:pt idx="1034">
                  <c:v>-3.6978496634402336E-2</c:v>
                </c:pt>
                <c:pt idx="1035">
                  <c:v>-4.1179124692033886E-2</c:v>
                </c:pt>
                <c:pt idx="1036">
                  <c:v>-3.569002013480882E-2</c:v>
                </c:pt>
                <c:pt idx="1037">
                  <c:v>-2.7397540089189265E-2</c:v>
                </c:pt>
                <c:pt idx="1038">
                  <c:v>-2.3405390852649366E-2</c:v>
                </c:pt>
                <c:pt idx="1039">
                  <c:v>-1.4907662235243979E-2</c:v>
                </c:pt>
                <c:pt idx="1040">
                  <c:v>-2.0235369957744775E-2</c:v>
                </c:pt>
                <c:pt idx="1041">
                  <c:v>-2.360679488649553E-2</c:v>
                </c:pt>
                <c:pt idx="1042">
                  <c:v>-2.1924891775593425E-2</c:v>
                </c:pt>
                <c:pt idx="1043">
                  <c:v>-1.9775073408995647E-2</c:v>
                </c:pt>
                <c:pt idx="1044">
                  <c:v>-1.6027500872399347E-2</c:v>
                </c:pt>
                <c:pt idx="1045">
                  <c:v>-1.6035883466971379E-2</c:v>
                </c:pt>
                <c:pt idx="1046">
                  <c:v>1.6335718528333043E-3</c:v>
                </c:pt>
                <c:pt idx="1047">
                  <c:v>1.2464986915161624E-4</c:v>
                </c:pt>
                <c:pt idx="1048">
                  <c:v>3.6939337501180614E-3</c:v>
                </c:pt>
                <c:pt idx="1049">
                  <c:v>5.087430663333059E-3</c:v>
                </c:pt>
                <c:pt idx="1050">
                  <c:v>1.8657522217755407E-3</c:v>
                </c:pt>
                <c:pt idx="1051">
                  <c:v>-3.2436297803866143E-3</c:v>
                </c:pt>
                <c:pt idx="1052">
                  <c:v>3.6654224400758384E-3</c:v>
                </c:pt>
                <c:pt idx="1053">
                  <c:v>1.5406430048663378E-2</c:v>
                </c:pt>
                <c:pt idx="1054">
                  <c:v>2.3151760953044942E-2</c:v>
                </c:pt>
                <c:pt idx="1055">
                  <c:v>2.7472620861004993E-2</c:v>
                </c:pt>
                <c:pt idx="1056">
                  <c:v>2.6914249439906168E-2</c:v>
                </c:pt>
                <c:pt idx="1057">
                  <c:v>2.9152605720894842E-2</c:v>
                </c:pt>
                <c:pt idx="1058">
                  <c:v>1.5636391884929157E-2</c:v>
                </c:pt>
                <c:pt idx="1059">
                  <c:v>1.3748677547735122E-2</c:v>
                </c:pt>
                <c:pt idx="1060">
                  <c:v>1.0834159695827683E-2</c:v>
                </c:pt>
                <c:pt idx="1061">
                  <c:v>2.0832662142468594E-2</c:v>
                </c:pt>
                <c:pt idx="1062">
                  <c:v>1.8721754022180459E-2</c:v>
                </c:pt>
                <c:pt idx="1063">
                  <c:v>3.0584088149977484E-2</c:v>
                </c:pt>
                <c:pt idx="1064">
                  <c:v>3.1203715378980368E-2</c:v>
                </c:pt>
                <c:pt idx="1065">
                  <c:v>4.0465801171249094E-2</c:v>
                </c:pt>
                <c:pt idx="1066">
                  <c:v>5.3362231223199386E-2</c:v>
                </c:pt>
                <c:pt idx="1067">
                  <c:v>5.5191105578997535E-2</c:v>
                </c:pt>
                <c:pt idx="1068">
                  <c:v>4.6909014085622536E-2</c:v>
                </c:pt>
                <c:pt idx="1069">
                  <c:v>5.3331903807912528E-2</c:v>
                </c:pt>
                <c:pt idx="1070">
                  <c:v>5.2672895473091064E-2</c:v>
                </c:pt>
                <c:pt idx="1071">
                  <c:v>4.8031723779368596E-2</c:v>
                </c:pt>
                <c:pt idx="1072">
                  <c:v>3.9091502127566846E-2</c:v>
                </c:pt>
                <c:pt idx="1073">
                  <c:v>5.0407813300353377E-2</c:v>
                </c:pt>
                <c:pt idx="1074">
                  <c:v>5.0451073318388273E-2</c:v>
                </c:pt>
                <c:pt idx="1075">
                  <c:v>4.9178278736651482E-2</c:v>
                </c:pt>
                <c:pt idx="1076">
                  <c:v>4.8452449678153098E-2</c:v>
                </c:pt>
                <c:pt idx="1077">
                  <c:v>5.3287137079199631E-2</c:v>
                </c:pt>
                <c:pt idx="1078">
                  <c:v>4.9757400456081458E-2</c:v>
                </c:pt>
                <c:pt idx="1079">
                  <c:v>5.7723050098694495E-2</c:v>
                </c:pt>
                <c:pt idx="1080">
                  <c:v>6.2282028473900075E-2</c:v>
                </c:pt>
                <c:pt idx="1081">
                  <c:v>5.0861921031323476E-2</c:v>
                </c:pt>
                <c:pt idx="1082">
                  <c:v>5.1794142513463592E-2</c:v>
                </c:pt>
                <c:pt idx="1083">
                  <c:v>6.9624930432680809E-2</c:v>
                </c:pt>
                <c:pt idx="1084">
                  <c:v>7.4716962693956113E-2</c:v>
                </c:pt>
                <c:pt idx="1085">
                  <c:v>6.9075804262151097E-2</c:v>
                </c:pt>
                <c:pt idx="1086">
                  <c:v>7.3236594795816012E-2</c:v>
                </c:pt>
                <c:pt idx="1087">
                  <c:v>6.6285754461941293E-2</c:v>
                </c:pt>
                <c:pt idx="1088">
                  <c:v>6.2125548410709941E-2</c:v>
                </c:pt>
                <c:pt idx="1089">
                  <c:v>6.3972764855408926E-2</c:v>
                </c:pt>
                <c:pt idx="1090">
                  <c:v>6.6644499463410556E-2</c:v>
                </c:pt>
                <c:pt idx="1091">
                  <c:v>7.1102438908812404E-2</c:v>
                </c:pt>
                <c:pt idx="1092">
                  <c:v>8.0299771364662487E-2</c:v>
                </c:pt>
                <c:pt idx="1093">
                  <c:v>7.7464784454662761E-2</c:v>
                </c:pt>
                <c:pt idx="1094">
                  <c:v>6.7909813175464517E-2</c:v>
                </c:pt>
                <c:pt idx="1095">
                  <c:v>6.2006890417746652E-2</c:v>
                </c:pt>
                <c:pt idx="1096">
                  <c:v>6.7405113288259821E-2</c:v>
                </c:pt>
                <c:pt idx="1097">
                  <c:v>6.8853785898819186E-2</c:v>
                </c:pt>
                <c:pt idx="1098">
                  <c:v>6.8421504682749879E-2</c:v>
                </c:pt>
                <c:pt idx="1099">
                  <c:v>6.4023527351958265E-2</c:v>
                </c:pt>
                <c:pt idx="1100">
                  <c:v>4.4303050382718423E-2</c:v>
                </c:pt>
                <c:pt idx="1101">
                  <c:v>5.776301631502001E-2</c:v>
                </c:pt>
                <c:pt idx="1102">
                  <c:v>6.0931430407485276E-2</c:v>
                </c:pt>
                <c:pt idx="1103">
                  <c:v>5.9505924979789793E-2</c:v>
                </c:pt>
                <c:pt idx="1104">
                  <c:v>6.5091907419140504E-2</c:v>
                </c:pt>
                <c:pt idx="1105">
                  <c:v>6.5957070071818835E-2</c:v>
                </c:pt>
                <c:pt idx="1106">
                  <c:v>7.0517914191293052E-2</c:v>
                </c:pt>
                <c:pt idx="1107">
                  <c:v>7.3643117290578264E-2</c:v>
                </c:pt>
                <c:pt idx="1108">
                  <c:v>7.4625041220918842E-2</c:v>
                </c:pt>
                <c:pt idx="1109">
                  <c:v>6.8365511883189178E-2</c:v>
                </c:pt>
                <c:pt idx="1110">
                  <c:v>8.5699012532081342E-2</c:v>
                </c:pt>
                <c:pt idx="1111">
                  <c:v>9.8987497600106611E-2</c:v>
                </c:pt>
                <c:pt idx="1112">
                  <c:v>9.6508265087940082E-2</c:v>
                </c:pt>
                <c:pt idx="1113">
                  <c:v>9.6302106168980606E-2</c:v>
                </c:pt>
                <c:pt idx="1114">
                  <c:v>9.2671089349615876E-2</c:v>
                </c:pt>
                <c:pt idx="1115">
                  <c:v>9.4941201664989316E-2</c:v>
                </c:pt>
                <c:pt idx="1116">
                  <c:v>9.9101650545691644E-2</c:v>
                </c:pt>
                <c:pt idx="1117">
                  <c:v>0.10222120882321795</c:v>
                </c:pt>
                <c:pt idx="1118">
                  <c:v>9.991037263302327E-2</c:v>
                </c:pt>
                <c:pt idx="1119">
                  <c:v>9.4179337617908532E-2</c:v>
                </c:pt>
                <c:pt idx="1120">
                  <c:v>9.29350962380604E-2</c:v>
                </c:pt>
                <c:pt idx="1121">
                  <c:v>9.2697975069371941E-2</c:v>
                </c:pt>
                <c:pt idx="1122">
                  <c:v>9.6063629614537183E-2</c:v>
                </c:pt>
                <c:pt idx="1123">
                  <c:v>9.7263408356680792E-2</c:v>
                </c:pt>
                <c:pt idx="1124">
                  <c:v>9.3514749740036596E-2</c:v>
                </c:pt>
                <c:pt idx="1125">
                  <c:v>9.3756793090571167E-2</c:v>
                </c:pt>
                <c:pt idx="1126">
                  <c:v>9.7000455152125964E-2</c:v>
                </c:pt>
                <c:pt idx="1127">
                  <c:v>9.3715354941901419E-2</c:v>
                </c:pt>
                <c:pt idx="1128">
                  <c:v>9.6523014655548023E-2</c:v>
                </c:pt>
                <c:pt idx="1129">
                  <c:v>9.5067449520873204E-2</c:v>
                </c:pt>
                <c:pt idx="1130">
                  <c:v>9.4912533539835309E-2</c:v>
                </c:pt>
                <c:pt idx="1131">
                  <c:v>8.9094289906268109E-2</c:v>
                </c:pt>
                <c:pt idx="1132">
                  <c:v>8.9818035165416976E-2</c:v>
                </c:pt>
                <c:pt idx="1133">
                  <c:v>8.9808480640915844E-2</c:v>
                </c:pt>
                <c:pt idx="1134">
                  <c:v>9.0056415688960723E-2</c:v>
                </c:pt>
                <c:pt idx="1135">
                  <c:v>9.3886166297236784E-2</c:v>
                </c:pt>
                <c:pt idx="1136">
                  <c:v>0.10676394951156865</c:v>
                </c:pt>
                <c:pt idx="1137">
                  <c:v>0.10878498274413961</c:v>
                </c:pt>
                <c:pt idx="1138">
                  <c:v>0.11227843364262791</c:v>
                </c:pt>
                <c:pt idx="1139">
                  <c:v>0.11503600835381445</c:v>
                </c:pt>
                <c:pt idx="1140">
                  <c:v>0.11716625107777312</c:v>
                </c:pt>
                <c:pt idx="1141">
                  <c:v>0.11485234146081447</c:v>
                </c:pt>
                <c:pt idx="1142">
                  <c:v>0.11457064172411768</c:v>
                </c:pt>
                <c:pt idx="1143">
                  <c:v>0.12325640083191836</c:v>
                </c:pt>
                <c:pt idx="1144">
                  <c:v>0.11941268559056128</c:v>
                </c:pt>
                <c:pt idx="1145">
                  <c:v>0.11799196004403534</c:v>
                </c:pt>
                <c:pt idx="1146">
                  <c:v>0.11893884972171742</c:v>
                </c:pt>
                <c:pt idx="1147">
                  <c:v>0.12689542500493212</c:v>
                </c:pt>
                <c:pt idx="1148">
                  <c:v>0.1316995575883535</c:v>
                </c:pt>
                <c:pt idx="1149">
                  <c:v>0.13623090121570902</c:v>
                </c:pt>
                <c:pt idx="1150">
                  <c:v>0.14411070729833542</c:v>
                </c:pt>
                <c:pt idx="1151">
                  <c:v>0.14043064865845123</c:v>
                </c:pt>
                <c:pt idx="1152">
                  <c:v>0.13938625504664914</c:v>
                </c:pt>
                <c:pt idx="1153">
                  <c:v>0.13632382111858887</c:v>
                </c:pt>
                <c:pt idx="1154">
                  <c:v>0.13628056443323922</c:v>
                </c:pt>
                <c:pt idx="1155">
                  <c:v>0.13482396330829083</c:v>
                </c:pt>
                <c:pt idx="1156">
                  <c:v>0.14262673660059511</c:v>
                </c:pt>
                <c:pt idx="1157">
                  <c:v>0.15189819518767056</c:v>
                </c:pt>
                <c:pt idx="1158">
                  <c:v>0.14990817275929857</c:v>
                </c:pt>
                <c:pt idx="1159">
                  <c:v>0.15760072162707672</c:v>
                </c:pt>
                <c:pt idx="1160">
                  <c:v>0.16759107389431116</c:v>
                </c:pt>
                <c:pt idx="1161">
                  <c:v>0.17195224973239331</c:v>
                </c:pt>
                <c:pt idx="1162">
                  <c:v>0.16358205262687031</c:v>
                </c:pt>
                <c:pt idx="1163">
                  <c:v>0.15606772507206612</c:v>
                </c:pt>
                <c:pt idx="1164">
                  <c:v>0.16473015299738214</c:v>
                </c:pt>
                <c:pt idx="1165">
                  <c:v>0.16898508556312142</c:v>
                </c:pt>
                <c:pt idx="1166">
                  <c:v>0.175239906741677</c:v>
                </c:pt>
                <c:pt idx="1167">
                  <c:v>0.19591911603717649</c:v>
                </c:pt>
                <c:pt idx="1168">
                  <c:v>0.19848825522615376</c:v>
                </c:pt>
                <c:pt idx="1169">
                  <c:v>0.16278071153736873</c:v>
                </c:pt>
                <c:pt idx="1170">
                  <c:v>0.16308696228845854</c:v>
                </c:pt>
                <c:pt idx="1171">
                  <c:v>0.14751042129887071</c:v>
                </c:pt>
                <c:pt idx="1172">
                  <c:v>0.1489719099190816</c:v>
                </c:pt>
                <c:pt idx="1173">
                  <c:v>0.14820055295881351</c:v>
                </c:pt>
                <c:pt idx="1174">
                  <c:v>0.13452438951024215</c:v>
                </c:pt>
                <c:pt idx="1175">
                  <c:v>0.13208441317009645</c:v>
                </c:pt>
                <c:pt idx="1176">
                  <c:v>0.13775805127790974</c:v>
                </c:pt>
                <c:pt idx="1177">
                  <c:v>0.14360539531929684</c:v>
                </c:pt>
                <c:pt idx="1178">
                  <c:v>0.13654408429760756</c:v>
                </c:pt>
                <c:pt idx="1179">
                  <c:v>0.12369890585860288</c:v>
                </c:pt>
                <c:pt idx="1180">
                  <c:v>0.13264443800256087</c:v>
                </c:pt>
                <c:pt idx="1181">
                  <c:v>0.15116621036780264</c:v>
                </c:pt>
                <c:pt idx="1182">
                  <c:v>0.13584459762112888</c:v>
                </c:pt>
                <c:pt idx="1183">
                  <c:v>0.14529401858228641</c:v>
                </c:pt>
                <c:pt idx="1184">
                  <c:v>0.13835445278882941</c:v>
                </c:pt>
                <c:pt idx="1185">
                  <c:v>0.12538026818682702</c:v>
                </c:pt>
                <c:pt idx="1186">
                  <c:v>0.12644748871869371</c:v>
                </c:pt>
                <c:pt idx="1187">
                  <c:v>0.14040600116596047</c:v>
                </c:pt>
                <c:pt idx="1188">
                  <c:v>0.138841348585242</c:v>
                </c:pt>
                <c:pt idx="1189">
                  <c:v>0.14920385522905999</c:v>
                </c:pt>
                <c:pt idx="1190">
                  <c:v>0.14527222921058547</c:v>
                </c:pt>
                <c:pt idx="1191">
                  <c:v>0.14139204835430896</c:v>
                </c:pt>
                <c:pt idx="1192">
                  <c:v>0.14463299333288404</c:v>
                </c:pt>
                <c:pt idx="1193">
                  <c:v>0.12683344292075271</c:v>
                </c:pt>
                <c:pt idx="1194">
                  <c:v>0.13446981159132609</c:v>
                </c:pt>
                <c:pt idx="1195">
                  <c:v>0.13764634698735634</c:v>
                </c:pt>
                <c:pt idx="1196">
                  <c:v>0.15339435352418107</c:v>
                </c:pt>
                <c:pt idx="1197">
                  <c:v>0.15994819531447946</c:v>
                </c:pt>
                <c:pt idx="1198">
                  <c:v>0.1646436876066586</c:v>
                </c:pt>
                <c:pt idx="1199">
                  <c:v>0.167221627893404</c:v>
                </c:pt>
                <c:pt idx="1200">
                  <c:v>0.17302415893915923</c:v>
                </c:pt>
                <c:pt idx="1201">
                  <c:v>0.18099830220588498</c:v>
                </c:pt>
                <c:pt idx="1202">
                  <c:v>0.18597432702093242</c:v>
                </c:pt>
                <c:pt idx="1203">
                  <c:v>0.18510129717116541</c:v>
                </c:pt>
                <c:pt idx="1204">
                  <c:v>0.19032298806276926</c:v>
                </c:pt>
                <c:pt idx="1205">
                  <c:v>0.19013320939885703</c:v>
                </c:pt>
                <c:pt idx="1206">
                  <c:v>0.19923759502908434</c:v>
                </c:pt>
                <c:pt idx="1207">
                  <c:v>0.19606153740308385</c:v>
                </c:pt>
                <c:pt idx="1208">
                  <c:v>0.20235532678735679</c:v>
                </c:pt>
                <c:pt idx="1209">
                  <c:v>0.20600875599989821</c:v>
                </c:pt>
                <c:pt idx="1210">
                  <c:v>0.22011964124343586</c:v>
                </c:pt>
                <c:pt idx="1211">
                  <c:v>0.23276225934843064</c:v>
                </c:pt>
                <c:pt idx="1212">
                  <c:v>0.23451512802199925</c:v>
                </c:pt>
                <c:pt idx="1213">
                  <c:v>0.22724089093283917</c:v>
                </c:pt>
                <c:pt idx="1214">
                  <c:v>0.23152723315285129</c:v>
                </c:pt>
                <c:pt idx="1215">
                  <c:v>0.20898821457570449</c:v>
                </c:pt>
                <c:pt idx="1216">
                  <c:v>0.19582641116911681</c:v>
                </c:pt>
                <c:pt idx="1217">
                  <c:v>0.20114107454530106</c:v>
                </c:pt>
                <c:pt idx="1218">
                  <c:v>0.1924600922874864</c:v>
                </c:pt>
                <c:pt idx="1219">
                  <c:v>0.1993185871883516</c:v>
                </c:pt>
                <c:pt idx="1220">
                  <c:v>0.19992200057240805</c:v>
                </c:pt>
                <c:pt idx="1221">
                  <c:v>0.16457788267092965</c:v>
                </c:pt>
                <c:pt idx="1222">
                  <c:v>0.13679832744538567</c:v>
                </c:pt>
                <c:pt idx="1223">
                  <c:v>0.12590381972445375</c:v>
                </c:pt>
                <c:pt idx="1224">
                  <c:v>7.7689020734574843E-2</c:v>
                </c:pt>
                <c:pt idx="1225">
                  <c:v>9.1434176007147538E-2</c:v>
                </c:pt>
                <c:pt idx="1226">
                  <c:v>0.10406667014853599</c:v>
                </c:pt>
                <c:pt idx="1227">
                  <c:v>0.11268649377637829</c:v>
                </c:pt>
                <c:pt idx="1228">
                  <c:v>0.13656586292976725</c:v>
                </c:pt>
                <c:pt idx="1229">
                  <c:v>0.1415218680210022</c:v>
                </c:pt>
                <c:pt idx="1230">
                  <c:v>0.15461677517008199</c:v>
                </c:pt>
                <c:pt idx="1231">
                  <c:v>0.13779024215943214</c:v>
                </c:pt>
                <c:pt idx="1232">
                  <c:v>0.12771559097859053</c:v>
                </c:pt>
                <c:pt idx="1233">
                  <c:v>0.13468972320465555</c:v>
                </c:pt>
                <c:pt idx="1234">
                  <c:v>0.12538807228898685</c:v>
                </c:pt>
                <c:pt idx="1235">
                  <c:v>0.12567538511064758</c:v>
                </c:pt>
                <c:pt idx="1236">
                  <c:v>0.13908691380373628</c:v>
                </c:pt>
                <c:pt idx="1237">
                  <c:v>0.13053330257409113</c:v>
                </c:pt>
                <c:pt idx="1238">
                  <c:v>0.1418157379802687</c:v>
                </c:pt>
                <c:pt idx="1239">
                  <c:v>0.15037906723864913</c:v>
                </c:pt>
                <c:pt idx="1240">
                  <c:v>0.15546030241315556</c:v>
                </c:pt>
                <c:pt idx="1241">
                  <c:v>0.1450904627158689</c:v>
                </c:pt>
                <c:pt idx="1242">
                  <c:v>0.1398971926851782</c:v>
                </c:pt>
                <c:pt idx="1243">
                  <c:v>0.14611429957323607</c:v>
                </c:pt>
                <c:pt idx="1244">
                  <c:v>0.13482268693021293</c:v>
                </c:pt>
                <c:pt idx="1245">
                  <c:v>0.13963715124545817</c:v>
                </c:pt>
                <c:pt idx="1246">
                  <c:v>0.14043386153230664</c:v>
                </c:pt>
                <c:pt idx="1247">
                  <c:v>0.13562251405315351</c:v>
                </c:pt>
                <c:pt idx="1248">
                  <c:v>0.12412479591803072</c:v>
                </c:pt>
                <c:pt idx="1249">
                  <c:v>9.1750244515149681E-2</c:v>
                </c:pt>
                <c:pt idx="1250">
                  <c:v>8.4632269942635174E-2</c:v>
                </c:pt>
                <c:pt idx="1251">
                  <c:v>9.3871074176868907E-2</c:v>
                </c:pt>
                <c:pt idx="1252">
                  <c:v>7.4043434543051401E-2</c:v>
                </c:pt>
                <c:pt idx="1253">
                  <c:v>8.8280760287154481E-2</c:v>
                </c:pt>
                <c:pt idx="1254">
                  <c:v>8.9418742124032669E-2</c:v>
                </c:pt>
                <c:pt idx="1255">
                  <c:v>8.6085377450681788E-2</c:v>
                </c:pt>
                <c:pt idx="1256">
                  <c:v>7.9162210233953534E-2</c:v>
                </c:pt>
                <c:pt idx="1257">
                  <c:v>7.6940106257739727E-2</c:v>
                </c:pt>
                <c:pt idx="1258">
                  <c:v>7.6285116132916109E-2</c:v>
                </c:pt>
                <c:pt idx="1259">
                  <c:v>9.6902276196608295E-2</c:v>
                </c:pt>
                <c:pt idx="1260">
                  <c:v>9.9913285547042596E-2</c:v>
                </c:pt>
                <c:pt idx="1261">
                  <c:v>8.8726794641081685E-2</c:v>
                </c:pt>
                <c:pt idx="1262">
                  <c:v>8.0968967359806188E-2</c:v>
                </c:pt>
                <c:pt idx="1263">
                  <c:v>6.3520648039610439E-2</c:v>
                </c:pt>
                <c:pt idx="1264">
                  <c:v>4.6643859770724383E-2</c:v>
                </c:pt>
                <c:pt idx="1265">
                  <c:v>5.1492527015772671E-2</c:v>
                </c:pt>
                <c:pt idx="1266">
                  <c:v>6.4151284074101866E-2</c:v>
                </c:pt>
                <c:pt idx="1267">
                  <c:v>4.9854662484683843E-2</c:v>
                </c:pt>
                <c:pt idx="1268">
                  <c:v>5.1298637759747745E-2</c:v>
                </c:pt>
                <c:pt idx="1269">
                  <c:v>7.275366692533658E-2</c:v>
                </c:pt>
                <c:pt idx="1270">
                  <c:v>6.8566800767624558E-2</c:v>
                </c:pt>
                <c:pt idx="1271">
                  <c:v>4.8076317092536458E-2</c:v>
                </c:pt>
                <c:pt idx="1272">
                  <c:v>4.8404184733824795E-2</c:v>
                </c:pt>
                <c:pt idx="1273">
                  <c:v>5.0224187754136063E-2</c:v>
                </c:pt>
                <c:pt idx="1274">
                  <c:v>5.8350317603894419E-2</c:v>
                </c:pt>
                <c:pt idx="1275">
                  <c:v>5.3134361690974741E-2</c:v>
                </c:pt>
                <c:pt idx="1276">
                  <c:v>6.9663714387339537E-2</c:v>
                </c:pt>
                <c:pt idx="1277">
                  <c:v>8.1980239502020158E-2</c:v>
                </c:pt>
                <c:pt idx="1278">
                  <c:v>7.9909366735696485E-2</c:v>
                </c:pt>
                <c:pt idx="1279">
                  <c:v>8.5794038116017823E-2</c:v>
                </c:pt>
                <c:pt idx="1280">
                  <c:v>8.004868655298103E-2</c:v>
                </c:pt>
                <c:pt idx="1281">
                  <c:v>9.0102681682207475E-2</c:v>
                </c:pt>
                <c:pt idx="1282">
                  <c:v>9.413066575640161E-2</c:v>
                </c:pt>
                <c:pt idx="1283">
                  <c:v>8.5322709589120249E-2</c:v>
                </c:pt>
                <c:pt idx="1284">
                  <c:v>7.7193249589890156E-2</c:v>
                </c:pt>
                <c:pt idx="1285">
                  <c:v>8.795912466035416E-2</c:v>
                </c:pt>
                <c:pt idx="1286">
                  <c:v>9.2921918682036919E-2</c:v>
                </c:pt>
                <c:pt idx="1287">
                  <c:v>8.8644355176515477E-2</c:v>
                </c:pt>
                <c:pt idx="1288">
                  <c:v>7.4176619410859734E-2</c:v>
                </c:pt>
                <c:pt idx="1289">
                  <c:v>6.6477419740344601E-2</c:v>
                </c:pt>
                <c:pt idx="1290">
                  <c:v>6.3410857202402582E-2</c:v>
                </c:pt>
                <c:pt idx="1291">
                  <c:v>6.8010230620275891E-2</c:v>
                </c:pt>
                <c:pt idx="1292">
                  <c:v>5.9816114832684564E-2</c:v>
                </c:pt>
                <c:pt idx="1293">
                  <c:v>3.7281660731223853E-2</c:v>
                </c:pt>
                <c:pt idx="1294">
                  <c:v>5.9233591822879683E-2</c:v>
                </c:pt>
                <c:pt idx="1295">
                  <c:v>5.0307937935556879E-2</c:v>
                </c:pt>
                <c:pt idx="1296">
                  <c:v>6.0529805716894813E-2</c:v>
                </c:pt>
                <c:pt idx="1297">
                  <c:v>7.0961567640640988E-2</c:v>
                </c:pt>
                <c:pt idx="1298">
                  <c:v>6.8664102967434193E-2</c:v>
                </c:pt>
                <c:pt idx="1299">
                  <c:v>6.683678355907019E-2</c:v>
                </c:pt>
                <c:pt idx="1300">
                  <c:v>5.2465169487348806E-2</c:v>
                </c:pt>
                <c:pt idx="1301">
                  <c:v>5.2490840750772483E-2</c:v>
                </c:pt>
                <c:pt idx="1302">
                  <c:v>6.5226789359233095E-2</c:v>
                </c:pt>
                <c:pt idx="1303">
                  <c:v>5.4696844625371055E-2</c:v>
                </c:pt>
                <c:pt idx="1304">
                  <c:v>5.0477072835797054E-2</c:v>
                </c:pt>
                <c:pt idx="1305">
                  <c:v>4.491628997958852E-2</c:v>
                </c:pt>
                <c:pt idx="1306">
                  <c:v>8.0687454153880456E-3</c:v>
                </c:pt>
                <c:pt idx="1307">
                  <c:v>1.2054962072928666E-2</c:v>
                </c:pt>
                <c:pt idx="1308">
                  <c:v>2.2659422087500936E-4</c:v>
                </c:pt>
                <c:pt idx="1309">
                  <c:v>4.6714833934373701E-3</c:v>
                </c:pt>
                <c:pt idx="1310">
                  <c:v>-8.7884516964643611E-3</c:v>
                </c:pt>
                <c:pt idx="1311">
                  <c:v>-1.6921767842399293E-2</c:v>
                </c:pt>
                <c:pt idx="1312">
                  <c:v>-3.6871153708334492E-2</c:v>
                </c:pt>
                <c:pt idx="1313">
                  <c:v>-4.6794161432535231E-2</c:v>
                </c:pt>
                <c:pt idx="1314">
                  <c:v>-2.2385726642820014E-2</c:v>
                </c:pt>
                <c:pt idx="1315">
                  <c:v>-5.101351894251982E-2</c:v>
                </c:pt>
                <c:pt idx="1316">
                  <c:v>-5.0573098774452929E-2</c:v>
                </c:pt>
                <c:pt idx="1317">
                  <c:v>-6.3173491496068546E-2</c:v>
                </c:pt>
                <c:pt idx="1318">
                  <c:v>-6.9037833945065796E-2</c:v>
                </c:pt>
                <c:pt idx="1319">
                  <c:v>-6.2680633794062635E-2</c:v>
                </c:pt>
                <c:pt idx="1320">
                  <c:v>-3.6442689804902839E-2</c:v>
                </c:pt>
                <c:pt idx="1321">
                  <c:v>-3.4061196217403999E-2</c:v>
                </c:pt>
                <c:pt idx="1322">
                  <c:v>-5.0739041093104786E-2</c:v>
                </c:pt>
                <c:pt idx="1323">
                  <c:v>-3.0224921042979136E-2</c:v>
                </c:pt>
                <c:pt idx="1324">
                  <c:v>-2.6947936089489088E-2</c:v>
                </c:pt>
                <c:pt idx="1325">
                  <c:v>-3.2642904510465698E-2</c:v>
                </c:pt>
                <c:pt idx="1326">
                  <c:v>-3.8920480511526412E-2</c:v>
                </c:pt>
                <c:pt idx="1327">
                  <c:v>-4.3902178668232872E-2</c:v>
                </c:pt>
                <c:pt idx="1328">
                  <c:v>-4.470312369284446E-2</c:v>
                </c:pt>
                <c:pt idx="1329">
                  <c:v>-2.6696996574918641E-2</c:v>
                </c:pt>
                <c:pt idx="1330">
                  <c:v>-1.7538329470825897E-2</c:v>
                </c:pt>
                <c:pt idx="1331">
                  <c:v>-1.9414880539405655E-3</c:v>
                </c:pt>
                <c:pt idx="1332">
                  <c:v>-3.0284808968371602E-3</c:v>
                </c:pt>
                <c:pt idx="1333">
                  <c:v>-1.4571820648006217E-2</c:v>
                </c:pt>
                <c:pt idx="1334">
                  <c:v>-1.8734554143910565E-2</c:v>
                </c:pt>
                <c:pt idx="1335">
                  <c:v>-2.0426476633312651E-2</c:v>
                </c:pt>
                <c:pt idx="1336">
                  <c:v>-1.9662992674314816E-2</c:v>
                </c:pt>
                <c:pt idx="1337">
                  <c:v>-3.9177898784529597E-2</c:v>
                </c:pt>
                <c:pt idx="1338">
                  <c:v>-6.0394129356549753E-2</c:v>
                </c:pt>
                <c:pt idx="1339">
                  <c:v>-7.5914116208196658E-2</c:v>
                </c:pt>
                <c:pt idx="1340">
                  <c:v>-8.7558252228707389E-2</c:v>
                </c:pt>
                <c:pt idx="1341">
                  <c:v>-6.0823809000646212E-2</c:v>
                </c:pt>
                <c:pt idx="1342">
                  <c:v>-7.5921441299401926E-2</c:v>
                </c:pt>
                <c:pt idx="1343">
                  <c:v>-5.2719874566515057E-2</c:v>
                </c:pt>
                <c:pt idx="1344">
                  <c:v>-5.0571024778796714E-2</c:v>
                </c:pt>
                <c:pt idx="1345">
                  <c:v>-5.4598458729989363E-2</c:v>
                </c:pt>
                <c:pt idx="1346">
                  <c:v>-5.9384634102346845E-2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对比!$D$1</c:f>
              <c:strCache>
                <c:ptCount val="1"/>
                <c:pt idx="0">
                  <c:v>中证500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对比!$D$2:$D$3712</c:f>
              <c:numCache>
                <c:formatCode>0.00%</c:formatCode>
                <c:ptCount val="37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-1.2400508327202187E-2</c:v>
                </c:pt>
                <c:pt idx="67">
                  <c:v>-6.5103272723432415E-3</c:v>
                </c:pt>
                <c:pt idx="68">
                  <c:v>7.1655876273881702E-3</c:v>
                </c:pt>
                <c:pt idx="69">
                  <c:v>-1.1293680052392174E-3</c:v>
                </c:pt>
                <c:pt idx="70">
                  <c:v>-1.0981303696103839E-2</c:v>
                </c:pt>
                <c:pt idx="71">
                  <c:v>1.4949497485599039E-3</c:v>
                </c:pt>
                <c:pt idx="72">
                  <c:v>9.3905597309409394E-3</c:v>
                </c:pt>
                <c:pt idx="73">
                  <c:v>8.656302953219619E-3</c:v>
                </c:pt>
                <c:pt idx="74">
                  <c:v>1.3869836214084996E-2</c:v>
                </c:pt>
                <c:pt idx="75">
                  <c:v>1.5079250903599739E-2</c:v>
                </c:pt>
                <c:pt idx="76">
                  <c:v>8.6201223056565635E-3</c:v>
                </c:pt>
                <c:pt idx="77">
                  <c:v>3.2786768015655721E-3</c:v>
                </c:pt>
                <c:pt idx="78">
                  <c:v>-1.5368711541576041E-2</c:v>
                </c:pt>
                <c:pt idx="79">
                  <c:v>-1.1306145151334768E-2</c:v>
                </c:pt>
                <c:pt idx="80">
                  <c:v>-2.8791241326054706E-2</c:v>
                </c:pt>
                <c:pt idx="81">
                  <c:v>-4.7887672971175022E-2</c:v>
                </c:pt>
                <c:pt idx="82">
                  <c:v>-7.4522100452498186E-2</c:v>
                </c:pt>
                <c:pt idx="83">
                  <c:v>-5.6110223092188716E-2</c:v>
                </c:pt>
                <c:pt idx="84">
                  <c:v>-5.3901219073126727E-2</c:v>
                </c:pt>
                <c:pt idx="85">
                  <c:v>-5.0639054615894574E-2</c:v>
                </c:pt>
                <c:pt idx="86">
                  <c:v>-5.6552550476220098E-2</c:v>
                </c:pt>
                <c:pt idx="87">
                  <c:v>-8.7699770435102464E-2</c:v>
                </c:pt>
                <c:pt idx="88">
                  <c:v>-9.257590326383025E-2</c:v>
                </c:pt>
                <c:pt idx="89">
                  <c:v>-0.14879360745335313</c:v>
                </c:pt>
                <c:pt idx="90">
                  <c:v>-0.15243490966832651</c:v>
                </c:pt>
                <c:pt idx="91">
                  <c:v>-0.1348760922629344</c:v>
                </c:pt>
                <c:pt idx="92">
                  <c:v>-0.14872515202487224</c:v>
                </c:pt>
                <c:pt idx="93">
                  <c:v>-0.14799847132253474</c:v>
                </c:pt>
                <c:pt idx="94">
                  <c:v>-0.1299341369068211</c:v>
                </c:pt>
                <c:pt idx="95">
                  <c:v>-0.11559535754113448</c:v>
                </c:pt>
                <c:pt idx="96">
                  <c:v>-0.11424467927918125</c:v>
                </c:pt>
                <c:pt idx="97">
                  <c:v>-0.10731751649711707</c:v>
                </c:pt>
                <c:pt idx="98">
                  <c:v>-0.11230949697404358</c:v>
                </c:pt>
                <c:pt idx="99">
                  <c:v>-0.14681366582959332</c:v>
                </c:pt>
                <c:pt idx="100">
                  <c:v>-0.14169793900118177</c:v>
                </c:pt>
                <c:pt idx="101">
                  <c:v>-0.11497662578370937</c:v>
                </c:pt>
                <c:pt idx="102">
                  <c:v>-9.0100976234130381E-2</c:v>
                </c:pt>
                <c:pt idx="103">
                  <c:v>-9.8194514201468186E-2</c:v>
                </c:pt>
                <c:pt idx="104">
                  <c:v>-8.0211799719712595E-2</c:v>
                </c:pt>
                <c:pt idx="105">
                  <c:v>-6.8924552723624077E-2</c:v>
                </c:pt>
                <c:pt idx="106">
                  <c:v>-8.2415537936583627E-2</c:v>
                </c:pt>
                <c:pt idx="107">
                  <c:v>-8.3434470660513349E-2</c:v>
                </c:pt>
                <c:pt idx="108">
                  <c:v>-0.10631174827866463</c:v>
                </c:pt>
                <c:pt idx="109">
                  <c:v>-8.8679209642600676E-2</c:v>
                </c:pt>
                <c:pt idx="110">
                  <c:v>-6.6644460374985615E-2</c:v>
                </c:pt>
                <c:pt idx="111">
                  <c:v>-6.1033748140634003E-2</c:v>
                </c:pt>
                <c:pt idx="112">
                  <c:v>-7.8948007193908487E-2</c:v>
                </c:pt>
                <c:pt idx="113">
                  <c:v>-8.0022230840842035E-2</c:v>
                </c:pt>
                <c:pt idx="114">
                  <c:v>-9.7812743542631364E-2</c:v>
                </c:pt>
                <c:pt idx="115">
                  <c:v>-0.10185951252630032</c:v>
                </c:pt>
                <c:pt idx="116">
                  <c:v>-9.6720089588029801E-2</c:v>
                </c:pt>
                <c:pt idx="117">
                  <c:v>-7.2916030784288877E-2</c:v>
                </c:pt>
                <c:pt idx="118">
                  <c:v>-6.9635436019388708E-2</c:v>
                </c:pt>
                <c:pt idx="119">
                  <c:v>-5.4119749864047106E-2</c:v>
                </c:pt>
                <c:pt idx="120">
                  <c:v>-4.3962017437895851E-2</c:v>
                </c:pt>
                <c:pt idx="121">
                  <c:v>-5.3124513249976135E-2</c:v>
                </c:pt>
                <c:pt idx="122">
                  <c:v>-5.0615358506035824E-2</c:v>
                </c:pt>
                <c:pt idx="123">
                  <c:v>-4.7221548994032636E-2</c:v>
                </c:pt>
                <c:pt idx="124">
                  <c:v>-3.2095532200813515E-2</c:v>
                </c:pt>
                <c:pt idx="125">
                  <c:v>-2.6998235680070093E-2</c:v>
                </c:pt>
                <c:pt idx="126">
                  <c:v>-3.0808043565150656E-2</c:v>
                </c:pt>
                <c:pt idx="127">
                  <c:v>-4.390935941598717E-2</c:v>
                </c:pt>
                <c:pt idx="128">
                  <c:v>-6.4174799147476591E-2</c:v>
                </c:pt>
                <c:pt idx="129">
                  <c:v>-4.9778095957690449E-2</c:v>
                </c:pt>
                <c:pt idx="130">
                  <c:v>-5.2250390086294951E-2</c:v>
                </c:pt>
                <c:pt idx="131">
                  <c:v>-4.4915127634439833E-2</c:v>
                </c:pt>
                <c:pt idx="132">
                  <c:v>-4.2553415351843427E-2</c:v>
                </c:pt>
                <c:pt idx="133">
                  <c:v>-4.4791381282955012E-2</c:v>
                </c:pt>
                <c:pt idx="134">
                  <c:v>-2.4881383199347962E-2</c:v>
                </c:pt>
                <c:pt idx="135">
                  <c:v>-1.7374982176290299E-2</c:v>
                </c:pt>
                <c:pt idx="136">
                  <c:v>-2.479449746319895E-2</c:v>
                </c:pt>
                <c:pt idx="137">
                  <c:v>-2.5542241374299834E-2</c:v>
                </c:pt>
                <c:pt idx="138">
                  <c:v>-3.5265545119705699E-2</c:v>
                </c:pt>
                <c:pt idx="139">
                  <c:v>-2.8470027392412889E-2</c:v>
                </c:pt>
                <c:pt idx="140">
                  <c:v>-1.4012767477432075E-2</c:v>
                </c:pt>
                <c:pt idx="141">
                  <c:v>-1.1282449041476017E-2</c:v>
                </c:pt>
                <c:pt idx="142">
                  <c:v>-9.2468155371160377E-3</c:v>
                </c:pt>
                <c:pt idx="143">
                  <c:v>-1.9163015242656956E-3</c:v>
                </c:pt>
                <c:pt idx="144">
                  <c:v>7.1431745076919739E-3</c:v>
                </c:pt>
                <c:pt idx="145">
                  <c:v>1.6901528382250008E-2</c:v>
                </c:pt>
                <c:pt idx="146">
                  <c:v>6.6777709775203142E-3</c:v>
                </c:pt>
                <c:pt idx="147">
                  <c:v>8.9187084164765729E-3</c:v>
                </c:pt>
                <c:pt idx="148">
                  <c:v>9.5701222226263205E-3</c:v>
                </c:pt>
                <c:pt idx="149">
                  <c:v>1.1082201005153225E-2</c:v>
                </c:pt>
                <c:pt idx="150">
                  <c:v>-6.8610476402216625E-3</c:v>
                </c:pt>
                <c:pt idx="151">
                  <c:v>1.5183257829420871E-3</c:v>
                </c:pt>
                <c:pt idx="152">
                  <c:v>2.0836047637031285E-2</c:v>
                </c:pt>
                <c:pt idx="153">
                  <c:v>2.1096965558875969E-2</c:v>
                </c:pt>
                <c:pt idx="154">
                  <c:v>1.7512857926953895E-2</c:v>
                </c:pt>
                <c:pt idx="155">
                  <c:v>-3.6834792219182511E-3</c:v>
                </c:pt>
                <c:pt idx="156">
                  <c:v>-3.6335052422520331E-4</c:v>
                </c:pt>
                <c:pt idx="157">
                  <c:v>1.1699135821403139E-2</c:v>
                </c:pt>
                <c:pt idx="158">
                  <c:v>2.7362926522472852E-2</c:v>
                </c:pt>
                <c:pt idx="159">
                  <c:v>3.7472615013938615E-2</c:v>
                </c:pt>
                <c:pt idx="160">
                  <c:v>3.0320235995898948E-2</c:v>
                </c:pt>
                <c:pt idx="161">
                  <c:v>4.6016832357110848E-2</c:v>
                </c:pt>
                <c:pt idx="162">
                  <c:v>5.5007564671962772E-2</c:v>
                </c:pt>
                <c:pt idx="163">
                  <c:v>5.5662249518215745E-2</c:v>
                </c:pt>
                <c:pt idx="164">
                  <c:v>2.6209564883659997E-2</c:v>
                </c:pt>
                <c:pt idx="165">
                  <c:v>2.3812435666378917E-2</c:v>
                </c:pt>
                <c:pt idx="166">
                  <c:v>2.5959198134728023E-2</c:v>
                </c:pt>
                <c:pt idx="167">
                  <c:v>5.0307507222606684E-2</c:v>
                </c:pt>
                <c:pt idx="168">
                  <c:v>3.8994576891093757E-2</c:v>
                </c:pt>
                <c:pt idx="169">
                  <c:v>1.2449502023651915E-2</c:v>
                </c:pt>
                <c:pt idx="170">
                  <c:v>6.0738081864810667E-3</c:v>
                </c:pt>
                <c:pt idx="171">
                  <c:v>-1.3639060825894722E-2</c:v>
                </c:pt>
                <c:pt idx="172">
                  <c:v>-1.7014870287558548E-2</c:v>
                </c:pt>
                <c:pt idx="173">
                  <c:v>-4.4072963862545333E-2</c:v>
                </c:pt>
                <c:pt idx="174">
                  <c:v>-2.8435326608553968E-2</c:v>
                </c:pt>
                <c:pt idx="175">
                  <c:v>-4.149981246095602E-2</c:v>
                </c:pt>
                <c:pt idx="176">
                  <c:v>-4.4436869928366929E-2</c:v>
                </c:pt>
                <c:pt idx="177">
                  <c:v>-3.7793648556560644E-2</c:v>
                </c:pt>
                <c:pt idx="178">
                  <c:v>-2.5093068769980187E-2</c:v>
                </c:pt>
                <c:pt idx="179">
                  <c:v>-3.5491491033774691E-2</c:v>
                </c:pt>
                <c:pt idx="180">
                  <c:v>-4.8930206528333686E-2</c:v>
                </c:pt>
                <c:pt idx="181">
                  <c:v>-6.3150932930296388E-2</c:v>
                </c:pt>
                <c:pt idx="182">
                  <c:v>-5.9047311336989594E-2</c:v>
                </c:pt>
                <c:pt idx="183">
                  <c:v>-5.009160886606201E-2</c:v>
                </c:pt>
                <c:pt idx="184">
                  <c:v>-6.7842998374718855E-2</c:v>
                </c:pt>
                <c:pt idx="185">
                  <c:v>-5.5436640513696345E-2</c:v>
                </c:pt>
                <c:pt idx="186">
                  <c:v>-3.5661830043308251E-2</c:v>
                </c:pt>
                <c:pt idx="187">
                  <c:v>-1.2064715434751738E-2</c:v>
                </c:pt>
                <c:pt idx="188">
                  <c:v>-8.8652350307520944E-3</c:v>
                </c:pt>
                <c:pt idx="189">
                  <c:v>1.0521921438839676E-3</c:v>
                </c:pt>
                <c:pt idx="190">
                  <c:v>-2.3469532574059704E-3</c:v>
                </c:pt>
                <c:pt idx="191">
                  <c:v>-8.1928639133826975E-3</c:v>
                </c:pt>
                <c:pt idx="192">
                  <c:v>-9.0084523316118492E-3</c:v>
                </c:pt>
                <c:pt idx="193">
                  <c:v>-7.5276984598718899E-3</c:v>
                </c:pt>
                <c:pt idx="194">
                  <c:v>3.5762757554578251E-3</c:v>
                </c:pt>
                <c:pt idx="195">
                  <c:v>1.1674269541900539E-2</c:v>
                </c:pt>
                <c:pt idx="196">
                  <c:v>1.7789185385149953E-2</c:v>
                </c:pt>
                <c:pt idx="197">
                  <c:v>-2.7384701365192776E-2</c:v>
                </c:pt>
                <c:pt idx="198">
                  <c:v>-4.6983641546609611E-3</c:v>
                </c:pt>
                <c:pt idx="199">
                  <c:v>1.3868966355815138E-2</c:v>
                </c:pt>
                <c:pt idx="200">
                  <c:v>1.2561063100189118E-2</c:v>
                </c:pt>
                <c:pt idx="201">
                  <c:v>9.6594908833267379E-3</c:v>
                </c:pt>
                <c:pt idx="202">
                  <c:v>1.6767992231705442E-2</c:v>
                </c:pt>
                <c:pt idx="203">
                  <c:v>1.7367746854730193E-2</c:v>
                </c:pt>
                <c:pt idx="204">
                  <c:v>5.9498341560166867E-3</c:v>
                </c:pt>
                <c:pt idx="205">
                  <c:v>8.3759953486419736E-3</c:v>
                </c:pt>
                <c:pt idx="206">
                  <c:v>1.0556498769816125E-2</c:v>
                </c:pt>
                <c:pt idx="207">
                  <c:v>-6.8772310627606137E-3</c:v>
                </c:pt>
                <c:pt idx="208">
                  <c:v>-1.2973372858912646E-2</c:v>
                </c:pt>
                <c:pt idx="209">
                  <c:v>-1.2970798474708278E-2</c:v>
                </c:pt>
                <c:pt idx="210">
                  <c:v>-2.3016045640496086E-2</c:v>
                </c:pt>
                <c:pt idx="211">
                  <c:v>-3.537823859029432E-2</c:v>
                </c:pt>
                <c:pt idx="212">
                  <c:v>-3.6474926261392704E-2</c:v>
                </c:pt>
                <c:pt idx="213">
                  <c:v>-2.9791824866624461E-2</c:v>
                </c:pt>
                <c:pt idx="214">
                  <c:v>-1.9558647653911465E-2</c:v>
                </c:pt>
                <c:pt idx="215">
                  <c:v>-3.6374525277418801E-2</c:v>
                </c:pt>
                <c:pt idx="216">
                  <c:v>-2.1535774722933776E-2</c:v>
                </c:pt>
                <c:pt idx="217">
                  <c:v>-1.8387302840883968E-2</c:v>
                </c:pt>
                <c:pt idx="218">
                  <c:v>-1.4242544271709567E-2</c:v>
                </c:pt>
                <c:pt idx="219">
                  <c:v>-9.407850735740908E-3</c:v>
                </c:pt>
                <c:pt idx="220">
                  <c:v>-1.7532607285004387E-2</c:v>
                </c:pt>
                <c:pt idx="221">
                  <c:v>-4.4671765568380706E-2</c:v>
                </c:pt>
                <c:pt idx="222">
                  <c:v>-3.881246711903874E-2</c:v>
                </c:pt>
                <c:pt idx="223">
                  <c:v>-3.7643696690215722E-2</c:v>
                </c:pt>
                <c:pt idx="224">
                  <c:v>-4.8502449264611447E-2</c:v>
                </c:pt>
                <c:pt idx="225">
                  <c:v>-6.5851224418441268E-2</c:v>
                </c:pt>
                <c:pt idx="226">
                  <c:v>-7.0127276582042986E-2</c:v>
                </c:pt>
                <c:pt idx="227">
                  <c:v>-5.1717855135977153E-2</c:v>
                </c:pt>
                <c:pt idx="228">
                  <c:v>-4.5382295608810685E-2</c:v>
                </c:pt>
                <c:pt idx="229">
                  <c:v>-4.3793900554661369E-2</c:v>
                </c:pt>
                <c:pt idx="230">
                  <c:v>-5.4709289581555298E-2</c:v>
                </c:pt>
                <c:pt idx="231">
                  <c:v>-6.1863503285738752E-2</c:v>
                </c:pt>
                <c:pt idx="232">
                  <c:v>-4.7449526124988872E-2</c:v>
                </c:pt>
                <c:pt idx="233">
                  <c:v>-2.1981143190304753E-2</c:v>
                </c:pt>
                <c:pt idx="234">
                  <c:v>-1.5171896969518261E-2</c:v>
                </c:pt>
                <c:pt idx="235">
                  <c:v>-4.5156808843815899E-4</c:v>
                </c:pt>
                <c:pt idx="236">
                  <c:v>-6.3692375115909083E-4</c:v>
                </c:pt>
                <c:pt idx="237">
                  <c:v>-2.7324724935862132E-3</c:v>
                </c:pt>
                <c:pt idx="238">
                  <c:v>6.1851943906496842E-3</c:v>
                </c:pt>
                <c:pt idx="239">
                  <c:v>-7.4185261073278497E-5</c:v>
                </c:pt>
                <c:pt idx="240">
                  <c:v>1.7691101626138961E-2</c:v>
                </c:pt>
                <c:pt idx="241">
                  <c:v>4.691880465395748E-2</c:v>
                </c:pt>
                <c:pt idx="242">
                  <c:v>4.7390907123315618E-2</c:v>
                </c:pt>
                <c:pt idx="243">
                  <c:v>5.821724079719881E-2</c:v>
                </c:pt>
                <c:pt idx="244">
                  <c:v>4.1598117464873408E-2</c:v>
                </c:pt>
                <c:pt idx="245">
                  <c:v>5.8210488929623549E-2</c:v>
                </c:pt>
                <c:pt idx="246">
                  <c:v>7.7100181084219566E-2</c:v>
                </c:pt>
                <c:pt idx="247">
                  <c:v>7.4625937058537817E-2</c:v>
                </c:pt>
                <c:pt idx="248">
                  <c:v>7.3769244267607448E-2</c:v>
                </c:pt>
                <c:pt idx="249">
                  <c:v>5.794428164963028E-2</c:v>
                </c:pt>
                <c:pt idx="250">
                  <c:v>5.0318601500939142E-2</c:v>
                </c:pt>
                <c:pt idx="251">
                  <c:v>4.6064796549538434E-2</c:v>
                </c:pt>
                <c:pt idx="252">
                  <c:v>9.0583512246404929E-3</c:v>
                </c:pt>
                <c:pt idx="253">
                  <c:v>1.5658619414939956E-2</c:v>
                </c:pt>
                <c:pt idx="254">
                  <c:v>2.0453141033285327E-3</c:v>
                </c:pt>
                <c:pt idx="255">
                  <c:v>1.2079880842258861E-2</c:v>
                </c:pt>
                <c:pt idx="256">
                  <c:v>3.2717538509016375E-2</c:v>
                </c:pt>
                <c:pt idx="257">
                  <c:v>3.2541606275667823E-2</c:v>
                </c:pt>
                <c:pt idx="258">
                  <c:v>2.6655979328904067E-2</c:v>
                </c:pt>
                <c:pt idx="259">
                  <c:v>2.5112241699162263E-2</c:v>
                </c:pt>
                <c:pt idx="260">
                  <c:v>1.9949517007162187E-2</c:v>
                </c:pt>
                <c:pt idx="261">
                  <c:v>-1.8741685620574211E-2</c:v>
                </c:pt>
                <c:pt idx="262">
                  <c:v>-1.7719816922305176E-2</c:v>
                </c:pt>
                <c:pt idx="263">
                  <c:v>-1.7363942251266362E-2</c:v>
                </c:pt>
                <c:pt idx="264">
                  <c:v>-6.8173421788350064E-3</c:v>
                </c:pt>
                <c:pt idx="265">
                  <c:v>-1.1543466688295978E-2</c:v>
                </c:pt>
                <c:pt idx="266">
                  <c:v>8.1472976048209134E-3</c:v>
                </c:pt>
                <c:pt idx="267">
                  <c:v>1.3603792659231395E-2</c:v>
                </c:pt>
                <c:pt idx="268">
                  <c:v>1.1436430694079736E-2</c:v>
                </c:pt>
                <c:pt idx="269">
                  <c:v>-1.506359981957972E-2</c:v>
                </c:pt>
                <c:pt idx="270">
                  <c:v>4.0422225961034286E-3</c:v>
                </c:pt>
                <c:pt idx="271">
                  <c:v>1.2375629174598446E-2</c:v>
                </c:pt>
                <c:pt idx="272">
                  <c:v>1.3520251074221168E-2</c:v>
                </c:pt>
                <c:pt idx="273">
                  <c:v>1.6151095845672092E-2</c:v>
                </c:pt>
                <c:pt idx="274">
                  <c:v>1.5595571808484365E-3</c:v>
                </c:pt>
                <c:pt idx="275">
                  <c:v>-1.8438418277816226E-2</c:v>
                </c:pt>
                <c:pt idx="276">
                  <c:v>-2.4723496279110857E-2</c:v>
                </c:pt>
                <c:pt idx="277">
                  <c:v>-9.7535832214818985E-3</c:v>
                </c:pt>
                <c:pt idx="278">
                  <c:v>-9.1060297304393911E-3</c:v>
                </c:pt>
                <c:pt idx="279">
                  <c:v>-1.0568738792558929E-2</c:v>
                </c:pt>
                <c:pt idx="280">
                  <c:v>2.0729593417945225E-4</c:v>
                </c:pt>
                <c:pt idx="281">
                  <c:v>1.0735870308854256E-2</c:v>
                </c:pt>
                <c:pt idx="282">
                  <c:v>1.981577457123862E-2</c:v>
                </c:pt>
                <c:pt idx="283">
                  <c:v>2.472840909404872E-2</c:v>
                </c:pt>
                <c:pt idx="284">
                  <c:v>1.9935620715194169E-2</c:v>
                </c:pt>
                <c:pt idx="285">
                  <c:v>2.7352636546077891E-2</c:v>
                </c:pt>
                <c:pt idx="286">
                  <c:v>1.9676780656898041E-2</c:v>
                </c:pt>
                <c:pt idx="287">
                  <c:v>1.8965062027561652E-2</c:v>
                </c:pt>
                <c:pt idx="288">
                  <c:v>1.7481702014370493E-2</c:v>
                </c:pt>
                <c:pt idx="289">
                  <c:v>2.1110732080285688E-2</c:v>
                </c:pt>
                <c:pt idx="290">
                  <c:v>4.9118772050551485E-3</c:v>
                </c:pt>
                <c:pt idx="291">
                  <c:v>3.071651730943703E-4</c:v>
                </c:pt>
                <c:pt idx="292">
                  <c:v>-4.254464798028379E-3</c:v>
                </c:pt>
                <c:pt idx="293">
                  <c:v>-1.5496348437972429E-2</c:v>
                </c:pt>
                <c:pt idx="294">
                  <c:v>-3.6816900075224535E-2</c:v>
                </c:pt>
                <c:pt idx="295">
                  <c:v>-6.623687915009191E-2</c:v>
                </c:pt>
                <c:pt idx="296">
                  <c:v>-5.2465825115047826E-2</c:v>
                </c:pt>
                <c:pt idx="297">
                  <c:v>-4.5562558425415567E-2</c:v>
                </c:pt>
                <c:pt idx="298">
                  <c:v>-3.74225831658348E-2</c:v>
                </c:pt>
                <c:pt idx="299">
                  <c:v>-3.2432666825201295E-2</c:v>
                </c:pt>
                <c:pt idx="300">
                  <c:v>-4.9668025399426052E-2</c:v>
                </c:pt>
                <c:pt idx="301">
                  <c:v>-4.8644192894796046E-2</c:v>
                </c:pt>
                <c:pt idx="302">
                  <c:v>-5.8271766372737677E-2</c:v>
                </c:pt>
                <c:pt idx="303">
                  <c:v>-3.3755539516826749E-2</c:v>
                </c:pt>
                <c:pt idx="304">
                  <c:v>-3.524313773518728E-2</c:v>
                </c:pt>
                <c:pt idx="305">
                  <c:v>-3.6026217546896722E-2</c:v>
                </c:pt>
                <c:pt idx="306">
                  <c:v>-5.413588853225304E-2</c:v>
                </c:pt>
                <c:pt idx="307">
                  <c:v>-5.5575336212029591E-2</c:v>
                </c:pt>
                <c:pt idx="308">
                  <c:v>-6.0973265011191158E-2</c:v>
                </c:pt>
                <c:pt idx="309">
                  <c:v>-5.8350327777795807E-2</c:v>
                </c:pt>
                <c:pt idx="310">
                  <c:v>-5.0337064461857262E-2</c:v>
                </c:pt>
                <c:pt idx="311">
                  <c:v>-5.0638638887725906E-2</c:v>
                </c:pt>
                <c:pt idx="312">
                  <c:v>-4.0395245363682886E-2</c:v>
                </c:pt>
                <c:pt idx="313">
                  <c:v>-3.002260565712489E-2</c:v>
                </c:pt>
                <c:pt idx="314">
                  <c:v>-3.2346502703524571E-2</c:v>
                </c:pt>
                <c:pt idx="315">
                  <c:v>-2.1380851100720633E-2</c:v>
                </c:pt>
                <c:pt idx="316">
                  <c:v>-3.1446847903664255E-2</c:v>
                </c:pt>
                <c:pt idx="317">
                  <c:v>-2.9579113854376948E-2</c:v>
                </c:pt>
                <c:pt idx="318">
                  <c:v>-3.1231437599472334E-2</c:v>
                </c:pt>
                <c:pt idx="319">
                  <c:v>-3.9703398151396008E-2</c:v>
                </c:pt>
                <c:pt idx="320">
                  <c:v>-2.8864458492234291E-2</c:v>
                </c:pt>
                <c:pt idx="321">
                  <c:v>-3.2343968464651707E-2</c:v>
                </c:pt>
                <c:pt idx="322">
                  <c:v>-3.7640527708899585E-2</c:v>
                </c:pt>
                <c:pt idx="323">
                  <c:v>-2.6847204349448983E-2</c:v>
                </c:pt>
                <c:pt idx="324">
                  <c:v>-2.2277971661707974E-2</c:v>
                </c:pt>
                <c:pt idx="325">
                  <c:v>-2.4290157326747552E-2</c:v>
                </c:pt>
                <c:pt idx="326">
                  <c:v>-1.3785737198801606E-2</c:v>
                </c:pt>
                <c:pt idx="327">
                  <c:v>-7.8505497585966699E-3</c:v>
                </c:pt>
                <c:pt idx="328">
                  <c:v>-1.6882577101419161E-2</c:v>
                </c:pt>
                <c:pt idx="329">
                  <c:v>-2.2265300467343763E-2</c:v>
                </c:pt>
                <c:pt idx="330">
                  <c:v>-4.8218440764158044E-2</c:v>
                </c:pt>
                <c:pt idx="331">
                  <c:v>-3.9690726957031686E-2</c:v>
                </c:pt>
                <c:pt idx="332">
                  <c:v>-3.2964856988498825E-2</c:v>
                </c:pt>
                <c:pt idx="333">
                  <c:v>-2.7055011937022311E-2</c:v>
                </c:pt>
                <c:pt idx="334">
                  <c:v>-3.34336911799753E-2</c:v>
                </c:pt>
                <c:pt idx="335">
                  <c:v>-2.128961850129818E-2</c:v>
                </c:pt>
                <c:pt idx="336">
                  <c:v>-1.4353406706318905E-2</c:v>
                </c:pt>
                <c:pt idx="337">
                  <c:v>-5.3365847967334901E-3</c:v>
                </c:pt>
                <c:pt idx="338">
                  <c:v>1.4627780991118833E-3</c:v>
                </c:pt>
                <c:pt idx="339">
                  <c:v>8.2534141949797135E-3</c:v>
                </c:pt>
                <c:pt idx="340">
                  <c:v>1.8318068387312758E-2</c:v>
                </c:pt>
                <c:pt idx="341">
                  <c:v>1.4316624338198691E-2</c:v>
                </c:pt>
                <c:pt idx="342">
                  <c:v>1.6591435346999805E-2</c:v>
                </c:pt>
                <c:pt idx="343">
                  <c:v>2.2977909344805481E-2</c:v>
                </c:pt>
                <c:pt idx="344">
                  <c:v>8.465267599593318E-3</c:v>
                </c:pt>
                <c:pt idx="345">
                  <c:v>8.2062260198274561E-3</c:v>
                </c:pt>
                <c:pt idx="346">
                  <c:v>1.9885986337284889E-2</c:v>
                </c:pt>
                <c:pt idx="347">
                  <c:v>3.4974437878585229E-2</c:v>
                </c:pt>
                <c:pt idx="348">
                  <c:v>3.5279570552036787E-2</c:v>
                </c:pt>
                <c:pt idx="349">
                  <c:v>2.7244853064301466E-2</c:v>
                </c:pt>
                <c:pt idx="350">
                  <c:v>1.9268460111637964E-2</c:v>
                </c:pt>
                <c:pt idx="351">
                  <c:v>2.1885127230427015E-2</c:v>
                </c:pt>
                <c:pt idx="352">
                  <c:v>1.8475428657857007E-2</c:v>
                </c:pt>
                <c:pt idx="353">
                  <c:v>3.1639429844133371E-2</c:v>
                </c:pt>
                <c:pt idx="354">
                  <c:v>2.4795716383698485E-2</c:v>
                </c:pt>
                <c:pt idx="355">
                  <c:v>2.3759505105812595E-2</c:v>
                </c:pt>
                <c:pt idx="356">
                  <c:v>3.2266345862810297E-2</c:v>
                </c:pt>
                <c:pt idx="357">
                  <c:v>5.1533372410608846E-2</c:v>
                </c:pt>
                <c:pt idx="358">
                  <c:v>6.0921209332220005E-2</c:v>
                </c:pt>
                <c:pt idx="359">
                  <c:v>6.2027044429123768E-2</c:v>
                </c:pt>
                <c:pt idx="360">
                  <c:v>7.2113373014441429E-2</c:v>
                </c:pt>
                <c:pt idx="361">
                  <c:v>5.9643766722519143E-2</c:v>
                </c:pt>
                <c:pt idx="362">
                  <c:v>7.6198721184423057E-2</c:v>
                </c:pt>
                <c:pt idx="363">
                  <c:v>8.0782133868684713E-2</c:v>
                </c:pt>
                <c:pt idx="364">
                  <c:v>8.7267626347977245E-2</c:v>
                </c:pt>
                <c:pt idx="365">
                  <c:v>7.5884487021666835E-2</c:v>
                </c:pt>
                <c:pt idx="366">
                  <c:v>8.1489012840207264E-2</c:v>
                </c:pt>
                <c:pt idx="367">
                  <c:v>9.7007016065755236E-2</c:v>
                </c:pt>
                <c:pt idx="368">
                  <c:v>0.10185906839764769</c:v>
                </c:pt>
                <c:pt idx="369">
                  <c:v>0.1015674816804284</c:v>
                </c:pt>
                <c:pt idx="370">
                  <c:v>9.361545526304238E-2</c:v>
                </c:pt>
                <c:pt idx="371">
                  <c:v>0.10518156000431178</c:v>
                </c:pt>
                <c:pt idx="372">
                  <c:v>0.11915374063439033</c:v>
                </c:pt>
                <c:pt idx="373">
                  <c:v>0.12151775962076838</c:v>
                </c:pt>
                <c:pt idx="374">
                  <c:v>0.12067060480986269</c:v>
                </c:pt>
                <c:pt idx="375">
                  <c:v>0.11919007641165869</c:v>
                </c:pt>
                <c:pt idx="376">
                  <c:v>0.12481815857604794</c:v>
                </c:pt>
                <c:pt idx="377">
                  <c:v>0.11544773743794279</c:v>
                </c:pt>
                <c:pt idx="378">
                  <c:v>9.4912947290591854E-2</c:v>
                </c:pt>
                <c:pt idx="379">
                  <c:v>9.7615211828583126E-2</c:v>
                </c:pt>
                <c:pt idx="380">
                  <c:v>8.7010099381880091E-2</c:v>
                </c:pt>
                <c:pt idx="381">
                  <c:v>9.7645602876465176E-2</c:v>
                </c:pt>
                <c:pt idx="382">
                  <c:v>0.11638017876278783</c:v>
                </c:pt>
                <c:pt idx="383">
                  <c:v>0.13235027835300994</c:v>
                </c:pt>
                <c:pt idx="384">
                  <c:v>0.13928307385397032</c:v>
                </c:pt>
                <c:pt idx="385">
                  <c:v>0.14788915461634655</c:v>
                </c:pt>
                <c:pt idx="386">
                  <c:v>0.15131864690933194</c:v>
                </c:pt>
                <c:pt idx="387">
                  <c:v>0.15884695037172536</c:v>
                </c:pt>
                <c:pt idx="388">
                  <c:v>0.15972897240965334</c:v>
                </c:pt>
                <c:pt idx="389">
                  <c:v>0.15730350829699136</c:v>
                </c:pt>
                <c:pt idx="390">
                  <c:v>0.16882473386082153</c:v>
                </c:pt>
                <c:pt idx="391">
                  <c:v>0.18023638187622248</c:v>
                </c:pt>
                <c:pt idx="392">
                  <c:v>0.13942812716923125</c:v>
                </c:pt>
                <c:pt idx="393">
                  <c:v>0.14828343524716869</c:v>
                </c:pt>
                <c:pt idx="394">
                  <c:v>0.15523192144170439</c:v>
                </c:pt>
                <c:pt idx="395">
                  <c:v>0.16392685602093526</c:v>
                </c:pt>
                <c:pt idx="396">
                  <c:v>0.14706431969596112</c:v>
                </c:pt>
                <c:pt idx="397">
                  <c:v>0.16061319066436441</c:v>
                </c:pt>
                <c:pt idx="398">
                  <c:v>0.17439340742705034</c:v>
                </c:pt>
                <c:pt idx="399">
                  <c:v>0.17298267200394646</c:v>
                </c:pt>
                <c:pt idx="400">
                  <c:v>0.17545683519966215</c:v>
                </c:pt>
                <c:pt idx="401">
                  <c:v>0.18574553889912737</c:v>
                </c:pt>
                <c:pt idx="402">
                  <c:v>0.19378109933828047</c:v>
                </c:pt>
                <c:pt idx="403">
                  <c:v>0.21119359110677949</c:v>
                </c:pt>
                <c:pt idx="404">
                  <c:v>0.21239153344575268</c:v>
                </c:pt>
                <c:pt idx="405">
                  <c:v>0.20570524109179722</c:v>
                </c:pt>
                <c:pt idx="406">
                  <c:v>0.20462407025005369</c:v>
                </c:pt>
                <c:pt idx="407">
                  <c:v>0.19932183858950858</c:v>
                </c:pt>
                <c:pt idx="408">
                  <c:v>0.20337091648095873</c:v>
                </c:pt>
                <c:pt idx="409">
                  <c:v>0.18263194401567118</c:v>
                </c:pt>
                <c:pt idx="410">
                  <c:v>0.17051658104898615</c:v>
                </c:pt>
                <c:pt idx="411">
                  <c:v>0.18590475985467947</c:v>
                </c:pt>
                <c:pt idx="412">
                  <c:v>0.17405100527501771</c:v>
                </c:pt>
                <c:pt idx="413">
                  <c:v>0.15912998978734838</c:v>
                </c:pt>
                <c:pt idx="414">
                  <c:v>0.14134314365730649</c:v>
                </c:pt>
                <c:pt idx="415">
                  <c:v>0.14509140768228512</c:v>
                </c:pt>
                <c:pt idx="416">
                  <c:v>0.15239644246529482</c:v>
                </c:pt>
                <c:pt idx="417">
                  <c:v>0.17891210924903289</c:v>
                </c:pt>
                <c:pt idx="418">
                  <c:v>0.19375484717049773</c:v>
                </c:pt>
                <c:pt idx="419">
                  <c:v>0.19283590034417109</c:v>
                </c:pt>
                <c:pt idx="420">
                  <c:v>0.19019081613550881</c:v>
                </c:pt>
                <c:pt idx="421">
                  <c:v>0.19915392384522757</c:v>
                </c:pt>
                <c:pt idx="422">
                  <c:v>0.19203677978342815</c:v>
                </c:pt>
                <c:pt idx="423">
                  <c:v>0.18900383006681243</c:v>
                </c:pt>
                <c:pt idx="424">
                  <c:v>0.19494461411851205</c:v>
                </c:pt>
                <c:pt idx="425">
                  <c:v>0.18252721026721841</c:v>
                </c:pt>
                <c:pt idx="426">
                  <c:v>0.19437238460791506</c:v>
                </c:pt>
                <c:pt idx="427">
                  <c:v>0.15789397894620083</c:v>
                </c:pt>
                <c:pt idx="428">
                  <c:v>0.17685676656636939</c:v>
                </c:pt>
                <c:pt idx="429">
                  <c:v>0.16559065200489154</c:v>
                </c:pt>
                <c:pt idx="430">
                  <c:v>0.16178621528902171</c:v>
                </c:pt>
                <c:pt idx="431">
                  <c:v>0.17239085179868385</c:v>
                </c:pt>
                <c:pt idx="432">
                  <c:v>0.17359366260298259</c:v>
                </c:pt>
                <c:pt idx="433">
                  <c:v>0.17676692581400744</c:v>
                </c:pt>
                <c:pt idx="434">
                  <c:v>0.17329939925823146</c:v>
                </c:pt>
                <c:pt idx="435">
                  <c:v>0.18522210896531455</c:v>
                </c:pt>
                <c:pt idx="436">
                  <c:v>0.20345992858696982</c:v>
                </c:pt>
                <c:pt idx="437">
                  <c:v>0.22036063797018146</c:v>
                </c:pt>
                <c:pt idx="438">
                  <c:v>0.2250613210962169</c:v>
                </c:pt>
                <c:pt idx="439">
                  <c:v>0.23257868115619118</c:v>
                </c:pt>
                <c:pt idx="440">
                  <c:v>0.229975492510891</c:v>
                </c:pt>
                <c:pt idx="441">
                  <c:v>0.2200540711957395</c:v>
                </c:pt>
                <c:pt idx="442">
                  <c:v>0.23506229418649727</c:v>
                </c:pt>
                <c:pt idx="443">
                  <c:v>0.24803158543257919</c:v>
                </c:pt>
                <c:pt idx="444">
                  <c:v>0.27314958870655137</c:v>
                </c:pt>
                <c:pt idx="445">
                  <c:v>0.24425724215557287</c:v>
                </c:pt>
                <c:pt idx="446">
                  <c:v>0.26151932205661543</c:v>
                </c:pt>
                <c:pt idx="447">
                  <c:v>0.20965620236885174</c:v>
                </c:pt>
                <c:pt idx="448">
                  <c:v>0.24993094997273757</c:v>
                </c:pt>
                <c:pt idx="449">
                  <c:v>0.26724526131279847</c:v>
                </c:pt>
                <c:pt idx="450">
                  <c:v>0.27480275374677454</c:v>
                </c:pt>
                <c:pt idx="451">
                  <c:v>0.29430447268702831</c:v>
                </c:pt>
                <c:pt idx="452">
                  <c:v>0.29823151071743337</c:v>
                </c:pt>
                <c:pt idx="453">
                  <c:v>0.28539327111608936</c:v>
                </c:pt>
                <c:pt idx="454">
                  <c:v>0.28421030621163457</c:v>
                </c:pt>
                <c:pt idx="455">
                  <c:v>0.27523714086201223</c:v>
                </c:pt>
                <c:pt idx="456">
                  <c:v>0.22372490890614527</c:v>
                </c:pt>
                <c:pt idx="457">
                  <c:v>0.1969982709518987</c:v>
                </c:pt>
                <c:pt idx="458">
                  <c:v>0.2117159190868827</c:v>
                </c:pt>
                <c:pt idx="459">
                  <c:v>0.23408047146439204</c:v>
                </c:pt>
                <c:pt idx="460">
                  <c:v>0.24634781838221254</c:v>
                </c:pt>
                <c:pt idx="461">
                  <c:v>0.23266679153864622</c:v>
                </c:pt>
                <c:pt idx="462">
                  <c:v>0.21038087475271472</c:v>
                </c:pt>
                <c:pt idx="463">
                  <c:v>0.22019937864937678</c:v>
                </c:pt>
                <c:pt idx="464">
                  <c:v>0.24064675692857196</c:v>
                </c:pt>
                <c:pt idx="465">
                  <c:v>0.25385651681291743</c:v>
                </c:pt>
                <c:pt idx="466">
                  <c:v>0.25463792746342007</c:v>
                </c:pt>
                <c:pt idx="467">
                  <c:v>0.24344653353637336</c:v>
                </c:pt>
                <c:pt idx="468">
                  <c:v>0.2344521664961654</c:v>
                </c:pt>
                <c:pt idx="469">
                  <c:v>0.21587326875977775</c:v>
                </c:pt>
                <c:pt idx="470">
                  <c:v>0.23146334221179043</c:v>
                </c:pt>
                <c:pt idx="471">
                  <c:v>0.22461866664916452</c:v>
                </c:pt>
                <c:pt idx="472">
                  <c:v>0.23926312104984726</c:v>
                </c:pt>
                <c:pt idx="473">
                  <c:v>0.25449389945309986</c:v>
                </c:pt>
                <c:pt idx="474">
                  <c:v>0.19931574241015593</c:v>
                </c:pt>
                <c:pt idx="475">
                  <c:v>0.2414179571738162</c:v>
                </c:pt>
                <c:pt idx="476">
                  <c:v>0.2717325968272466</c:v>
                </c:pt>
                <c:pt idx="477">
                  <c:v>0.28829545185126837</c:v>
                </c:pt>
                <c:pt idx="478">
                  <c:v>0.27412728356403604</c:v>
                </c:pt>
                <c:pt idx="479">
                  <c:v>0.30123472800880302</c:v>
                </c:pt>
                <c:pt idx="480">
                  <c:v>0.30330038691466887</c:v>
                </c:pt>
                <c:pt idx="481">
                  <c:v>0.29440855238934516</c:v>
                </c:pt>
                <c:pt idx="482">
                  <c:v>0.28450791716660051</c:v>
                </c:pt>
                <c:pt idx="483">
                  <c:v>0.26795397429707379</c:v>
                </c:pt>
                <c:pt idx="484">
                  <c:v>0.26151407200821319</c:v>
                </c:pt>
                <c:pt idx="485">
                  <c:v>0.28239512668028377</c:v>
                </c:pt>
                <c:pt idx="486">
                  <c:v>0.27586949073563516</c:v>
                </c:pt>
                <c:pt idx="487">
                  <c:v>0.26825560447974395</c:v>
                </c:pt>
                <c:pt idx="488">
                  <c:v>0.24048137463779984</c:v>
                </c:pt>
                <c:pt idx="489">
                  <c:v>0.23277378245948666</c:v>
                </c:pt>
                <c:pt idx="490">
                  <c:v>0.2486559347692483</c:v>
                </c:pt>
                <c:pt idx="491">
                  <c:v>0.26121636850838947</c:v>
                </c:pt>
                <c:pt idx="492">
                  <c:v>0.26888847296059115</c:v>
                </c:pt>
                <c:pt idx="493">
                  <c:v>0.28727953315187649</c:v>
                </c:pt>
                <c:pt idx="494">
                  <c:v>0.30840303469983255</c:v>
                </c:pt>
                <c:pt idx="495">
                  <c:v>0.31634635823809165</c:v>
                </c:pt>
                <c:pt idx="496">
                  <c:v>0.31401682550519072</c:v>
                </c:pt>
                <c:pt idx="497">
                  <c:v>0.32668671890948398</c:v>
                </c:pt>
                <c:pt idx="498">
                  <c:v>0.3361250883357354</c:v>
                </c:pt>
                <c:pt idx="499">
                  <c:v>0.3616281927188949</c:v>
                </c:pt>
                <c:pt idx="500">
                  <c:v>0.35546709985397817</c:v>
                </c:pt>
                <c:pt idx="501">
                  <c:v>0.37431025368746917</c:v>
                </c:pt>
                <c:pt idx="502">
                  <c:v>0.37257015234429303</c:v>
                </c:pt>
                <c:pt idx="503">
                  <c:v>0.35433309082179942</c:v>
                </c:pt>
                <c:pt idx="504">
                  <c:v>0.37033230518823412</c:v>
                </c:pt>
                <c:pt idx="505">
                  <c:v>0.38301506453074396</c:v>
                </c:pt>
                <c:pt idx="506">
                  <c:v>0.37854927874152389</c:v>
                </c:pt>
                <c:pt idx="507">
                  <c:v>0.37644236438528234</c:v>
                </c:pt>
                <c:pt idx="508">
                  <c:v>0.3900933619259046</c:v>
                </c:pt>
                <c:pt idx="509">
                  <c:v>0.42949300744181929</c:v>
                </c:pt>
                <c:pt idx="510">
                  <c:v>0.44992289412471509</c:v>
                </c:pt>
                <c:pt idx="511">
                  <c:v>0.47219387462311491</c:v>
                </c:pt>
                <c:pt idx="512">
                  <c:v>0.48222361724347085</c:v>
                </c:pt>
                <c:pt idx="513">
                  <c:v>0.49521478571859001</c:v>
                </c:pt>
                <c:pt idx="514">
                  <c:v>0.52948541723293574</c:v>
                </c:pt>
                <c:pt idx="515">
                  <c:v>0.53375169424460855</c:v>
                </c:pt>
                <c:pt idx="516">
                  <c:v>0.54886448723782766</c:v>
                </c:pt>
                <c:pt idx="517">
                  <c:v>0.53585960931185617</c:v>
                </c:pt>
                <c:pt idx="518">
                  <c:v>0.55145943438414524</c:v>
                </c:pt>
                <c:pt idx="519">
                  <c:v>0.56876407903977144</c:v>
                </c:pt>
                <c:pt idx="520">
                  <c:v>0.56822703488443849</c:v>
                </c:pt>
                <c:pt idx="521">
                  <c:v>0.60326867690756969</c:v>
                </c:pt>
                <c:pt idx="522">
                  <c:v>0.63003459968025255</c:v>
                </c:pt>
                <c:pt idx="523">
                  <c:v>0.65308332317173279</c:v>
                </c:pt>
                <c:pt idx="524">
                  <c:v>0.69026735620800483</c:v>
                </c:pt>
                <c:pt idx="525">
                  <c:v>0.67596431498270704</c:v>
                </c:pt>
                <c:pt idx="526">
                  <c:v>0.6602114216860111</c:v>
                </c:pt>
                <c:pt idx="527">
                  <c:v>0.70177146855477179</c:v>
                </c:pt>
                <c:pt idx="528">
                  <c:v>0.7356658270939378</c:v>
                </c:pt>
                <c:pt idx="529">
                  <c:v>0.73256863165154762</c:v>
                </c:pt>
                <c:pt idx="530">
                  <c:v>0.66247828205864012</c:v>
                </c:pt>
                <c:pt idx="531">
                  <c:v>0.68332096770382766</c:v>
                </c:pt>
                <c:pt idx="532">
                  <c:v>0.69553647873442692</c:v>
                </c:pt>
                <c:pt idx="533">
                  <c:v>0.66315689013400414</c:v>
                </c:pt>
                <c:pt idx="534">
                  <c:v>0.71841697873957577</c:v>
                </c:pt>
                <c:pt idx="535">
                  <c:v>0.76036070358202346</c:v>
                </c:pt>
                <c:pt idx="536">
                  <c:v>0.7761101506403727</c:v>
                </c:pt>
                <c:pt idx="537">
                  <c:v>0.77515207783209505</c:v>
                </c:pt>
                <c:pt idx="538">
                  <c:v>0.79231868305360997</c:v>
                </c:pt>
                <c:pt idx="539">
                  <c:v>0.73780218392090502</c:v>
                </c:pt>
                <c:pt idx="540">
                  <c:v>0.76914998611918728</c:v>
                </c:pt>
                <c:pt idx="541">
                  <c:v>0.77517321558290542</c:v>
                </c:pt>
                <c:pt idx="542">
                  <c:v>0.78118999050093096</c:v>
                </c:pt>
                <c:pt idx="543">
                  <c:v>0.71369177678542539</c:v>
                </c:pt>
                <c:pt idx="544">
                  <c:v>0.68712405780383468</c:v>
                </c:pt>
                <c:pt idx="545">
                  <c:v>0.64734409746899835</c:v>
                </c:pt>
                <c:pt idx="546">
                  <c:v>0.70689690689204365</c:v>
                </c:pt>
                <c:pt idx="547">
                  <c:v>0.77849877211374974</c:v>
                </c:pt>
                <c:pt idx="548">
                  <c:v>0.81470038020708557</c:v>
                </c:pt>
                <c:pt idx="549">
                  <c:v>0.82838757215398839</c:v>
                </c:pt>
                <c:pt idx="550">
                  <c:v>0.82328828101362883</c:v>
                </c:pt>
                <c:pt idx="551">
                  <c:v>0.80597282647943702</c:v>
                </c:pt>
                <c:pt idx="552">
                  <c:v>0.8363297007039634</c:v>
                </c:pt>
                <c:pt idx="553">
                  <c:v>0.87901399718752105</c:v>
                </c:pt>
                <c:pt idx="554">
                  <c:v>0.90732591046055022</c:v>
                </c:pt>
                <c:pt idx="555">
                  <c:v>0.97437769842395472</c:v>
                </c:pt>
                <c:pt idx="556">
                  <c:v>1.0036485390321963</c:v>
                </c:pt>
                <c:pt idx="557">
                  <c:v>1.0537928838554596</c:v>
                </c:pt>
                <c:pt idx="558">
                  <c:v>1.1183539124255861</c:v>
                </c:pt>
                <c:pt idx="559">
                  <c:v>1.140154191868108</c:v>
                </c:pt>
                <c:pt idx="560">
                  <c:v>1.0086575641939635</c:v>
                </c:pt>
                <c:pt idx="561">
                  <c:v>1.0252449656642479</c:v>
                </c:pt>
                <c:pt idx="562">
                  <c:v>1.12748775743751</c:v>
                </c:pt>
                <c:pt idx="563">
                  <c:v>1.2043750767578754</c:v>
                </c:pt>
                <c:pt idx="564">
                  <c:v>1.2194589350440439</c:v>
                </c:pt>
                <c:pt idx="565">
                  <c:v>1.2126235063936277</c:v>
                </c:pt>
                <c:pt idx="566">
                  <c:v>1.2448701507827069</c:v>
                </c:pt>
                <c:pt idx="567">
                  <c:v>1.2181616105717499</c:v>
                </c:pt>
                <c:pt idx="568">
                  <c:v>1.2108568171597311</c:v>
                </c:pt>
                <c:pt idx="569">
                  <c:v>1.2459268598684519</c:v>
                </c:pt>
                <c:pt idx="570">
                  <c:v>1.2736176597864777</c:v>
                </c:pt>
                <c:pt idx="571">
                  <c:v>1.3055472174544795</c:v>
                </c:pt>
                <c:pt idx="572">
                  <c:v>1.2592445289444685</c:v>
                </c:pt>
                <c:pt idx="573">
                  <c:v>1.1652698174732454</c:v>
                </c:pt>
                <c:pt idx="574">
                  <c:v>1.2055911306042564</c:v>
                </c:pt>
                <c:pt idx="575">
                  <c:v>1.1290052763151652</c:v>
                </c:pt>
                <c:pt idx="576">
                  <c:v>0.97839845084916188</c:v>
                </c:pt>
                <c:pt idx="577">
                  <c:v>0.98710380751132298</c:v>
                </c:pt>
                <c:pt idx="578">
                  <c:v>1.027751507401645</c:v>
                </c:pt>
                <c:pt idx="579">
                  <c:v>0.95373932904837799</c:v>
                </c:pt>
                <c:pt idx="580">
                  <c:v>0.78825826380944108</c:v>
                </c:pt>
                <c:pt idx="581">
                  <c:v>0.66920415163288416</c:v>
                </c:pt>
                <c:pt idx="582">
                  <c:v>0.7500273382714775</c:v>
                </c:pt>
                <c:pt idx="583">
                  <c:v>0.65120573106212598</c:v>
                </c:pt>
                <c:pt idx="584">
                  <c:v>0.53657443273083905</c:v>
                </c:pt>
                <c:pt idx="585">
                  <c:v>0.4412519939780728</c:v>
                </c:pt>
                <c:pt idx="586">
                  <c:v>0.41680930619349388</c:v>
                </c:pt>
                <c:pt idx="587">
                  <c:v>0.32341501519346649</c:v>
                </c:pt>
                <c:pt idx="588">
                  <c:v>0.29089710386029344</c:v>
                </c:pt>
                <c:pt idx="589">
                  <c:v>0.34721348123075146</c:v>
                </c:pt>
                <c:pt idx="590">
                  <c:v>0.4138942892673485</c:v>
                </c:pt>
                <c:pt idx="591">
                  <c:v>0.50036047208286938</c:v>
                </c:pt>
                <c:pt idx="592">
                  <c:v>0.53085220261703636</c:v>
                </c:pt>
                <c:pt idx="593">
                  <c:v>0.44111431138379364</c:v>
                </c:pt>
                <c:pt idx="594">
                  <c:v>0.47334979345084127</c:v>
                </c:pt>
                <c:pt idx="595">
                  <c:v>0.55257026641214058</c:v>
                </c:pt>
                <c:pt idx="596">
                  <c:v>0.57453166312390458</c:v>
                </c:pt>
                <c:pt idx="597">
                  <c:v>0.59296064408561411</c:v>
                </c:pt>
                <c:pt idx="598">
                  <c:v>0.61046916857239442</c:v>
                </c:pt>
                <c:pt idx="599">
                  <c:v>0.65350268752884499</c:v>
                </c:pt>
                <c:pt idx="600">
                  <c:v>0.62740619717870527</c:v>
                </c:pt>
                <c:pt idx="601">
                  <c:v>0.50416334006395092</c:v>
                </c:pt>
                <c:pt idx="602">
                  <c:v>0.47482714129520986</c:v>
                </c:pt>
                <c:pt idx="603">
                  <c:v>0.54527499852669625</c:v>
                </c:pt>
                <c:pt idx="604">
                  <c:v>0.50108839277680128</c:v>
                </c:pt>
                <c:pt idx="605">
                  <c:v>0.4856461579252056</c:v>
                </c:pt>
                <c:pt idx="606">
                  <c:v>0.4483238182572582</c:v>
                </c:pt>
                <c:pt idx="607">
                  <c:v>0.52409153683178777</c:v>
                </c:pt>
                <c:pt idx="608">
                  <c:v>0.50298769245883412</c:v>
                </c:pt>
                <c:pt idx="609">
                  <c:v>0.49247255326492412</c:v>
                </c:pt>
                <c:pt idx="610">
                  <c:v>0.53325525728688228</c:v>
                </c:pt>
                <c:pt idx="611">
                  <c:v>0.6044279568546842</c:v>
                </c:pt>
                <c:pt idx="612">
                  <c:v>0.61066093067499971</c:v>
                </c:pt>
                <c:pt idx="613">
                  <c:v>0.59007470687805541</c:v>
                </c:pt>
                <c:pt idx="614">
                  <c:v>0.62611419605783447</c:v>
                </c:pt>
                <c:pt idx="615">
                  <c:v>0.64160326332510964</c:v>
                </c:pt>
                <c:pt idx="616">
                  <c:v>0.67713364313297419</c:v>
                </c:pt>
                <c:pt idx="617">
                  <c:v>0.55024063965909287</c:v>
                </c:pt>
                <c:pt idx="618">
                  <c:v>0.58289518458183309</c:v>
                </c:pt>
                <c:pt idx="619">
                  <c:v>0.52631449686094567</c:v>
                </c:pt>
                <c:pt idx="620">
                  <c:v>0.44256684118601952</c:v>
                </c:pt>
                <c:pt idx="621">
                  <c:v>0.32694027058580488</c:v>
                </c:pt>
                <c:pt idx="622">
                  <c:v>0.22704502032021967</c:v>
                </c:pt>
                <c:pt idx="623">
                  <c:v>0.18049087770357342</c:v>
                </c:pt>
                <c:pt idx="624">
                  <c:v>0.22091142712103062</c:v>
                </c:pt>
                <c:pt idx="625">
                  <c:v>0.29339261522174342</c:v>
                </c:pt>
                <c:pt idx="626">
                  <c:v>0.24348203823994252</c:v>
                </c:pt>
                <c:pt idx="627">
                  <c:v>0.16520240258039731</c:v>
                </c:pt>
                <c:pt idx="628">
                  <c:v>0.15596710997516983</c:v>
                </c:pt>
                <c:pt idx="629">
                  <c:v>0.15942078396861858</c:v>
                </c:pt>
                <c:pt idx="630">
                  <c:v>0.2024700342891308</c:v>
                </c:pt>
                <c:pt idx="631">
                  <c:v>0.2351261443721151</c:v>
                </c:pt>
                <c:pt idx="632">
                  <c:v>0.21367557699045792</c:v>
                </c:pt>
                <c:pt idx="633">
                  <c:v>0.22327290054978777</c:v>
                </c:pt>
                <c:pt idx="634">
                  <c:v>0.1395095582635939</c:v>
                </c:pt>
                <c:pt idx="635">
                  <c:v>7.4783001327015874E-2</c:v>
                </c:pt>
                <c:pt idx="636">
                  <c:v>0.14540986727436622</c:v>
                </c:pt>
                <c:pt idx="637">
                  <c:v>0.12258188988239915</c:v>
                </c:pt>
                <c:pt idx="638">
                  <c:v>0.13559486279059318</c:v>
                </c:pt>
                <c:pt idx="639">
                  <c:v>0.17529959516765947</c:v>
                </c:pt>
                <c:pt idx="640">
                  <c:v>0.18341352684279655</c:v>
                </c:pt>
                <c:pt idx="641">
                  <c:v>0.16953691875704324</c:v>
                </c:pt>
                <c:pt idx="642">
                  <c:v>0.18615526264509663</c:v>
                </c:pt>
                <c:pt idx="643">
                  <c:v>0.14690720981074645</c:v>
                </c:pt>
                <c:pt idx="644">
                  <c:v>0.16743104069254988</c:v>
                </c:pt>
                <c:pt idx="645">
                  <c:v>0.14526774406037402</c:v>
                </c:pt>
                <c:pt idx="646">
                  <c:v>0.14857046021154741</c:v>
                </c:pt>
                <c:pt idx="647">
                  <c:v>0.19470102591885485</c:v>
                </c:pt>
                <c:pt idx="648">
                  <c:v>0.21236639086520248</c:v>
                </c:pt>
                <c:pt idx="649">
                  <c:v>0.25828621789249828</c:v>
                </c:pt>
                <c:pt idx="650">
                  <c:v>0.27324531637305816</c:v>
                </c:pt>
                <c:pt idx="651">
                  <c:v>0.25800819369898331</c:v>
                </c:pt>
                <c:pt idx="652">
                  <c:v>0.29553566812213461</c:v>
                </c:pt>
                <c:pt idx="653">
                  <c:v>0.31687330179947093</c:v>
                </c:pt>
                <c:pt idx="654">
                  <c:v>0.31601796152879658</c:v>
                </c:pt>
                <c:pt idx="655">
                  <c:v>0.33677418858540831</c:v>
                </c:pt>
                <c:pt idx="656">
                  <c:v>0.25219811809684667</c:v>
                </c:pt>
                <c:pt idx="657">
                  <c:v>0.29833339532110426</c:v>
                </c:pt>
                <c:pt idx="658">
                  <c:v>0.32993549083222184</c:v>
                </c:pt>
                <c:pt idx="659">
                  <c:v>0.33813555136023488</c:v>
                </c:pt>
                <c:pt idx="660">
                  <c:v>0.3456785499401489</c:v>
                </c:pt>
                <c:pt idx="661">
                  <c:v>0.31093493632544633</c:v>
                </c:pt>
                <c:pt idx="662">
                  <c:v>0.32133675170643472</c:v>
                </c:pt>
                <c:pt idx="663">
                  <c:v>0.31616393561231337</c:v>
                </c:pt>
                <c:pt idx="664">
                  <c:v>0.28788184531626282</c:v>
                </c:pt>
                <c:pt idx="665">
                  <c:v>0.28405198183032865</c:v>
                </c:pt>
                <c:pt idx="666">
                  <c:v>0.34776768002846548</c:v>
                </c:pt>
                <c:pt idx="667">
                  <c:v>0.3484481447454939</c:v>
                </c:pt>
                <c:pt idx="668">
                  <c:v>0.37909074087776173</c:v>
                </c:pt>
                <c:pt idx="669">
                  <c:v>0.39609216090048283</c:v>
                </c:pt>
                <c:pt idx="670">
                  <c:v>0.40088193322515164</c:v>
                </c:pt>
                <c:pt idx="671">
                  <c:v>0.42016692385762577</c:v>
                </c:pt>
                <c:pt idx="672">
                  <c:v>0.41880261250032724</c:v>
                </c:pt>
                <c:pt idx="673">
                  <c:v>0.39651992164440975</c:v>
                </c:pt>
                <c:pt idx="674">
                  <c:v>0.42355009030539881</c:v>
                </c:pt>
                <c:pt idx="675">
                  <c:v>0.40999671936890159</c:v>
                </c:pt>
                <c:pt idx="676">
                  <c:v>0.38628338340819623</c:v>
                </c:pt>
                <c:pt idx="677">
                  <c:v>0.42057743722171925</c:v>
                </c:pt>
                <c:pt idx="678">
                  <c:v>0.43571209126040289</c:v>
                </c:pt>
                <c:pt idx="679">
                  <c:v>0.42329202096854757</c:v>
                </c:pt>
                <c:pt idx="680">
                  <c:v>0.43223628222491861</c:v>
                </c:pt>
                <c:pt idx="681">
                  <c:v>0.45395092360132461</c:v>
                </c:pt>
                <c:pt idx="682">
                  <c:v>0.44421668576425488</c:v>
                </c:pt>
                <c:pt idx="683">
                  <c:v>0.35206247960915671</c:v>
                </c:pt>
                <c:pt idx="684">
                  <c:v>0.35714749044522343</c:v>
                </c:pt>
                <c:pt idx="685">
                  <c:v>0.36283951235121426</c:v>
                </c:pt>
                <c:pt idx="686">
                  <c:v>0.35500384550266273</c:v>
                </c:pt>
                <c:pt idx="687">
                  <c:v>0.3842694224829164</c:v>
                </c:pt>
                <c:pt idx="688">
                  <c:v>0.37263454036514632</c:v>
                </c:pt>
                <c:pt idx="689">
                  <c:v>0.38836108337534436</c:v>
                </c:pt>
                <c:pt idx="690">
                  <c:v>0.3513971158735385</c:v>
                </c:pt>
                <c:pt idx="691">
                  <c:v>0.34517173670787171</c:v>
                </c:pt>
                <c:pt idx="692">
                  <c:v>0.3400336995367339</c:v>
                </c:pt>
                <c:pt idx="693">
                  <c:v>0.32839914005606929</c:v>
                </c:pt>
                <c:pt idx="694">
                  <c:v>0.35497517164967096</c:v>
                </c:pt>
                <c:pt idx="695">
                  <c:v>0.36455523581262028</c:v>
                </c:pt>
                <c:pt idx="696">
                  <c:v>0.36935633755893549</c:v>
                </c:pt>
                <c:pt idx="697">
                  <c:v>0.40244498309071886</c:v>
                </c:pt>
                <c:pt idx="698">
                  <c:v>0.39846405085659975</c:v>
                </c:pt>
                <c:pt idx="699">
                  <c:v>0.41372533247906129</c:v>
                </c:pt>
                <c:pt idx="700">
                  <c:v>0.42515837989246386</c:v>
                </c:pt>
                <c:pt idx="701">
                  <c:v>0.4091432155348147</c:v>
                </c:pt>
                <c:pt idx="702">
                  <c:v>0.40456993402877051</c:v>
                </c:pt>
                <c:pt idx="703">
                  <c:v>0.41079966071410978</c:v>
                </c:pt>
                <c:pt idx="704">
                  <c:v>0.3757775123286704</c:v>
                </c:pt>
                <c:pt idx="705">
                  <c:v>0.38776069943258817</c:v>
                </c:pt>
                <c:pt idx="706">
                  <c:v>0.39897724919232047</c:v>
                </c:pt>
                <c:pt idx="707">
                  <c:v>0.37606058929491293</c:v>
                </c:pt>
                <c:pt idx="708">
                  <c:v>0.26094331729991227</c:v>
                </c:pt>
                <c:pt idx="709">
                  <c:v>0.24344842040918335</c:v>
                </c:pt>
                <c:pt idx="710">
                  <c:v>0.27479563063865609</c:v>
                </c:pt>
                <c:pt idx="711">
                  <c:v>0.16553994786404891</c:v>
                </c:pt>
                <c:pt idx="712">
                  <c:v>0.18480982860248574</c:v>
                </c:pt>
                <c:pt idx="713">
                  <c:v>0.10491880351892502</c:v>
                </c:pt>
                <c:pt idx="714">
                  <c:v>0.10620988011355603</c:v>
                </c:pt>
                <c:pt idx="715">
                  <c:v>6.7666843515260977E-2</c:v>
                </c:pt>
                <c:pt idx="716">
                  <c:v>0.10371460073934569</c:v>
                </c:pt>
                <c:pt idx="717">
                  <c:v>6.1899549430370904E-2</c:v>
                </c:pt>
                <c:pt idx="718">
                  <c:v>7.7016691247998148E-2</c:v>
                </c:pt>
                <c:pt idx="719">
                  <c:v>0.11609212402330615</c:v>
                </c:pt>
                <c:pt idx="720">
                  <c:v>0.10540703821757114</c:v>
                </c:pt>
                <c:pt idx="721">
                  <c:v>5.9935624016366873E-2</c:v>
                </c:pt>
                <c:pt idx="722">
                  <c:v>7.6628530674732076E-2</c:v>
                </c:pt>
                <c:pt idx="723">
                  <c:v>8.7545276563467445E-2</c:v>
                </c:pt>
                <c:pt idx="724">
                  <c:v>6.1892701346242252E-3</c:v>
                </c:pt>
                <c:pt idx="725">
                  <c:v>-7.2218755790736111E-3</c:v>
                </c:pt>
                <c:pt idx="726">
                  <c:v>-5.0933701460465275E-2</c:v>
                </c:pt>
                <c:pt idx="727">
                  <c:v>-1.5243563014722739E-2</c:v>
                </c:pt>
                <c:pt idx="728">
                  <c:v>-2.7796478987846984E-2</c:v>
                </c:pt>
                <c:pt idx="729">
                  <c:v>5.8798905037176219E-3</c:v>
                </c:pt>
                <c:pt idx="730">
                  <c:v>1.0056946729863236E-2</c:v>
                </c:pt>
                <c:pt idx="731">
                  <c:v>3.0057697654145343E-2</c:v>
                </c:pt>
                <c:pt idx="732">
                  <c:v>1.9701389877698539E-2</c:v>
                </c:pt>
                <c:pt idx="733">
                  <c:v>2.0268731335695067E-2</c:v>
                </c:pt>
                <c:pt idx="734">
                  <c:v>6.232560669134668E-2</c:v>
                </c:pt>
                <c:pt idx="735">
                  <c:v>7.4574000984530375E-2</c:v>
                </c:pt>
                <c:pt idx="736">
                  <c:v>7.1849043004688529E-2</c:v>
                </c:pt>
                <c:pt idx="737">
                  <c:v>7.5680836251393435E-2</c:v>
                </c:pt>
                <c:pt idx="738">
                  <c:v>9.7834850229140846E-2</c:v>
                </c:pt>
                <c:pt idx="739">
                  <c:v>9.1659185488093931E-2</c:v>
                </c:pt>
                <c:pt idx="740">
                  <c:v>9.8923609027847581E-2</c:v>
                </c:pt>
                <c:pt idx="741">
                  <c:v>1.1677704863860328E-2</c:v>
                </c:pt>
                <c:pt idx="742">
                  <c:v>1.587476543262567E-2</c:v>
                </c:pt>
                <c:pt idx="743">
                  <c:v>-3.7776842090290974E-2</c:v>
                </c:pt>
                <c:pt idx="744">
                  <c:v>-1.5686932656613362E-2</c:v>
                </c:pt>
                <c:pt idx="745">
                  <c:v>3.4500864801138897E-2</c:v>
                </c:pt>
                <c:pt idx="746">
                  <c:v>3.8763489411897778E-2</c:v>
                </c:pt>
                <c:pt idx="747">
                  <c:v>1.0749933240034704E-2</c:v>
                </c:pt>
                <c:pt idx="748">
                  <c:v>3.4229133539685375E-2</c:v>
                </c:pt>
                <c:pt idx="749">
                  <c:v>3.6326809183016895E-2</c:v>
                </c:pt>
                <c:pt idx="750">
                  <c:v>9.8612583106019169E-3</c:v>
                </c:pt>
                <c:pt idx="751">
                  <c:v>-7.2154935074409954E-3</c:v>
                </c:pt>
                <c:pt idx="752">
                  <c:v>-9.5917364086948176E-3</c:v>
                </c:pt>
                <c:pt idx="753">
                  <c:v>2.3030468210287758E-2</c:v>
                </c:pt>
                <c:pt idx="754">
                  <c:v>1.3899524444430211E-2</c:v>
                </c:pt>
                <c:pt idx="755">
                  <c:v>-6.227379510392872E-6</c:v>
                </c:pt>
                <c:pt idx="756">
                  <c:v>3.2791015673723001E-2</c:v>
                </c:pt>
                <c:pt idx="757">
                  <c:v>6.9144337723628935E-2</c:v>
                </c:pt>
                <c:pt idx="758">
                  <c:v>9.5959722288559091E-2</c:v>
                </c:pt>
                <c:pt idx="759">
                  <c:v>9.1455913514903564E-2</c:v>
                </c:pt>
                <c:pt idx="760">
                  <c:v>9.910581640619287E-2</c:v>
                </c:pt>
                <c:pt idx="761">
                  <c:v>8.0867816749144561E-2</c:v>
                </c:pt>
                <c:pt idx="762">
                  <c:v>9.1300461639329811E-2</c:v>
                </c:pt>
                <c:pt idx="763">
                  <c:v>8.4055202392958828E-2</c:v>
                </c:pt>
                <c:pt idx="764">
                  <c:v>6.3053415000053015E-2</c:v>
                </c:pt>
                <c:pt idx="765">
                  <c:v>0.10155931166416621</c:v>
                </c:pt>
                <c:pt idx="766">
                  <c:v>0.1046530533380805</c:v>
                </c:pt>
                <c:pt idx="767">
                  <c:v>9.8799388757002671E-2</c:v>
                </c:pt>
                <c:pt idx="768">
                  <c:v>0.12761564359375854</c:v>
                </c:pt>
                <c:pt idx="769">
                  <c:v>0.13399686698375812</c:v>
                </c:pt>
                <c:pt idx="770">
                  <c:v>0.11685154414765053</c:v>
                </c:pt>
                <c:pt idx="771">
                  <c:v>0.10580842339397423</c:v>
                </c:pt>
                <c:pt idx="772">
                  <c:v>0.1298763782688952</c:v>
                </c:pt>
                <c:pt idx="773">
                  <c:v>0.12038374379401762</c:v>
                </c:pt>
                <c:pt idx="774">
                  <c:v>0.13649462076721686</c:v>
                </c:pt>
                <c:pt idx="775">
                  <c:v>0.14654319822698691</c:v>
                </c:pt>
                <c:pt idx="776">
                  <c:v>0.14316851461514313</c:v>
                </c:pt>
                <c:pt idx="777">
                  <c:v>0.12445483466775875</c:v>
                </c:pt>
                <c:pt idx="778">
                  <c:v>0.12913939031938315</c:v>
                </c:pt>
                <c:pt idx="779">
                  <c:v>7.7812728294082145E-2</c:v>
                </c:pt>
                <c:pt idx="780">
                  <c:v>6.8448599640835717E-2</c:v>
                </c:pt>
                <c:pt idx="781">
                  <c:v>7.5589474859582895E-2</c:v>
                </c:pt>
                <c:pt idx="782">
                  <c:v>6.9490231689498749E-2</c:v>
                </c:pt>
                <c:pt idx="783">
                  <c:v>8.1635511528698634E-2</c:v>
                </c:pt>
                <c:pt idx="784">
                  <c:v>7.6122577310407502E-2</c:v>
                </c:pt>
                <c:pt idx="785">
                  <c:v>7.1274640500537112E-2</c:v>
                </c:pt>
                <c:pt idx="786">
                  <c:v>7.0241252051599368E-2</c:v>
                </c:pt>
                <c:pt idx="787">
                  <c:v>0.10256706692707618</c:v>
                </c:pt>
                <c:pt idx="788">
                  <c:v>0.10278273484556588</c:v>
                </c:pt>
                <c:pt idx="789">
                  <c:v>0.10874093803707874</c:v>
                </c:pt>
                <c:pt idx="790">
                  <c:v>6.5381129409775696E-2</c:v>
                </c:pt>
                <c:pt idx="791">
                  <c:v>2.6403570913424046E-2</c:v>
                </c:pt>
                <c:pt idx="792">
                  <c:v>2.5512732871479704E-2</c:v>
                </c:pt>
                <c:pt idx="793">
                  <c:v>2.2702031755461372E-2</c:v>
                </c:pt>
                <c:pt idx="794">
                  <c:v>2.3208346936773649E-2</c:v>
                </c:pt>
                <c:pt idx="795">
                  <c:v>2.0968016864116201E-2</c:v>
                </c:pt>
                <c:pt idx="796">
                  <c:v>3.8455375209339726E-2</c:v>
                </c:pt>
                <c:pt idx="797">
                  <c:v>3.4477823889204284E-2</c:v>
                </c:pt>
                <c:pt idx="798">
                  <c:v>6.0223107719745705E-3</c:v>
                </c:pt>
                <c:pt idx="799">
                  <c:v>1.2328206843206235E-2</c:v>
                </c:pt>
                <c:pt idx="800">
                  <c:v>2.4081482917474695E-2</c:v>
                </c:pt>
                <c:pt idx="801">
                  <c:v>3.7713764531952743E-2</c:v>
                </c:pt>
                <c:pt idx="802">
                  <c:v>2.5833104063545997E-2</c:v>
                </c:pt>
                <c:pt idx="803">
                  <c:v>2.0785105297480344E-2</c:v>
                </c:pt>
                <c:pt idx="804">
                  <c:v>2.5957033612730607E-2</c:v>
                </c:pt>
                <c:pt idx="805">
                  <c:v>2.5063568823465499E-2</c:v>
                </c:pt>
                <c:pt idx="806">
                  <c:v>1.9907689089252445E-2</c:v>
                </c:pt>
                <c:pt idx="807">
                  <c:v>6.1932894428469165E-2</c:v>
                </c:pt>
                <c:pt idx="808">
                  <c:v>6.6526567265155823E-2</c:v>
                </c:pt>
                <c:pt idx="809">
                  <c:v>7.355072408015273E-2</c:v>
                </c:pt>
                <c:pt idx="810">
                  <c:v>7.6748207665274348E-2</c:v>
                </c:pt>
                <c:pt idx="811">
                  <c:v>8.0045380705056957E-2</c:v>
                </c:pt>
                <c:pt idx="812">
                  <c:v>7.8751810801300559E-2</c:v>
                </c:pt>
                <c:pt idx="813">
                  <c:v>7.4871702432647735E-2</c:v>
                </c:pt>
                <c:pt idx="814">
                  <c:v>2.5316761995326731E-2</c:v>
                </c:pt>
                <c:pt idx="815">
                  <c:v>2.8122581702382021E-2</c:v>
                </c:pt>
                <c:pt idx="816">
                  <c:v>6.193362179380979E-2</c:v>
                </c:pt>
                <c:pt idx="817">
                  <c:v>5.7843709292664913E-2</c:v>
                </c:pt>
                <c:pt idx="818">
                  <c:v>6.374014584115173E-2</c:v>
                </c:pt>
                <c:pt idx="819">
                  <c:v>6.7441125389776868E-2</c:v>
                </c:pt>
                <c:pt idx="820">
                  <c:v>5.50536989495225E-2</c:v>
                </c:pt>
                <c:pt idx="821">
                  <c:v>7.1358977671200474E-2</c:v>
                </c:pt>
                <c:pt idx="822">
                  <c:v>6.578894927947454E-2</c:v>
                </c:pt>
                <c:pt idx="823">
                  <c:v>5.2366386398320142E-2</c:v>
                </c:pt>
                <c:pt idx="824">
                  <c:v>7.7277060354158822E-2</c:v>
                </c:pt>
                <c:pt idx="825">
                  <c:v>8.840034783420414E-2</c:v>
                </c:pt>
                <c:pt idx="826">
                  <c:v>9.0504013076514456E-2</c:v>
                </c:pt>
                <c:pt idx="827">
                  <c:v>9.0936283574599486E-2</c:v>
                </c:pt>
                <c:pt idx="828">
                  <c:v>8.8620906407205213E-2</c:v>
                </c:pt>
                <c:pt idx="829">
                  <c:v>0.10985680602420977</c:v>
                </c:pt>
                <c:pt idx="830">
                  <c:v>0.11634880952604876</c:v>
                </c:pt>
                <c:pt idx="831">
                  <c:v>0.121102531432836</c:v>
                </c:pt>
                <c:pt idx="832">
                  <c:v>0.12487977266675787</c:v>
                </c:pt>
                <c:pt idx="833">
                  <c:v>0.12111975395786478</c:v>
                </c:pt>
                <c:pt idx="834">
                  <c:v>0.12313836338922912</c:v>
                </c:pt>
                <c:pt idx="835">
                  <c:v>0.1375953019606404</c:v>
                </c:pt>
                <c:pt idx="836">
                  <c:v>0.14648840157401088</c:v>
                </c:pt>
                <c:pt idx="837">
                  <c:v>0.14784497326017276</c:v>
                </c:pt>
                <c:pt idx="838">
                  <c:v>0.1450175602428232</c:v>
                </c:pt>
                <c:pt idx="839">
                  <c:v>0.13962922651701937</c:v>
                </c:pt>
                <c:pt idx="840">
                  <c:v>0.14292262882770257</c:v>
                </c:pt>
                <c:pt idx="841">
                  <c:v>0.14018803939919788</c:v>
                </c:pt>
                <c:pt idx="842">
                  <c:v>0.14436238063121909</c:v>
                </c:pt>
                <c:pt idx="843">
                  <c:v>0.13493328722562281</c:v>
                </c:pt>
                <c:pt idx="844">
                  <c:v>0.13784932951121909</c:v>
                </c:pt>
                <c:pt idx="845">
                  <c:v>0.15287813663145777</c:v>
                </c:pt>
                <c:pt idx="846">
                  <c:v>0.10562345459812184</c:v>
                </c:pt>
                <c:pt idx="847">
                  <c:v>0.1079386808702012</c:v>
                </c:pt>
                <c:pt idx="848">
                  <c:v>0.10062684560484891</c:v>
                </c:pt>
                <c:pt idx="849">
                  <c:v>8.386109919288276E-2</c:v>
                </c:pt>
                <c:pt idx="850">
                  <c:v>9.4204476642888668E-2</c:v>
                </c:pt>
                <c:pt idx="851">
                  <c:v>9.9329157866476558E-2</c:v>
                </c:pt>
                <c:pt idx="852">
                  <c:v>0.10622825506109446</c:v>
                </c:pt>
                <c:pt idx="853">
                  <c:v>9.9843993132885389E-2</c:v>
                </c:pt>
                <c:pt idx="854">
                  <c:v>0.11514889174593645</c:v>
                </c:pt>
                <c:pt idx="855">
                  <c:v>0.12395387103644806</c:v>
                </c:pt>
                <c:pt idx="856">
                  <c:v>0.11965500666687756</c:v>
                </c:pt>
                <c:pt idx="857">
                  <c:v>0.10317013994032775</c:v>
                </c:pt>
                <c:pt idx="858">
                  <c:v>0.11583846359571814</c:v>
                </c:pt>
                <c:pt idx="859">
                  <c:v>0.14101002357496295</c:v>
                </c:pt>
                <c:pt idx="860">
                  <c:v>0.14543560209842643</c:v>
                </c:pt>
                <c:pt idx="861">
                  <c:v>0.14863973648897755</c:v>
                </c:pt>
                <c:pt idx="862">
                  <c:v>0.14875768460254202</c:v>
                </c:pt>
                <c:pt idx="863">
                  <c:v>0.15015094923788008</c:v>
                </c:pt>
                <c:pt idx="864">
                  <c:v>0.13591270220732388</c:v>
                </c:pt>
                <c:pt idx="865">
                  <c:v>0.13716574211308674</c:v>
                </c:pt>
                <c:pt idx="866">
                  <c:v>0.1380802932843963</c:v>
                </c:pt>
                <c:pt idx="867">
                  <c:v>0.12858192742893282</c:v>
                </c:pt>
                <c:pt idx="868">
                  <c:v>0.13334161945670608</c:v>
                </c:pt>
                <c:pt idx="869">
                  <c:v>0.13609260896294928</c:v>
                </c:pt>
                <c:pt idx="870">
                  <c:v>0.13555757959754344</c:v>
                </c:pt>
                <c:pt idx="871">
                  <c:v>0.13684590690721743</c:v>
                </c:pt>
                <c:pt idx="872">
                  <c:v>0.12733095915121373</c:v>
                </c:pt>
                <c:pt idx="873">
                  <c:v>0.12279204712305392</c:v>
                </c:pt>
                <c:pt idx="874">
                  <c:v>0.12871477204342141</c:v>
                </c:pt>
                <c:pt idx="875">
                  <c:v>0.14634788073302207</c:v>
                </c:pt>
                <c:pt idx="876">
                  <c:v>0.14634702876014138</c:v>
                </c:pt>
                <c:pt idx="877">
                  <c:v>0.15029561190980978</c:v>
                </c:pt>
                <c:pt idx="878">
                  <c:v>0.14183321969369156</c:v>
                </c:pt>
                <c:pt idx="879">
                  <c:v>0.10999409619301925</c:v>
                </c:pt>
                <c:pt idx="880">
                  <c:v>0.11483135765140218</c:v>
                </c:pt>
                <c:pt idx="881">
                  <c:v>0.10725944314067637</c:v>
                </c:pt>
                <c:pt idx="882">
                  <c:v>0.11871619282832091</c:v>
                </c:pt>
                <c:pt idx="883">
                  <c:v>0.11815028225796587</c:v>
                </c:pt>
                <c:pt idx="884">
                  <c:v>0.11825697017944736</c:v>
                </c:pt>
                <c:pt idx="885">
                  <c:v>0.12544769587776217</c:v>
                </c:pt>
                <c:pt idx="886">
                  <c:v>0.12263336108224276</c:v>
                </c:pt>
                <c:pt idx="887">
                  <c:v>9.9722553385020785E-2</c:v>
                </c:pt>
                <c:pt idx="888">
                  <c:v>0.10755313017263668</c:v>
                </c:pt>
                <c:pt idx="889">
                  <c:v>0.10639072296241148</c:v>
                </c:pt>
                <c:pt idx="890">
                  <c:v>0.10929722235606265</c:v>
                </c:pt>
                <c:pt idx="891">
                  <c:v>0.11425048084125855</c:v>
                </c:pt>
                <c:pt idx="892">
                  <c:v>0.13509030731237148</c:v>
                </c:pt>
                <c:pt idx="893">
                  <c:v>0.14169120802794311</c:v>
                </c:pt>
                <c:pt idx="894">
                  <c:v>0.14082289204337983</c:v>
                </c:pt>
                <c:pt idx="895">
                  <c:v>0.14097612886916333</c:v>
                </c:pt>
                <c:pt idx="896">
                  <c:v>0.13807728860027835</c:v>
                </c:pt>
                <c:pt idx="897">
                  <c:v>0.12794601076415901</c:v>
                </c:pt>
                <c:pt idx="898">
                  <c:v>0.14463386873308259</c:v>
                </c:pt>
                <c:pt idx="899">
                  <c:v>0.14194940830297087</c:v>
                </c:pt>
                <c:pt idx="900">
                  <c:v>0.14226025201388626</c:v>
                </c:pt>
                <c:pt idx="901">
                  <c:v>0.13799763062044335</c:v>
                </c:pt>
                <c:pt idx="902">
                  <c:v>0.14904489689608491</c:v>
                </c:pt>
                <c:pt idx="903">
                  <c:v>0.15301458861704309</c:v>
                </c:pt>
                <c:pt idx="904">
                  <c:v>0.14700296178147876</c:v>
                </c:pt>
                <c:pt idx="905">
                  <c:v>0.1445085999416067</c:v>
                </c:pt>
                <c:pt idx="906">
                  <c:v>0.13350100325120695</c:v>
                </c:pt>
                <c:pt idx="907">
                  <c:v>0.13265079675374913</c:v>
                </c:pt>
                <c:pt idx="908">
                  <c:v>0.14223225575615794</c:v>
                </c:pt>
                <c:pt idx="909">
                  <c:v>0.13275379962302347</c:v>
                </c:pt>
                <c:pt idx="910">
                  <c:v>0.13756939464872109</c:v>
                </c:pt>
                <c:pt idx="911">
                  <c:v>0.13365702566082427</c:v>
                </c:pt>
                <c:pt idx="912">
                  <c:v>0.13453899005164982</c:v>
                </c:pt>
                <c:pt idx="913">
                  <c:v>0.14036543791748035</c:v>
                </c:pt>
                <c:pt idx="914">
                  <c:v>0.13144920735276511</c:v>
                </c:pt>
                <c:pt idx="915">
                  <c:v>0.14584135692550104</c:v>
                </c:pt>
                <c:pt idx="916">
                  <c:v>0.15382812318859274</c:v>
                </c:pt>
                <c:pt idx="917">
                  <c:v>0.15903809972253202</c:v>
                </c:pt>
                <c:pt idx="918">
                  <c:v>0.16325242266328877</c:v>
                </c:pt>
                <c:pt idx="919">
                  <c:v>0.16366329457674311</c:v>
                </c:pt>
                <c:pt idx="920">
                  <c:v>0.16207737217123097</c:v>
                </c:pt>
                <c:pt idx="921">
                  <c:v>0.15586527192871524</c:v>
                </c:pt>
                <c:pt idx="922">
                  <c:v>0.15723294414389266</c:v>
                </c:pt>
                <c:pt idx="923">
                  <c:v>0.16569470448711776</c:v>
                </c:pt>
                <c:pt idx="924">
                  <c:v>0.16019529513377484</c:v>
                </c:pt>
                <c:pt idx="925">
                  <c:v>0.15853347419741826</c:v>
                </c:pt>
                <c:pt idx="926">
                  <c:v>0.16349550207396657</c:v>
                </c:pt>
                <c:pt idx="927">
                  <c:v>0.16640568773090592</c:v>
                </c:pt>
                <c:pt idx="928">
                  <c:v>0.15743905750677722</c:v>
                </c:pt>
                <c:pt idx="929">
                  <c:v>0.15105291496742113</c:v>
                </c:pt>
                <c:pt idx="930">
                  <c:v>0.1576420787808086</c:v>
                </c:pt>
                <c:pt idx="931">
                  <c:v>0.13935876731410946</c:v>
                </c:pt>
                <c:pt idx="932">
                  <c:v>0.13305631341875945</c:v>
                </c:pt>
                <c:pt idx="933">
                  <c:v>0.1336966355403566</c:v>
                </c:pt>
                <c:pt idx="934">
                  <c:v>0.14521638516878066</c:v>
                </c:pt>
                <c:pt idx="935">
                  <c:v>0.1396739201889492</c:v>
                </c:pt>
                <c:pt idx="936">
                  <c:v>0.13717711983074188</c:v>
                </c:pt>
                <c:pt idx="937">
                  <c:v>9.0803570128163535E-2</c:v>
                </c:pt>
                <c:pt idx="938">
                  <c:v>9.5753122613054131E-2</c:v>
                </c:pt>
                <c:pt idx="939">
                  <c:v>8.8863937941517923E-2</c:v>
                </c:pt>
                <c:pt idx="940">
                  <c:v>9.5854005861217395E-2</c:v>
                </c:pt>
                <c:pt idx="941">
                  <c:v>0.10235706571574066</c:v>
                </c:pt>
                <c:pt idx="942">
                  <c:v>0.10259918246794064</c:v>
                </c:pt>
                <c:pt idx="943">
                  <c:v>9.8941418589539865E-2</c:v>
                </c:pt>
                <c:pt idx="944">
                  <c:v>0.10698119583078092</c:v>
                </c:pt>
                <c:pt idx="945">
                  <c:v>0.10582784963336778</c:v>
                </c:pt>
                <c:pt idx="946">
                  <c:v>9.526259254829017E-2</c:v>
                </c:pt>
                <c:pt idx="947">
                  <c:v>9.7347422291211849E-2</c:v>
                </c:pt>
                <c:pt idx="948">
                  <c:v>9.6187275241738313E-2</c:v>
                </c:pt>
                <c:pt idx="949">
                  <c:v>9.2813131682334404E-2</c:v>
                </c:pt>
                <c:pt idx="950">
                  <c:v>8.9610133242557399E-2</c:v>
                </c:pt>
                <c:pt idx="951">
                  <c:v>9.1387474969276017E-2</c:v>
                </c:pt>
                <c:pt idx="952">
                  <c:v>0.10118155164903264</c:v>
                </c:pt>
                <c:pt idx="953">
                  <c:v>0.11389509720850488</c:v>
                </c:pt>
                <c:pt idx="954">
                  <c:v>0.11454180551515658</c:v>
                </c:pt>
                <c:pt idx="955">
                  <c:v>0.10955949936193021</c:v>
                </c:pt>
                <c:pt idx="956">
                  <c:v>0.11702609880423243</c:v>
                </c:pt>
                <c:pt idx="957">
                  <c:v>0.11313837316828512</c:v>
                </c:pt>
                <c:pt idx="958">
                  <c:v>0.10221894810574073</c:v>
                </c:pt>
                <c:pt idx="959">
                  <c:v>9.1817990029935626E-2</c:v>
                </c:pt>
                <c:pt idx="960">
                  <c:v>7.8136877906899604E-2</c:v>
                </c:pt>
                <c:pt idx="961">
                  <c:v>4.9613360078337276E-2</c:v>
                </c:pt>
                <c:pt idx="962">
                  <c:v>5.8380512143637597E-2</c:v>
                </c:pt>
                <c:pt idx="963">
                  <c:v>5.596216634954998E-2</c:v>
                </c:pt>
                <c:pt idx="964">
                  <c:v>5.1536000197060172E-2</c:v>
                </c:pt>
                <c:pt idx="965">
                  <c:v>6.5062387320833803E-2</c:v>
                </c:pt>
                <c:pt idx="966">
                  <c:v>7.3689398679252616E-2</c:v>
                </c:pt>
                <c:pt idx="967">
                  <c:v>7.2383321292056824E-2</c:v>
                </c:pt>
                <c:pt idx="968">
                  <c:v>7.4758558277688181E-2</c:v>
                </c:pt>
                <c:pt idx="969">
                  <c:v>8.2324821227462985E-2</c:v>
                </c:pt>
                <c:pt idx="970">
                  <c:v>7.9312983339922427E-2</c:v>
                </c:pt>
                <c:pt idx="971">
                  <c:v>8.826125681093977E-2</c:v>
                </c:pt>
                <c:pt idx="972">
                  <c:v>8.7555085446232361E-2</c:v>
                </c:pt>
                <c:pt idx="973">
                  <c:v>9.3618154661763819E-2</c:v>
                </c:pt>
                <c:pt idx="974">
                  <c:v>0.10035831132207718</c:v>
                </c:pt>
                <c:pt idx="975">
                  <c:v>0.10124245553984323</c:v>
                </c:pt>
                <c:pt idx="976">
                  <c:v>0.10674918553885582</c:v>
                </c:pt>
                <c:pt idx="977">
                  <c:v>0.10752570605207268</c:v>
                </c:pt>
                <c:pt idx="978">
                  <c:v>9.6405029067617942E-2</c:v>
                </c:pt>
                <c:pt idx="979">
                  <c:v>0.10454868630118508</c:v>
                </c:pt>
                <c:pt idx="980">
                  <c:v>9.5338471831427407E-2</c:v>
                </c:pt>
                <c:pt idx="981">
                  <c:v>0.10870805131719763</c:v>
                </c:pt>
                <c:pt idx="982">
                  <c:v>0.11711428420922498</c:v>
                </c:pt>
                <c:pt idx="983">
                  <c:v>0.12385373122653487</c:v>
                </c:pt>
                <c:pt idx="984">
                  <c:v>0.12364338963423704</c:v>
                </c:pt>
                <c:pt idx="985">
                  <c:v>0.12386444312059264</c:v>
                </c:pt>
                <c:pt idx="986">
                  <c:v>0.11469308562939284</c:v>
                </c:pt>
                <c:pt idx="987">
                  <c:v>0.1191644002676937</c:v>
                </c:pt>
                <c:pt idx="988">
                  <c:v>0.12189843276374068</c:v>
                </c:pt>
                <c:pt idx="989">
                  <c:v>0.11601182166507629</c:v>
                </c:pt>
                <c:pt idx="990">
                  <c:v>0.11899619422404895</c:v>
                </c:pt>
                <c:pt idx="991">
                  <c:v>0.13000134632436811</c:v>
                </c:pt>
                <c:pt idx="992">
                  <c:v>0.13084841098979738</c:v>
                </c:pt>
                <c:pt idx="993">
                  <c:v>0.12616622972341163</c:v>
                </c:pt>
                <c:pt idx="994">
                  <c:v>0.11600563779350992</c:v>
                </c:pt>
                <c:pt idx="995">
                  <c:v>0.11731608608949995</c:v>
                </c:pt>
                <c:pt idx="996">
                  <c:v>0.12754184532530055</c:v>
                </c:pt>
                <c:pt idx="997">
                  <c:v>0.12487805372224203</c:v>
                </c:pt>
                <c:pt idx="998">
                  <c:v>0.12341621067420316</c:v>
                </c:pt>
                <c:pt idx="999">
                  <c:v>0.13317217217850974</c:v>
                </c:pt>
                <c:pt idx="1000">
                  <c:v>0.12259947729428378</c:v>
                </c:pt>
                <c:pt idx="1001">
                  <c:v>0.12504249458238736</c:v>
                </c:pt>
                <c:pt idx="1002">
                  <c:v>0.12792468800443935</c:v>
                </c:pt>
                <c:pt idx="1003">
                  <c:v>0.1249591043059266</c:v>
                </c:pt>
                <c:pt idx="1004">
                  <c:v>0.12693016421879944</c:v>
                </c:pt>
                <c:pt idx="1005">
                  <c:v>0.13271890854904544</c:v>
                </c:pt>
                <c:pt idx="1006">
                  <c:v>0.12726153235855042</c:v>
                </c:pt>
                <c:pt idx="1007">
                  <c:v>0.12410171564606953</c:v>
                </c:pt>
                <c:pt idx="1008">
                  <c:v>0.12082471224211266</c:v>
                </c:pt>
                <c:pt idx="1009">
                  <c:v>0.10255903289273949</c:v>
                </c:pt>
                <c:pt idx="1010">
                  <c:v>0.10687143077420358</c:v>
                </c:pt>
                <c:pt idx="1011">
                  <c:v>0.1306121794265489</c:v>
                </c:pt>
                <c:pt idx="1012">
                  <c:v>0.13383519649002884</c:v>
                </c:pt>
                <c:pt idx="1013">
                  <c:v>0.13695634119129441</c:v>
                </c:pt>
                <c:pt idx="1014">
                  <c:v>0.13466125028795739</c:v>
                </c:pt>
                <c:pt idx="1015">
                  <c:v>0.14530413001412645</c:v>
                </c:pt>
                <c:pt idx="1016">
                  <c:v>0.13601595412582035</c:v>
                </c:pt>
                <c:pt idx="1017">
                  <c:v>0.14262253988995477</c:v>
                </c:pt>
                <c:pt idx="1018">
                  <c:v>0.12735198104871648</c:v>
                </c:pt>
                <c:pt idx="1019">
                  <c:v>0.11485284899760351</c:v>
                </c:pt>
                <c:pt idx="1020">
                  <c:v>0.1080976903905595</c:v>
                </c:pt>
                <c:pt idx="1021">
                  <c:v>9.6309356994120909E-2</c:v>
                </c:pt>
                <c:pt idx="1022">
                  <c:v>9.56980456330907E-2</c:v>
                </c:pt>
                <c:pt idx="1023">
                  <c:v>8.7496045725280469E-2</c:v>
                </c:pt>
                <c:pt idx="1024">
                  <c:v>5.9417499758655401E-2</c:v>
                </c:pt>
                <c:pt idx="1025">
                  <c:v>6.3122812782677062E-2</c:v>
                </c:pt>
                <c:pt idx="1026">
                  <c:v>6.578563938666715E-2</c:v>
                </c:pt>
                <c:pt idx="1027">
                  <c:v>6.8437294494204659E-2</c:v>
                </c:pt>
                <c:pt idx="1028">
                  <c:v>7.1719287711311086E-2</c:v>
                </c:pt>
                <c:pt idx="1029">
                  <c:v>7.2365336572171035E-2</c:v>
                </c:pt>
                <c:pt idx="1030">
                  <c:v>6.9065639208699903E-2</c:v>
                </c:pt>
                <c:pt idx="1031">
                  <c:v>6.534843871205287E-2</c:v>
                </c:pt>
                <c:pt idx="1032">
                  <c:v>5.0365746747161877E-2</c:v>
                </c:pt>
                <c:pt idx="1033">
                  <c:v>3.0631740559316389E-2</c:v>
                </c:pt>
                <c:pt idx="1034">
                  <c:v>3.6900480088741139E-2</c:v>
                </c:pt>
                <c:pt idx="1035">
                  <c:v>1.5125054025223461E-2</c:v>
                </c:pt>
                <c:pt idx="1036">
                  <c:v>1.2834075286677571E-2</c:v>
                </c:pt>
                <c:pt idx="1037">
                  <c:v>1.1285298345033778E-2</c:v>
                </c:pt>
                <c:pt idx="1038">
                  <c:v>1.6366337707101053E-2</c:v>
                </c:pt>
                <c:pt idx="1039">
                  <c:v>3.7221525738520445E-2</c:v>
                </c:pt>
                <c:pt idx="1040">
                  <c:v>3.9410578454288192E-2</c:v>
                </c:pt>
                <c:pt idx="1041">
                  <c:v>3.0517508931310555E-2</c:v>
                </c:pt>
                <c:pt idx="1042">
                  <c:v>3.0270176791077796E-2</c:v>
                </c:pt>
                <c:pt idx="1043">
                  <c:v>1.541947542189348E-2</c:v>
                </c:pt>
                <c:pt idx="1044">
                  <c:v>-5.9499969318485002E-3</c:v>
                </c:pt>
                <c:pt idx="1045">
                  <c:v>-3.4533222256660778E-5</c:v>
                </c:pt>
                <c:pt idx="1046">
                  <c:v>8.8461225103191321E-3</c:v>
                </c:pt>
                <c:pt idx="1047">
                  <c:v>6.4492145899199826E-3</c:v>
                </c:pt>
                <c:pt idx="1048">
                  <c:v>4.256647343056752E-3</c:v>
                </c:pt>
                <c:pt idx="1049">
                  <c:v>-1.5412027693135433E-2</c:v>
                </c:pt>
                <c:pt idx="1050">
                  <c:v>-4.6350693702200685E-3</c:v>
                </c:pt>
                <c:pt idx="1051">
                  <c:v>2.8187661595040492E-3</c:v>
                </c:pt>
                <c:pt idx="1052">
                  <c:v>7.220939523311376E-3</c:v>
                </c:pt>
                <c:pt idx="1053">
                  <c:v>2.6757009478784566E-2</c:v>
                </c:pt>
                <c:pt idx="1054">
                  <c:v>2.7403604518438485E-2</c:v>
                </c:pt>
                <c:pt idx="1055">
                  <c:v>2.9155516123493097E-2</c:v>
                </c:pt>
                <c:pt idx="1056">
                  <c:v>1.7667948030132274E-2</c:v>
                </c:pt>
                <c:pt idx="1057">
                  <c:v>3.0941955477488348E-2</c:v>
                </c:pt>
                <c:pt idx="1058">
                  <c:v>2.8545667174644018E-2</c:v>
                </c:pt>
                <c:pt idx="1059">
                  <c:v>3.7937071257305943E-2</c:v>
                </c:pt>
                <c:pt idx="1060">
                  <c:v>3.6474701027261691E-2</c:v>
                </c:pt>
                <c:pt idx="1061">
                  <c:v>4.40735511632111E-2</c:v>
                </c:pt>
                <c:pt idx="1062">
                  <c:v>4.5650840537895698E-2</c:v>
                </c:pt>
                <c:pt idx="1063">
                  <c:v>4.7555890304912918E-2</c:v>
                </c:pt>
                <c:pt idx="1064">
                  <c:v>3.2714393085684801E-2</c:v>
                </c:pt>
                <c:pt idx="1065">
                  <c:v>3.5748926618663912E-2</c:v>
                </c:pt>
                <c:pt idx="1066">
                  <c:v>5.3145638008484708E-2</c:v>
                </c:pt>
                <c:pt idx="1067">
                  <c:v>5.3349480413131367E-2</c:v>
                </c:pt>
                <c:pt idx="1068">
                  <c:v>4.8638518998483926E-2</c:v>
                </c:pt>
                <c:pt idx="1069">
                  <c:v>5.3871931319163791E-2</c:v>
                </c:pt>
                <c:pt idx="1070">
                  <c:v>5.7441524154622225E-2</c:v>
                </c:pt>
                <c:pt idx="1071">
                  <c:v>6.4129561053440254E-2</c:v>
                </c:pt>
                <c:pt idx="1072">
                  <c:v>5.8786294620717161E-2</c:v>
                </c:pt>
                <c:pt idx="1073">
                  <c:v>6.6818331019615762E-2</c:v>
                </c:pt>
                <c:pt idx="1074">
                  <c:v>6.8055586006924074E-2</c:v>
                </c:pt>
                <c:pt idx="1075">
                  <c:v>7.2167318652992307E-2</c:v>
                </c:pt>
                <c:pt idx="1076">
                  <c:v>6.875004940393703E-2</c:v>
                </c:pt>
                <c:pt idx="1077">
                  <c:v>5.5325134659296449E-2</c:v>
                </c:pt>
                <c:pt idx="1078">
                  <c:v>5.5943072638846791E-2</c:v>
                </c:pt>
                <c:pt idx="1079">
                  <c:v>5.8793035419812956E-2</c:v>
                </c:pt>
                <c:pt idx="1080">
                  <c:v>5.513021173405086E-2</c:v>
                </c:pt>
                <c:pt idx="1081">
                  <c:v>1.1670856191022816E-2</c:v>
                </c:pt>
                <c:pt idx="1082">
                  <c:v>2.2288679470726436E-2</c:v>
                </c:pt>
                <c:pt idx="1083">
                  <c:v>4.3047070729833381E-2</c:v>
                </c:pt>
                <c:pt idx="1084">
                  <c:v>4.9853875720548668E-2</c:v>
                </c:pt>
                <c:pt idx="1085">
                  <c:v>5.4399029977860947E-2</c:v>
                </c:pt>
                <c:pt idx="1086">
                  <c:v>6.1388494846970953E-2</c:v>
                </c:pt>
                <c:pt idx="1087">
                  <c:v>5.899087080308818E-2</c:v>
                </c:pt>
                <c:pt idx="1088">
                  <c:v>5.7727431768795023E-2</c:v>
                </c:pt>
                <c:pt idx="1089">
                  <c:v>6.4067185070221466E-2</c:v>
                </c:pt>
                <c:pt idx="1090">
                  <c:v>6.9378899500146529E-2</c:v>
                </c:pt>
                <c:pt idx="1091">
                  <c:v>8.3483042612573444E-2</c:v>
                </c:pt>
                <c:pt idx="1092">
                  <c:v>8.1421504313850424E-2</c:v>
                </c:pt>
                <c:pt idx="1093">
                  <c:v>7.5364583165395072E-2</c:v>
                </c:pt>
                <c:pt idx="1094">
                  <c:v>7.7019433534313508E-2</c:v>
                </c:pt>
                <c:pt idx="1095">
                  <c:v>7.05833505622524E-2</c:v>
                </c:pt>
                <c:pt idx="1096">
                  <c:v>8.3950052953967402E-2</c:v>
                </c:pt>
                <c:pt idx="1097">
                  <c:v>8.3895955898674046E-2</c:v>
                </c:pt>
                <c:pt idx="1098">
                  <c:v>9.0041034155355915E-2</c:v>
                </c:pt>
                <c:pt idx="1099">
                  <c:v>8.1235854528688645E-2</c:v>
                </c:pt>
                <c:pt idx="1100">
                  <c:v>5.9131045157571283E-2</c:v>
                </c:pt>
                <c:pt idx="1101">
                  <c:v>8.1627861121997825E-2</c:v>
                </c:pt>
                <c:pt idx="1102">
                  <c:v>8.5329234790911368E-2</c:v>
                </c:pt>
                <c:pt idx="1103">
                  <c:v>8.5914307240972265E-2</c:v>
                </c:pt>
                <c:pt idx="1104">
                  <c:v>9.3924509034635451E-2</c:v>
                </c:pt>
                <c:pt idx="1105">
                  <c:v>9.0668891481232583E-2</c:v>
                </c:pt>
                <c:pt idx="1106">
                  <c:v>0.10018240804924883</c:v>
                </c:pt>
                <c:pt idx="1107">
                  <c:v>9.5305040011640862E-2</c:v>
                </c:pt>
                <c:pt idx="1108">
                  <c:v>8.6074007886352666E-2</c:v>
                </c:pt>
                <c:pt idx="1109">
                  <c:v>7.8379833997270332E-2</c:v>
                </c:pt>
                <c:pt idx="1110">
                  <c:v>8.9930316663555443E-2</c:v>
                </c:pt>
                <c:pt idx="1111">
                  <c:v>0.10321757454485669</c:v>
                </c:pt>
                <c:pt idx="1112">
                  <c:v>0.10027363527942668</c:v>
                </c:pt>
                <c:pt idx="1113">
                  <c:v>0.10792364554863765</c:v>
                </c:pt>
                <c:pt idx="1114">
                  <c:v>0.1106991305913807</c:v>
                </c:pt>
                <c:pt idx="1115">
                  <c:v>0.12017848768074502</c:v>
                </c:pt>
                <c:pt idx="1116">
                  <c:v>0.12658426479565965</c:v>
                </c:pt>
                <c:pt idx="1117">
                  <c:v>0.12766322027952248</c:v>
                </c:pt>
                <c:pt idx="1118">
                  <c:v>0.13356828138774723</c:v>
                </c:pt>
                <c:pt idx="1119">
                  <c:v>0.12509730332205504</c:v>
                </c:pt>
                <c:pt idx="1120">
                  <c:v>0.12761044256285636</c:v>
                </c:pt>
                <c:pt idx="1121">
                  <c:v>0.14039167832956068</c:v>
                </c:pt>
                <c:pt idx="1122">
                  <c:v>0.13926142654078943</c:v>
                </c:pt>
                <c:pt idx="1123">
                  <c:v>0.14601877046616907</c:v>
                </c:pt>
                <c:pt idx="1124">
                  <c:v>0.14377317100570952</c:v>
                </c:pt>
                <c:pt idx="1125">
                  <c:v>0.13501401951187564</c:v>
                </c:pt>
                <c:pt idx="1126">
                  <c:v>0.14298277543871274</c:v>
                </c:pt>
                <c:pt idx="1127">
                  <c:v>0.13708793671239028</c:v>
                </c:pt>
                <c:pt idx="1128">
                  <c:v>0.14660774215211969</c:v>
                </c:pt>
                <c:pt idx="1129">
                  <c:v>0.13268568559652771</c:v>
                </c:pt>
                <c:pt idx="1130">
                  <c:v>0.12569827688837298</c:v>
                </c:pt>
                <c:pt idx="1131">
                  <c:v>0.11149186684651036</c:v>
                </c:pt>
                <c:pt idx="1132">
                  <c:v>0.11663774412733008</c:v>
                </c:pt>
                <c:pt idx="1133">
                  <c:v>0.12718559750648817</c:v>
                </c:pt>
                <c:pt idx="1134">
                  <c:v>0.1244106763893853</c:v>
                </c:pt>
                <c:pt idx="1135">
                  <c:v>0.13032338183672021</c:v>
                </c:pt>
                <c:pt idx="1136">
                  <c:v>0.1430146616951069</c:v>
                </c:pt>
                <c:pt idx="1137">
                  <c:v>0.14749507709240706</c:v>
                </c:pt>
                <c:pt idx="1138">
                  <c:v>0.14066239511173628</c:v>
                </c:pt>
                <c:pt idx="1139">
                  <c:v>0.13923641688381183</c:v>
                </c:pt>
                <c:pt idx="1140">
                  <c:v>0.14776310007506344</c:v>
                </c:pt>
                <c:pt idx="1141">
                  <c:v>0.13211655633183805</c:v>
                </c:pt>
                <c:pt idx="1142">
                  <c:v>0.13090602105633442</c:v>
                </c:pt>
                <c:pt idx="1143">
                  <c:v>0.12231467950704444</c:v>
                </c:pt>
                <c:pt idx="1144">
                  <c:v>0.11156959268378541</c:v>
                </c:pt>
                <c:pt idx="1145">
                  <c:v>0.12339648739068743</c:v>
                </c:pt>
                <c:pt idx="1146">
                  <c:v>0.1303200009428529</c:v>
                </c:pt>
                <c:pt idx="1147">
                  <c:v>0.12850110625551792</c:v>
                </c:pt>
                <c:pt idx="1148">
                  <c:v>0.13601782935109075</c:v>
                </c:pt>
                <c:pt idx="1149">
                  <c:v>0.13997724009483581</c:v>
                </c:pt>
                <c:pt idx="1150">
                  <c:v>0.132824279767908</c:v>
                </c:pt>
                <c:pt idx="1151">
                  <c:v>0.11235273053522121</c:v>
                </c:pt>
                <c:pt idx="1152">
                  <c:v>0.1204968491843601</c:v>
                </c:pt>
                <c:pt idx="1153">
                  <c:v>0.11913664130105062</c:v>
                </c:pt>
                <c:pt idx="1154">
                  <c:v>0.10741121499047668</c:v>
                </c:pt>
                <c:pt idx="1155">
                  <c:v>9.7393516454766127E-2</c:v>
                </c:pt>
                <c:pt idx="1156">
                  <c:v>0.11162688708946167</c:v>
                </c:pt>
                <c:pt idx="1157">
                  <c:v>0.11846731033714186</c:v>
                </c:pt>
                <c:pt idx="1158">
                  <c:v>0.11999144438411524</c:v>
                </c:pt>
                <c:pt idx="1159">
                  <c:v>0.12832177709081272</c:v>
                </c:pt>
                <c:pt idx="1160">
                  <c:v>0.13326829880468116</c:v>
                </c:pt>
                <c:pt idx="1161">
                  <c:v>0.13824365613740541</c:v>
                </c:pt>
                <c:pt idx="1162">
                  <c:v>0.12844168097178676</c:v>
                </c:pt>
                <c:pt idx="1163">
                  <c:v>0.1152015120829728</c:v>
                </c:pt>
                <c:pt idx="1164">
                  <c:v>0.11862809821958553</c:v>
                </c:pt>
                <c:pt idx="1165">
                  <c:v>8.5029037027737342E-2</c:v>
                </c:pt>
                <c:pt idx="1166">
                  <c:v>9.7067546826533402E-2</c:v>
                </c:pt>
                <c:pt idx="1167">
                  <c:v>0.10091343401135666</c:v>
                </c:pt>
                <c:pt idx="1168">
                  <c:v>9.7952019097599097E-2</c:v>
                </c:pt>
                <c:pt idx="1169">
                  <c:v>6.9754320423435212E-2</c:v>
                </c:pt>
                <c:pt idx="1170">
                  <c:v>7.0292762675735476E-2</c:v>
                </c:pt>
                <c:pt idx="1171">
                  <c:v>5.5982147878779864E-2</c:v>
                </c:pt>
                <c:pt idx="1172">
                  <c:v>7.3757359163277414E-2</c:v>
                </c:pt>
                <c:pt idx="1173">
                  <c:v>7.6932491592685892E-2</c:v>
                </c:pt>
                <c:pt idx="1174">
                  <c:v>6.7484531239476953E-2</c:v>
                </c:pt>
                <c:pt idx="1175">
                  <c:v>7.6439479148551426E-2</c:v>
                </c:pt>
                <c:pt idx="1176">
                  <c:v>7.0119909289106497E-2</c:v>
                </c:pt>
                <c:pt idx="1177">
                  <c:v>4.5063304516241409E-2</c:v>
                </c:pt>
                <c:pt idx="1178">
                  <c:v>5.1811439044749052E-2</c:v>
                </c:pt>
                <c:pt idx="1179">
                  <c:v>4.5390074100869704E-2</c:v>
                </c:pt>
                <c:pt idx="1180">
                  <c:v>5.6844760164793229E-2</c:v>
                </c:pt>
                <c:pt idx="1181">
                  <c:v>7.0923810554817779E-2</c:v>
                </c:pt>
                <c:pt idx="1182">
                  <c:v>6.1827625398476194E-2</c:v>
                </c:pt>
                <c:pt idx="1183">
                  <c:v>6.9286893766478341E-2</c:v>
                </c:pt>
                <c:pt idx="1184">
                  <c:v>7.0350984274985207E-2</c:v>
                </c:pt>
                <c:pt idx="1185">
                  <c:v>6.2060624252655128E-2</c:v>
                </c:pt>
                <c:pt idx="1186">
                  <c:v>5.589995023957206E-2</c:v>
                </c:pt>
                <c:pt idx="1187">
                  <c:v>6.4568255212778203E-2</c:v>
                </c:pt>
                <c:pt idx="1188">
                  <c:v>5.5667274817621015E-2</c:v>
                </c:pt>
                <c:pt idx="1189">
                  <c:v>6.2265300397235546E-2</c:v>
                </c:pt>
                <c:pt idx="1190">
                  <c:v>6.2955752210605898E-2</c:v>
                </c:pt>
                <c:pt idx="1191">
                  <c:v>5.3137168016633041E-2</c:v>
                </c:pt>
                <c:pt idx="1192">
                  <c:v>5.8966776911161256E-2</c:v>
                </c:pt>
                <c:pt idx="1193">
                  <c:v>5.0905891700895989E-2</c:v>
                </c:pt>
                <c:pt idx="1194">
                  <c:v>5.6136420152807176E-2</c:v>
                </c:pt>
                <c:pt idx="1195">
                  <c:v>6.3979281436818081E-2</c:v>
                </c:pt>
                <c:pt idx="1196">
                  <c:v>7.7745075729052981E-2</c:v>
                </c:pt>
                <c:pt idx="1197">
                  <c:v>8.7182896085298944E-2</c:v>
                </c:pt>
                <c:pt idx="1198">
                  <c:v>9.2070637212252615E-2</c:v>
                </c:pt>
                <c:pt idx="1199">
                  <c:v>9.1919806182355623E-2</c:v>
                </c:pt>
                <c:pt idx="1200">
                  <c:v>9.6740702027314329E-2</c:v>
                </c:pt>
                <c:pt idx="1201">
                  <c:v>9.6572628698156748E-2</c:v>
                </c:pt>
                <c:pt idx="1202">
                  <c:v>8.9702625398097258E-2</c:v>
                </c:pt>
                <c:pt idx="1203">
                  <c:v>9.3011644158598195E-2</c:v>
                </c:pt>
                <c:pt idx="1204">
                  <c:v>8.8424110796539335E-2</c:v>
                </c:pt>
                <c:pt idx="1205">
                  <c:v>6.3519322596909289E-2</c:v>
                </c:pt>
                <c:pt idx="1206">
                  <c:v>7.15710451360696E-2</c:v>
                </c:pt>
                <c:pt idx="1207">
                  <c:v>6.5773252253175984E-2</c:v>
                </c:pt>
                <c:pt idx="1208">
                  <c:v>6.8992448758725677E-2</c:v>
                </c:pt>
                <c:pt idx="1209">
                  <c:v>6.6458927976887905E-2</c:v>
                </c:pt>
                <c:pt idx="1210">
                  <c:v>7.9171390177156686E-2</c:v>
                </c:pt>
                <c:pt idx="1211">
                  <c:v>8.0332779460535297E-2</c:v>
                </c:pt>
                <c:pt idx="1212">
                  <c:v>8.6925291847137931E-2</c:v>
                </c:pt>
                <c:pt idx="1213">
                  <c:v>8.486869733989999E-2</c:v>
                </c:pt>
                <c:pt idx="1214">
                  <c:v>8.4947453211540624E-2</c:v>
                </c:pt>
                <c:pt idx="1215">
                  <c:v>7.2337601069608182E-2</c:v>
                </c:pt>
                <c:pt idx="1216">
                  <c:v>7.2887967614656102E-2</c:v>
                </c:pt>
                <c:pt idx="1217">
                  <c:v>5.1780592690110261E-2</c:v>
                </c:pt>
                <c:pt idx="1218">
                  <c:v>1.6991062940220791E-2</c:v>
                </c:pt>
                <c:pt idx="1219">
                  <c:v>2.0388489787117825E-2</c:v>
                </c:pt>
                <c:pt idx="1220">
                  <c:v>1.9295072366417809E-2</c:v>
                </c:pt>
                <c:pt idx="1221">
                  <c:v>-3.0628173495409583E-2</c:v>
                </c:pt>
                <c:pt idx="1222">
                  <c:v>-2.9406317200009746E-2</c:v>
                </c:pt>
                <c:pt idx="1223">
                  <c:v>-2.0034027101833107E-2</c:v>
                </c:pt>
                <c:pt idx="1224">
                  <c:v>-5.5958837541224882E-2</c:v>
                </c:pt>
                <c:pt idx="1225">
                  <c:v>-3.142694735499163E-2</c:v>
                </c:pt>
                <c:pt idx="1226">
                  <c:v>-2.4971864178328085E-2</c:v>
                </c:pt>
                <c:pt idx="1227">
                  <c:v>-2.1931666412774331E-2</c:v>
                </c:pt>
                <c:pt idx="1228">
                  <c:v>-1.3863646140268582E-3</c:v>
                </c:pt>
                <c:pt idx="1229">
                  <c:v>2.3194318857440166E-3</c:v>
                </c:pt>
                <c:pt idx="1230">
                  <c:v>2.4731037197429195E-2</c:v>
                </c:pt>
                <c:pt idx="1231">
                  <c:v>2.1457541283892878E-2</c:v>
                </c:pt>
                <c:pt idx="1232">
                  <c:v>2.3651992720390203E-2</c:v>
                </c:pt>
                <c:pt idx="1233">
                  <c:v>3.4929822687368439E-2</c:v>
                </c:pt>
                <c:pt idx="1234">
                  <c:v>2.9141574156379857E-2</c:v>
                </c:pt>
                <c:pt idx="1235">
                  <c:v>3.0415875945090765E-2</c:v>
                </c:pt>
                <c:pt idx="1236">
                  <c:v>4.4226003619083132E-2</c:v>
                </c:pt>
                <c:pt idx="1237">
                  <c:v>3.4143695885610947E-2</c:v>
                </c:pt>
                <c:pt idx="1238">
                  <c:v>4.1738404736534562E-2</c:v>
                </c:pt>
                <c:pt idx="1239">
                  <c:v>5.4491335447992784E-2</c:v>
                </c:pt>
                <c:pt idx="1240">
                  <c:v>6.9513896223067029E-2</c:v>
                </c:pt>
                <c:pt idx="1241">
                  <c:v>6.2389492697380033E-2</c:v>
                </c:pt>
                <c:pt idx="1242">
                  <c:v>5.1326613106969843E-2</c:v>
                </c:pt>
                <c:pt idx="1243">
                  <c:v>4.9717659398464065E-2</c:v>
                </c:pt>
                <c:pt idx="1244">
                  <c:v>4.393116161302757E-2</c:v>
                </c:pt>
                <c:pt idx="1245">
                  <c:v>4.5159788255855648E-2</c:v>
                </c:pt>
                <c:pt idx="1246">
                  <c:v>4.8493089070867246E-2</c:v>
                </c:pt>
                <c:pt idx="1247">
                  <c:v>4.0899131829322588E-2</c:v>
                </c:pt>
                <c:pt idx="1248">
                  <c:v>3.6167232264622928E-2</c:v>
                </c:pt>
                <c:pt idx="1249">
                  <c:v>-1.7175180553975489E-2</c:v>
                </c:pt>
                <c:pt idx="1250">
                  <c:v>2.4683826016638211E-3</c:v>
                </c:pt>
                <c:pt idx="1251">
                  <c:v>2.4840134027664496E-2</c:v>
                </c:pt>
                <c:pt idx="1252">
                  <c:v>1.4381726008781293E-2</c:v>
                </c:pt>
                <c:pt idx="1253">
                  <c:v>2.479119893902082E-2</c:v>
                </c:pt>
                <c:pt idx="1254">
                  <c:v>3.8316437133079528E-2</c:v>
                </c:pt>
                <c:pt idx="1255">
                  <c:v>3.9513337695439743E-2</c:v>
                </c:pt>
                <c:pt idx="1256">
                  <c:v>2.8921433795203955E-2</c:v>
                </c:pt>
                <c:pt idx="1257">
                  <c:v>2.1763633743108413E-2</c:v>
                </c:pt>
                <c:pt idx="1258">
                  <c:v>2.3086054083552687E-2</c:v>
                </c:pt>
                <c:pt idx="1259">
                  <c:v>2.9520316999237961E-2</c:v>
                </c:pt>
                <c:pt idx="1260">
                  <c:v>3.337598239611661E-2</c:v>
                </c:pt>
                <c:pt idx="1261">
                  <c:v>2.7363090446220539E-2</c:v>
                </c:pt>
                <c:pt idx="1262">
                  <c:v>2.3244188305812319E-2</c:v>
                </c:pt>
                <c:pt idx="1263">
                  <c:v>2.0734867830410675E-2</c:v>
                </c:pt>
                <c:pt idx="1264">
                  <c:v>8.5896615151126454E-5</c:v>
                </c:pt>
                <c:pt idx="1265">
                  <c:v>1.3614466111496082E-2</c:v>
                </c:pt>
                <c:pt idx="1266">
                  <c:v>1.9400030751460573E-2</c:v>
                </c:pt>
                <c:pt idx="1267">
                  <c:v>-1.6210962835104814E-3</c:v>
                </c:pt>
                <c:pt idx="1268">
                  <c:v>-1.1295175547680003E-2</c:v>
                </c:pt>
                <c:pt idx="1269">
                  <c:v>1.1318092950344694E-2</c:v>
                </c:pt>
                <c:pt idx="1270">
                  <c:v>1.1703875417901743E-2</c:v>
                </c:pt>
                <c:pt idx="1271">
                  <c:v>-7.2099019727336344E-3</c:v>
                </c:pt>
                <c:pt idx="1272">
                  <c:v>-4.9971043241880952E-3</c:v>
                </c:pt>
                <c:pt idx="1273">
                  <c:v>-5.9613041573822745E-3</c:v>
                </c:pt>
                <c:pt idx="1274">
                  <c:v>3.4219762829812428E-3</c:v>
                </c:pt>
                <c:pt idx="1275">
                  <c:v>3.176980375727334E-3</c:v>
                </c:pt>
                <c:pt idx="1276">
                  <c:v>2.1800506972545541E-2</c:v>
                </c:pt>
                <c:pt idx="1277">
                  <c:v>2.5626012754535132E-2</c:v>
                </c:pt>
                <c:pt idx="1278">
                  <c:v>2.3465844989858597E-2</c:v>
                </c:pt>
                <c:pt idx="1279">
                  <c:v>2.5374143866355281E-2</c:v>
                </c:pt>
                <c:pt idx="1280">
                  <c:v>1.700481508414553E-2</c:v>
                </c:pt>
                <c:pt idx="1281">
                  <c:v>1.2945464543064444E-2</c:v>
                </c:pt>
                <c:pt idx="1282">
                  <c:v>2.1926615733133925E-2</c:v>
                </c:pt>
                <c:pt idx="1283">
                  <c:v>1.9112326003802416E-2</c:v>
                </c:pt>
                <c:pt idx="1284">
                  <c:v>1.3954052260896965E-2</c:v>
                </c:pt>
                <c:pt idx="1285">
                  <c:v>1.7552051166194405E-2</c:v>
                </c:pt>
                <c:pt idx="1286">
                  <c:v>3.0596871932116132E-2</c:v>
                </c:pt>
                <c:pt idx="1287">
                  <c:v>3.4091653869373184E-2</c:v>
                </c:pt>
                <c:pt idx="1288">
                  <c:v>2.0657064312986195E-2</c:v>
                </c:pt>
                <c:pt idx="1289">
                  <c:v>1.7049717118944763E-2</c:v>
                </c:pt>
                <c:pt idx="1290">
                  <c:v>4.3499402373383678E-3</c:v>
                </c:pt>
                <c:pt idx="1291">
                  <c:v>-1.4502401588101232E-4</c:v>
                </c:pt>
                <c:pt idx="1292">
                  <c:v>-9.617021675066173E-3</c:v>
                </c:pt>
                <c:pt idx="1293">
                  <c:v>-3.5560213973632959E-2</c:v>
                </c:pt>
                <c:pt idx="1294">
                  <c:v>-2.3360837665763134E-2</c:v>
                </c:pt>
                <c:pt idx="1295">
                  <c:v>-3.5129128611613103E-2</c:v>
                </c:pt>
                <c:pt idx="1296">
                  <c:v>-3.5463474345148183E-2</c:v>
                </c:pt>
                <c:pt idx="1297">
                  <c:v>-1.91823645898066E-2</c:v>
                </c:pt>
                <c:pt idx="1298">
                  <c:v>-2.0002105652230151E-2</c:v>
                </c:pt>
                <c:pt idx="1299">
                  <c:v>-2.6151012213639802E-2</c:v>
                </c:pt>
                <c:pt idx="1300">
                  <c:v>-3.7815774785146528E-2</c:v>
                </c:pt>
                <c:pt idx="1301">
                  <c:v>-4.4085181585545974E-2</c:v>
                </c:pt>
                <c:pt idx="1302">
                  <c:v>-3.373234415121007E-2</c:v>
                </c:pt>
                <c:pt idx="1303">
                  <c:v>-4.8384154900492193E-2</c:v>
                </c:pt>
                <c:pt idx="1304">
                  <c:v>-5.1795499694429203E-2</c:v>
                </c:pt>
                <c:pt idx="1305">
                  <c:v>-6.9273125907345912E-2</c:v>
                </c:pt>
                <c:pt idx="1306">
                  <c:v>-0.12735763547336409</c:v>
                </c:pt>
                <c:pt idx="1307">
                  <c:v>-0.11773798259175483</c:v>
                </c:pt>
                <c:pt idx="1308">
                  <c:v>-0.13625937848042813</c:v>
                </c:pt>
                <c:pt idx="1309">
                  <c:v>-0.12423141800548743</c:v>
                </c:pt>
                <c:pt idx="1310">
                  <c:v>-0.13018854249639211</c:v>
                </c:pt>
                <c:pt idx="1311">
                  <c:v>-0.12420596020851771</c:v>
                </c:pt>
                <c:pt idx="1312">
                  <c:v>-0.13282427307598632</c:v>
                </c:pt>
                <c:pt idx="1313">
                  <c:v>-0.14205527025719156</c:v>
                </c:pt>
                <c:pt idx="1314">
                  <c:v>-0.11445053240973713</c:v>
                </c:pt>
                <c:pt idx="1315">
                  <c:v>-0.12785491110750502</c:v>
                </c:pt>
                <c:pt idx="1316">
                  <c:v>-0.11795182808630011</c:v>
                </c:pt>
                <c:pt idx="1317">
                  <c:v>-0.13081480430184633</c:v>
                </c:pt>
                <c:pt idx="1318">
                  <c:v>-0.15433441432889994</c:v>
                </c:pt>
                <c:pt idx="1319">
                  <c:v>-0.15198041670243689</c:v>
                </c:pt>
                <c:pt idx="1320">
                  <c:v>-0.133155224436592</c:v>
                </c:pt>
                <c:pt idx="1321">
                  <c:v>-0.12823677806205025</c:v>
                </c:pt>
                <c:pt idx="1322">
                  <c:v>-0.14527143860769443</c:v>
                </c:pt>
                <c:pt idx="1323">
                  <c:v>-0.12213199834872146</c:v>
                </c:pt>
                <c:pt idx="1324">
                  <c:v>-0.11675361444226062</c:v>
                </c:pt>
                <c:pt idx="1325">
                  <c:v>-0.11827938507397673</c:v>
                </c:pt>
                <c:pt idx="1326">
                  <c:v>-0.11810966642751231</c:v>
                </c:pt>
                <c:pt idx="1327">
                  <c:v>-0.12482373608164865</c:v>
                </c:pt>
                <c:pt idx="1328">
                  <c:v>-0.13251368795295626</c:v>
                </c:pt>
                <c:pt idx="1329">
                  <c:v>-0.12166527207094391</c:v>
                </c:pt>
                <c:pt idx="1330">
                  <c:v>-0.11508867452044369</c:v>
                </c:pt>
                <c:pt idx="1331">
                  <c:v>-9.9705376404899404E-2</c:v>
                </c:pt>
                <c:pt idx="1332">
                  <c:v>-9.902310744611198E-2</c:v>
                </c:pt>
                <c:pt idx="1333">
                  <c:v>-0.10499380942873382</c:v>
                </c:pt>
                <c:pt idx="1334">
                  <c:v>-0.10909930348671071</c:v>
                </c:pt>
                <c:pt idx="1335">
                  <c:v>-0.11998505747094512</c:v>
                </c:pt>
                <c:pt idx="1336">
                  <c:v>-0.11937916190306685</c:v>
                </c:pt>
                <c:pt idx="1337">
                  <c:v>-0.13352351389942008</c:v>
                </c:pt>
                <c:pt idx="1338">
                  <c:v>-0.15208394507678036</c:v>
                </c:pt>
                <c:pt idx="1339">
                  <c:v>-0.16332950259151957</c:v>
                </c:pt>
                <c:pt idx="1340">
                  <c:v>-0.1810651011470622</c:v>
                </c:pt>
                <c:pt idx="1341">
                  <c:v>-0.15872673289940176</c:v>
                </c:pt>
                <c:pt idx="1342">
                  <c:v>-0.17167626562464489</c:v>
                </c:pt>
                <c:pt idx="1343">
                  <c:v>-0.15059720973375101</c:v>
                </c:pt>
                <c:pt idx="1344">
                  <c:v>-0.14622865177375421</c:v>
                </c:pt>
                <c:pt idx="1345">
                  <c:v>-0.14202472090082818</c:v>
                </c:pt>
                <c:pt idx="1346">
                  <c:v>-0.1449778253493107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对比!$E$1</c:f>
              <c:strCache>
                <c:ptCount val="1"/>
                <c:pt idx="0">
                  <c:v>轮动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对比!$A$2:$A$3712</c:f>
              <c:numCache>
                <c:formatCode>m/d/yyyy</c:formatCode>
                <c:ptCount val="3711"/>
                <c:pt idx="0">
                  <c:v>41306</c:v>
                </c:pt>
                <c:pt idx="1">
                  <c:v>41309</c:v>
                </c:pt>
                <c:pt idx="2">
                  <c:v>41310</c:v>
                </c:pt>
                <c:pt idx="3">
                  <c:v>41311</c:v>
                </c:pt>
                <c:pt idx="4">
                  <c:v>41312</c:v>
                </c:pt>
                <c:pt idx="5">
                  <c:v>41313</c:v>
                </c:pt>
                <c:pt idx="6">
                  <c:v>41323</c:v>
                </c:pt>
                <c:pt idx="7">
                  <c:v>41324</c:v>
                </c:pt>
                <c:pt idx="8">
                  <c:v>41325</c:v>
                </c:pt>
                <c:pt idx="9">
                  <c:v>41326</c:v>
                </c:pt>
                <c:pt idx="10">
                  <c:v>41327</c:v>
                </c:pt>
                <c:pt idx="11">
                  <c:v>41330</c:v>
                </c:pt>
                <c:pt idx="12">
                  <c:v>41331</c:v>
                </c:pt>
                <c:pt idx="13">
                  <c:v>41332</c:v>
                </c:pt>
                <c:pt idx="14">
                  <c:v>41333</c:v>
                </c:pt>
                <c:pt idx="15">
                  <c:v>41334</c:v>
                </c:pt>
                <c:pt idx="16">
                  <c:v>41337</c:v>
                </c:pt>
                <c:pt idx="17">
                  <c:v>41338</c:v>
                </c:pt>
                <c:pt idx="18">
                  <c:v>41339</c:v>
                </c:pt>
                <c:pt idx="19">
                  <c:v>41340</c:v>
                </c:pt>
                <c:pt idx="20">
                  <c:v>41341</c:v>
                </c:pt>
                <c:pt idx="21">
                  <c:v>41344</c:v>
                </c:pt>
                <c:pt idx="22">
                  <c:v>41345</c:v>
                </c:pt>
                <c:pt idx="23">
                  <c:v>41346</c:v>
                </c:pt>
                <c:pt idx="24">
                  <c:v>41347</c:v>
                </c:pt>
                <c:pt idx="25">
                  <c:v>41348</c:v>
                </c:pt>
                <c:pt idx="26">
                  <c:v>41351</c:v>
                </c:pt>
                <c:pt idx="27">
                  <c:v>41352</c:v>
                </c:pt>
                <c:pt idx="28">
                  <c:v>41353</c:v>
                </c:pt>
                <c:pt idx="29">
                  <c:v>41354</c:v>
                </c:pt>
                <c:pt idx="30">
                  <c:v>41355</c:v>
                </c:pt>
                <c:pt idx="31">
                  <c:v>41358</c:v>
                </c:pt>
                <c:pt idx="32">
                  <c:v>41359</c:v>
                </c:pt>
                <c:pt idx="33">
                  <c:v>41360</c:v>
                </c:pt>
                <c:pt idx="34">
                  <c:v>41361</c:v>
                </c:pt>
                <c:pt idx="35">
                  <c:v>41362</c:v>
                </c:pt>
                <c:pt idx="36">
                  <c:v>41365</c:v>
                </c:pt>
                <c:pt idx="37">
                  <c:v>41366</c:v>
                </c:pt>
                <c:pt idx="38">
                  <c:v>41367</c:v>
                </c:pt>
                <c:pt idx="39">
                  <c:v>41372</c:v>
                </c:pt>
                <c:pt idx="40">
                  <c:v>41373</c:v>
                </c:pt>
                <c:pt idx="41">
                  <c:v>41374</c:v>
                </c:pt>
                <c:pt idx="42">
                  <c:v>41375</c:v>
                </c:pt>
                <c:pt idx="43">
                  <c:v>41376</c:v>
                </c:pt>
                <c:pt idx="44">
                  <c:v>41379</c:v>
                </c:pt>
                <c:pt idx="45">
                  <c:v>41380</c:v>
                </c:pt>
                <c:pt idx="46">
                  <c:v>41381</c:v>
                </c:pt>
                <c:pt idx="47">
                  <c:v>41382</c:v>
                </c:pt>
                <c:pt idx="48">
                  <c:v>41383</c:v>
                </c:pt>
                <c:pt idx="49">
                  <c:v>41386</c:v>
                </c:pt>
                <c:pt idx="50">
                  <c:v>41387</c:v>
                </c:pt>
                <c:pt idx="51">
                  <c:v>41388</c:v>
                </c:pt>
                <c:pt idx="52">
                  <c:v>41389</c:v>
                </c:pt>
                <c:pt idx="53">
                  <c:v>41390</c:v>
                </c:pt>
                <c:pt idx="54">
                  <c:v>41396</c:v>
                </c:pt>
                <c:pt idx="55">
                  <c:v>41397</c:v>
                </c:pt>
                <c:pt idx="56">
                  <c:v>41400</c:v>
                </c:pt>
                <c:pt idx="57">
                  <c:v>41401</c:v>
                </c:pt>
                <c:pt idx="58">
                  <c:v>41402</c:v>
                </c:pt>
                <c:pt idx="59">
                  <c:v>41403</c:v>
                </c:pt>
                <c:pt idx="60">
                  <c:v>41404</c:v>
                </c:pt>
                <c:pt idx="61">
                  <c:v>41407</c:v>
                </c:pt>
                <c:pt idx="62">
                  <c:v>41408</c:v>
                </c:pt>
                <c:pt idx="63">
                  <c:v>41409</c:v>
                </c:pt>
                <c:pt idx="64">
                  <c:v>41410</c:v>
                </c:pt>
                <c:pt idx="65">
                  <c:v>41411</c:v>
                </c:pt>
                <c:pt idx="66">
                  <c:v>41414</c:v>
                </c:pt>
                <c:pt idx="67">
                  <c:v>41415</c:v>
                </c:pt>
                <c:pt idx="68">
                  <c:v>41416</c:v>
                </c:pt>
                <c:pt idx="69">
                  <c:v>41417</c:v>
                </c:pt>
                <c:pt idx="70">
                  <c:v>41418</c:v>
                </c:pt>
                <c:pt idx="71">
                  <c:v>41421</c:v>
                </c:pt>
                <c:pt idx="72">
                  <c:v>41422</c:v>
                </c:pt>
                <c:pt idx="73">
                  <c:v>41423</c:v>
                </c:pt>
                <c:pt idx="74">
                  <c:v>41424</c:v>
                </c:pt>
                <c:pt idx="75">
                  <c:v>41425</c:v>
                </c:pt>
                <c:pt idx="76">
                  <c:v>41428</c:v>
                </c:pt>
                <c:pt idx="77">
                  <c:v>41429</c:v>
                </c:pt>
                <c:pt idx="78">
                  <c:v>41430</c:v>
                </c:pt>
                <c:pt idx="79">
                  <c:v>41431</c:v>
                </c:pt>
                <c:pt idx="80">
                  <c:v>41432</c:v>
                </c:pt>
                <c:pt idx="81">
                  <c:v>41438</c:v>
                </c:pt>
                <c:pt idx="82">
                  <c:v>41439</c:v>
                </c:pt>
                <c:pt idx="83">
                  <c:v>41442</c:v>
                </c:pt>
                <c:pt idx="84">
                  <c:v>41443</c:v>
                </c:pt>
                <c:pt idx="85">
                  <c:v>41444</c:v>
                </c:pt>
                <c:pt idx="86">
                  <c:v>41445</c:v>
                </c:pt>
                <c:pt idx="87">
                  <c:v>41446</c:v>
                </c:pt>
                <c:pt idx="88">
                  <c:v>41449</c:v>
                </c:pt>
                <c:pt idx="89">
                  <c:v>41450</c:v>
                </c:pt>
                <c:pt idx="90">
                  <c:v>41451</c:v>
                </c:pt>
                <c:pt idx="91">
                  <c:v>41452</c:v>
                </c:pt>
                <c:pt idx="92">
                  <c:v>41453</c:v>
                </c:pt>
                <c:pt idx="93">
                  <c:v>41456</c:v>
                </c:pt>
                <c:pt idx="94">
                  <c:v>41457</c:v>
                </c:pt>
                <c:pt idx="95">
                  <c:v>41458</c:v>
                </c:pt>
                <c:pt idx="96">
                  <c:v>41459</c:v>
                </c:pt>
                <c:pt idx="97">
                  <c:v>41460</c:v>
                </c:pt>
                <c:pt idx="98">
                  <c:v>41463</c:v>
                </c:pt>
                <c:pt idx="99">
                  <c:v>41464</c:v>
                </c:pt>
                <c:pt idx="100">
                  <c:v>41465</c:v>
                </c:pt>
                <c:pt idx="101">
                  <c:v>41466</c:v>
                </c:pt>
                <c:pt idx="102">
                  <c:v>41467</c:v>
                </c:pt>
                <c:pt idx="103">
                  <c:v>41470</c:v>
                </c:pt>
                <c:pt idx="104">
                  <c:v>41471</c:v>
                </c:pt>
                <c:pt idx="105">
                  <c:v>41472</c:v>
                </c:pt>
                <c:pt idx="106">
                  <c:v>41473</c:v>
                </c:pt>
                <c:pt idx="107">
                  <c:v>41474</c:v>
                </c:pt>
                <c:pt idx="108">
                  <c:v>41477</c:v>
                </c:pt>
                <c:pt idx="109">
                  <c:v>41478</c:v>
                </c:pt>
                <c:pt idx="110">
                  <c:v>41479</c:v>
                </c:pt>
                <c:pt idx="111">
                  <c:v>41480</c:v>
                </c:pt>
                <c:pt idx="112">
                  <c:v>41481</c:v>
                </c:pt>
                <c:pt idx="113">
                  <c:v>41484</c:v>
                </c:pt>
                <c:pt idx="114">
                  <c:v>41485</c:v>
                </c:pt>
                <c:pt idx="115">
                  <c:v>41486</c:v>
                </c:pt>
                <c:pt idx="116">
                  <c:v>41487</c:v>
                </c:pt>
                <c:pt idx="117">
                  <c:v>41488</c:v>
                </c:pt>
                <c:pt idx="118">
                  <c:v>41491</c:v>
                </c:pt>
                <c:pt idx="119">
                  <c:v>41492</c:v>
                </c:pt>
                <c:pt idx="120">
                  <c:v>41493</c:v>
                </c:pt>
                <c:pt idx="121">
                  <c:v>41494</c:v>
                </c:pt>
                <c:pt idx="122">
                  <c:v>41495</c:v>
                </c:pt>
                <c:pt idx="123">
                  <c:v>41498</c:v>
                </c:pt>
                <c:pt idx="124">
                  <c:v>41499</c:v>
                </c:pt>
                <c:pt idx="125">
                  <c:v>41500</c:v>
                </c:pt>
                <c:pt idx="126">
                  <c:v>41501</c:v>
                </c:pt>
                <c:pt idx="127">
                  <c:v>41502</c:v>
                </c:pt>
                <c:pt idx="128">
                  <c:v>41505</c:v>
                </c:pt>
                <c:pt idx="129">
                  <c:v>41506</c:v>
                </c:pt>
                <c:pt idx="130">
                  <c:v>41507</c:v>
                </c:pt>
                <c:pt idx="131">
                  <c:v>41508</c:v>
                </c:pt>
                <c:pt idx="132">
                  <c:v>41509</c:v>
                </c:pt>
                <c:pt idx="133">
                  <c:v>41512</c:v>
                </c:pt>
                <c:pt idx="134">
                  <c:v>41513</c:v>
                </c:pt>
                <c:pt idx="135">
                  <c:v>41514</c:v>
                </c:pt>
                <c:pt idx="136">
                  <c:v>41515</c:v>
                </c:pt>
                <c:pt idx="137">
                  <c:v>41516</c:v>
                </c:pt>
                <c:pt idx="138">
                  <c:v>41519</c:v>
                </c:pt>
                <c:pt idx="139">
                  <c:v>41520</c:v>
                </c:pt>
                <c:pt idx="140">
                  <c:v>41521</c:v>
                </c:pt>
                <c:pt idx="141">
                  <c:v>41522</c:v>
                </c:pt>
                <c:pt idx="142">
                  <c:v>41523</c:v>
                </c:pt>
                <c:pt idx="143">
                  <c:v>41526</c:v>
                </c:pt>
                <c:pt idx="144">
                  <c:v>41527</c:v>
                </c:pt>
                <c:pt idx="145">
                  <c:v>41528</c:v>
                </c:pt>
                <c:pt idx="146">
                  <c:v>41529</c:v>
                </c:pt>
                <c:pt idx="147">
                  <c:v>41530</c:v>
                </c:pt>
                <c:pt idx="148">
                  <c:v>41533</c:v>
                </c:pt>
                <c:pt idx="149">
                  <c:v>41534</c:v>
                </c:pt>
                <c:pt idx="150">
                  <c:v>41535</c:v>
                </c:pt>
                <c:pt idx="151">
                  <c:v>41540</c:v>
                </c:pt>
                <c:pt idx="152">
                  <c:v>41541</c:v>
                </c:pt>
                <c:pt idx="153">
                  <c:v>41542</c:v>
                </c:pt>
                <c:pt idx="154">
                  <c:v>41543</c:v>
                </c:pt>
                <c:pt idx="155">
                  <c:v>41544</c:v>
                </c:pt>
                <c:pt idx="156">
                  <c:v>41547</c:v>
                </c:pt>
                <c:pt idx="157">
                  <c:v>41555</c:v>
                </c:pt>
                <c:pt idx="158">
                  <c:v>41556</c:v>
                </c:pt>
                <c:pt idx="159">
                  <c:v>41557</c:v>
                </c:pt>
                <c:pt idx="160">
                  <c:v>41558</c:v>
                </c:pt>
                <c:pt idx="161">
                  <c:v>41561</c:v>
                </c:pt>
                <c:pt idx="162">
                  <c:v>41562</c:v>
                </c:pt>
                <c:pt idx="163">
                  <c:v>41563</c:v>
                </c:pt>
                <c:pt idx="164">
                  <c:v>41564</c:v>
                </c:pt>
                <c:pt idx="165">
                  <c:v>41565</c:v>
                </c:pt>
                <c:pt idx="166">
                  <c:v>41568</c:v>
                </c:pt>
                <c:pt idx="167">
                  <c:v>41569</c:v>
                </c:pt>
                <c:pt idx="168">
                  <c:v>41570</c:v>
                </c:pt>
                <c:pt idx="169">
                  <c:v>41571</c:v>
                </c:pt>
                <c:pt idx="170">
                  <c:v>41572</c:v>
                </c:pt>
                <c:pt idx="171">
                  <c:v>41575</c:v>
                </c:pt>
                <c:pt idx="172">
                  <c:v>41576</c:v>
                </c:pt>
                <c:pt idx="173">
                  <c:v>41577</c:v>
                </c:pt>
                <c:pt idx="174">
                  <c:v>41578</c:v>
                </c:pt>
                <c:pt idx="175">
                  <c:v>41579</c:v>
                </c:pt>
                <c:pt idx="176">
                  <c:v>41582</c:v>
                </c:pt>
                <c:pt idx="177">
                  <c:v>41583</c:v>
                </c:pt>
                <c:pt idx="178">
                  <c:v>41584</c:v>
                </c:pt>
                <c:pt idx="179">
                  <c:v>41585</c:v>
                </c:pt>
                <c:pt idx="180">
                  <c:v>41586</c:v>
                </c:pt>
                <c:pt idx="181">
                  <c:v>41589</c:v>
                </c:pt>
                <c:pt idx="182">
                  <c:v>41590</c:v>
                </c:pt>
                <c:pt idx="183">
                  <c:v>41591</c:v>
                </c:pt>
                <c:pt idx="184">
                  <c:v>41592</c:v>
                </c:pt>
                <c:pt idx="185">
                  <c:v>41593</c:v>
                </c:pt>
                <c:pt idx="186">
                  <c:v>41596</c:v>
                </c:pt>
                <c:pt idx="187">
                  <c:v>41597</c:v>
                </c:pt>
                <c:pt idx="188">
                  <c:v>41598</c:v>
                </c:pt>
                <c:pt idx="189">
                  <c:v>41599</c:v>
                </c:pt>
                <c:pt idx="190">
                  <c:v>41600</c:v>
                </c:pt>
                <c:pt idx="191">
                  <c:v>41603</c:v>
                </c:pt>
                <c:pt idx="192">
                  <c:v>41604</c:v>
                </c:pt>
                <c:pt idx="193">
                  <c:v>41605</c:v>
                </c:pt>
                <c:pt idx="194">
                  <c:v>41606</c:v>
                </c:pt>
                <c:pt idx="195">
                  <c:v>41607</c:v>
                </c:pt>
                <c:pt idx="196">
                  <c:v>41610</c:v>
                </c:pt>
                <c:pt idx="197">
                  <c:v>41611</c:v>
                </c:pt>
                <c:pt idx="198">
                  <c:v>41612</c:v>
                </c:pt>
                <c:pt idx="199">
                  <c:v>41613</c:v>
                </c:pt>
                <c:pt idx="200">
                  <c:v>41614</c:v>
                </c:pt>
                <c:pt idx="201">
                  <c:v>41617</c:v>
                </c:pt>
                <c:pt idx="202">
                  <c:v>41618</c:v>
                </c:pt>
                <c:pt idx="203">
                  <c:v>41619</c:v>
                </c:pt>
                <c:pt idx="204">
                  <c:v>41620</c:v>
                </c:pt>
                <c:pt idx="205">
                  <c:v>41621</c:v>
                </c:pt>
                <c:pt idx="206">
                  <c:v>41624</c:v>
                </c:pt>
                <c:pt idx="207">
                  <c:v>41625</c:v>
                </c:pt>
                <c:pt idx="208">
                  <c:v>41626</c:v>
                </c:pt>
                <c:pt idx="209">
                  <c:v>41627</c:v>
                </c:pt>
                <c:pt idx="210">
                  <c:v>41628</c:v>
                </c:pt>
                <c:pt idx="211">
                  <c:v>41631</c:v>
                </c:pt>
                <c:pt idx="212">
                  <c:v>41632</c:v>
                </c:pt>
                <c:pt idx="213">
                  <c:v>41633</c:v>
                </c:pt>
                <c:pt idx="214">
                  <c:v>41634</c:v>
                </c:pt>
                <c:pt idx="215">
                  <c:v>41635</c:v>
                </c:pt>
                <c:pt idx="216">
                  <c:v>41638</c:v>
                </c:pt>
                <c:pt idx="217">
                  <c:v>41639</c:v>
                </c:pt>
                <c:pt idx="218">
                  <c:v>41641</c:v>
                </c:pt>
                <c:pt idx="219">
                  <c:v>41642</c:v>
                </c:pt>
                <c:pt idx="220">
                  <c:v>41645</c:v>
                </c:pt>
                <c:pt idx="221">
                  <c:v>41646</c:v>
                </c:pt>
                <c:pt idx="222">
                  <c:v>41647</c:v>
                </c:pt>
                <c:pt idx="223">
                  <c:v>41648</c:v>
                </c:pt>
                <c:pt idx="224">
                  <c:v>41649</c:v>
                </c:pt>
                <c:pt idx="225">
                  <c:v>41652</c:v>
                </c:pt>
                <c:pt idx="226">
                  <c:v>41653</c:v>
                </c:pt>
                <c:pt idx="227">
                  <c:v>41654</c:v>
                </c:pt>
                <c:pt idx="228">
                  <c:v>41655</c:v>
                </c:pt>
                <c:pt idx="229">
                  <c:v>41656</c:v>
                </c:pt>
                <c:pt idx="230">
                  <c:v>41659</c:v>
                </c:pt>
                <c:pt idx="231">
                  <c:v>41660</c:v>
                </c:pt>
                <c:pt idx="232">
                  <c:v>41661</c:v>
                </c:pt>
                <c:pt idx="233">
                  <c:v>41662</c:v>
                </c:pt>
                <c:pt idx="234">
                  <c:v>41663</c:v>
                </c:pt>
                <c:pt idx="235">
                  <c:v>41666</c:v>
                </c:pt>
                <c:pt idx="236">
                  <c:v>41667</c:v>
                </c:pt>
                <c:pt idx="237">
                  <c:v>41668</c:v>
                </c:pt>
                <c:pt idx="238">
                  <c:v>41669</c:v>
                </c:pt>
                <c:pt idx="239">
                  <c:v>41677</c:v>
                </c:pt>
                <c:pt idx="240">
                  <c:v>41680</c:v>
                </c:pt>
                <c:pt idx="241">
                  <c:v>41681</c:v>
                </c:pt>
                <c:pt idx="242">
                  <c:v>41682</c:v>
                </c:pt>
                <c:pt idx="243">
                  <c:v>41683</c:v>
                </c:pt>
                <c:pt idx="244">
                  <c:v>41684</c:v>
                </c:pt>
                <c:pt idx="245">
                  <c:v>41687</c:v>
                </c:pt>
                <c:pt idx="246">
                  <c:v>41688</c:v>
                </c:pt>
                <c:pt idx="247">
                  <c:v>41689</c:v>
                </c:pt>
                <c:pt idx="248">
                  <c:v>41690</c:v>
                </c:pt>
                <c:pt idx="249">
                  <c:v>41691</c:v>
                </c:pt>
                <c:pt idx="250">
                  <c:v>41694</c:v>
                </c:pt>
                <c:pt idx="251">
                  <c:v>41695</c:v>
                </c:pt>
                <c:pt idx="252">
                  <c:v>41696</c:v>
                </c:pt>
                <c:pt idx="253">
                  <c:v>41697</c:v>
                </c:pt>
                <c:pt idx="254">
                  <c:v>41698</c:v>
                </c:pt>
                <c:pt idx="255">
                  <c:v>41701</c:v>
                </c:pt>
                <c:pt idx="256">
                  <c:v>41702</c:v>
                </c:pt>
                <c:pt idx="257">
                  <c:v>41703</c:v>
                </c:pt>
                <c:pt idx="258">
                  <c:v>41704</c:v>
                </c:pt>
                <c:pt idx="259">
                  <c:v>41705</c:v>
                </c:pt>
                <c:pt idx="260">
                  <c:v>41708</c:v>
                </c:pt>
                <c:pt idx="261">
                  <c:v>41709</c:v>
                </c:pt>
                <c:pt idx="262">
                  <c:v>41710</c:v>
                </c:pt>
                <c:pt idx="263">
                  <c:v>41711</c:v>
                </c:pt>
                <c:pt idx="264">
                  <c:v>41712</c:v>
                </c:pt>
                <c:pt idx="265">
                  <c:v>41715</c:v>
                </c:pt>
                <c:pt idx="266">
                  <c:v>41716</c:v>
                </c:pt>
                <c:pt idx="267">
                  <c:v>41717</c:v>
                </c:pt>
                <c:pt idx="268">
                  <c:v>41718</c:v>
                </c:pt>
                <c:pt idx="269">
                  <c:v>41719</c:v>
                </c:pt>
                <c:pt idx="270">
                  <c:v>41722</c:v>
                </c:pt>
                <c:pt idx="271">
                  <c:v>41723</c:v>
                </c:pt>
                <c:pt idx="272">
                  <c:v>41724</c:v>
                </c:pt>
                <c:pt idx="273">
                  <c:v>41725</c:v>
                </c:pt>
                <c:pt idx="274">
                  <c:v>41726</c:v>
                </c:pt>
                <c:pt idx="275">
                  <c:v>41729</c:v>
                </c:pt>
                <c:pt idx="276">
                  <c:v>41730</c:v>
                </c:pt>
                <c:pt idx="277">
                  <c:v>41731</c:v>
                </c:pt>
                <c:pt idx="278">
                  <c:v>41732</c:v>
                </c:pt>
                <c:pt idx="279">
                  <c:v>41733</c:v>
                </c:pt>
                <c:pt idx="280">
                  <c:v>41737</c:v>
                </c:pt>
                <c:pt idx="281">
                  <c:v>41738</c:v>
                </c:pt>
                <c:pt idx="282">
                  <c:v>41739</c:v>
                </c:pt>
                <c:pt idx="283">
                  <c:v>41740</c:v>
                </c:pt>
                <c:pt idx="284">
                  <c:v>41743</c:v>
                </c:pt>
                <c:pt idx="285">
                  <c:v>41744</c:v>
                </c:pt>
                <c:pt idx="286">
                  <c:v>41745</c:v>
                </c:pt>
                <c:pt idx="287">
                  <c:v>41746</c:v>
                </c:pt>
                <c:pt idx="288">
                  <c:v>41747</c:v>
                </c:pt>
                <c:pt idx="289">
                  <c:v>41750</c:v>
                </c:pt>
                <c:pt idx="290">
                  <c:v>41751</c:v>
                </c:pt>
                <c:pt idx="291">
                  <c:v>41752</c:v>
                </c:pt>
                <c:pt idx="292">
                  <c:v>41753</c:v>
                </c:pt>
                <c:pt idx="293">
                  <c:v>41754</c:v>
                </c:pt>
                <c:pt idx="294">
                  <c:v>41757</c:v>
                </c:pt>
                <c:pt idx="295">
                  <c:v>41758</c:v>
                </c:pt>
                <c:pt idx="296">
                  <c:v>41759</c:v>
                </c:pt>
                <c:pt idx="297">
                  <c:v>41764</c:v>
                </c:pt>
                <c:pt idx="298">
                  <c:v>41765</c:v>
                </c:pt>
                <c:pt idx="299">
                  <c:v>41766</c:v>
                </c:pt>
                <c:pt idx="300">
                  <c:v>41767</c:v>
                </c:pt>
                <c:pt idx="301">
                  <c:v>41768</c:v>
                </c:pt>
                <c:pt idx="302">
                  <c:v>41771</c:v>
                </c:pt>
                <c:pt idx="303">
                  <c:v>41772</c:v>
                </c:pt>
                <c:pt idx="304">
                  <c:v>41773</c:v>
                </c:pt>
                <c:pt idx="305">
                  <c:v>41774</c:v>
                </c:pt>
                <c:pt idx="306">
                  <c:v>41775</c:v>
                </c:pt>
                <c:pt idx="307">
                  <c:v>41778</c:v>
                </c:pt>
                <c:pt idx="308">
                  <c:v>41779</c:v>
                </c:pt>
                <c:pt idx="309">
                  <c:v>41780</c:v>
                </c:pt>
                <c:pt idx="310">
                  <c:v>41781</c:v>
                </c:pt>
                <c:pt idx="311">
                  <c:v>41782</c:v>
                </c:pt>
                <c:pt idx="312">
                  <c:v>41785</c:v>
                </c:pt>
                <c:pt idx="313">
                  <c:v>41786</c:v>
                </c:pt>
                <c:pt idx="314">
                  <c:v>41787</c:v>
                </c:pt>
                <c:pt idx="315">
                  <c:v>41788</c:v>
                </c:pt>
                <c:pt idx="316">
                  <c:v>41789</c:v>
                </c:pt>
                <c:pt idx="317">
                  <c:v>41793</c:v>
                </c:pt>
                <c:pt idx="318">
                  <c:v>41794</c:v>
                </c:pt>
                <c:pt idx="319">
                  <c:v>41795</c:v>
                </c:pt>
                <c:pt idx="320">
                  <c:v>41796</c:v>
                </c:pt>
                <c:pt idx="321">
                  <c:v>41799</c:v>
                </c:pt>
                <c:pt idx="322">
                  <c:v>41800</c:v>
                </c:pt>
                <c:pt idx="323">
                  <c:v>41801</c:v>
                </c:pt>
                <c:pt idx="324">
                  <c:v>41802</c:v>
                </c:pt>
                <c:pt idx="325">
                  <c:v>41803</c:v>
                </c:pt>
                <c:pt idx="326">
                  <c:v>41806</c:v>
                </c:pt>
                <c:pt idx="327">
                  <c:v>41807</c:v>
                </c:pt>
                <c:pt idx="328">
                  <c:v>41808</c:v>
                </c:pt>
                <c:pt idx="329">
                  <c:v>41809</c:v>
                </c:pt>
                <c:pt idx="330">
                  <c:v>41810</c:v>
                </c:pt>
                <c:pt idx="331">
                  <c:v>41813</c:v>
                </c:pt>
                <c:pt idx="332">
                  <c:v>41814</c:v>
                </c:pt>
                <c:pt idx="333">
                  <c:v>41815</c:v>
                </c:pt>
                <c:pt idx="334">
                  <c:v>41816</c:v>
                </c:pt>
                <c:pt idx="335">
                  <c:v>41817</c:v>
                </c:pt>
                <c:pt idx="336">
                  <c:v>41820</c:v>
                </c:pt>
                <c:pt idx="337">
                  <c:v>41821</c:v>
                </c:pt>
                <c:pt idx="338">
                  <c:v>41822</c:v>
                </c:pt>
                <c:pt idx="339">
                  <c:v>41823</c:v>
                </c:pt>
                <c:pt idx="340">
                  <c:v>41824</c:v>
                </c:pt>
                <c:pt idx="341">
                  <c:v>41827</c:v>
                </c:pt>
                <c:pt idx="342">
                  <c:v>41828</c:v>
                </c:pt>
                <c:pt idx="343">
                  <c:v>41829</c:v>
                </c:pt>
                <c:pt idx="344">
                  <c:v>41830</c:v>
                </c:pt>
                <c:pt idx="345">
                  <c:v>41831</c:v>
                </c:pt>
                <c:pt idx="346">
                  <c:v>41834</c:v>
                </c:pt>
                <c:pt idx="347">
                  <c:v>41835</c:v>
                </c:pt>
                <c:pt idx="348">
                  <c:v>41836</c:v>
                </c:pt>
                <c:pt idx="349">
                  <c:v>41837</c:v>
                </c:pt>
                <c:pt idx="350">
                  <c:v>41838</c:v>
                </c:pt>
                <c:pt idx="351">
                  <c:v>41841</c:v>
                </c:pt>
                <c:pt idx="352">
                  <c:v>41842</c:v>
                </c:pt>
                <c:pt idx="353">
                  <c:v>41843</c:v>
                </c:pt>
                <c:pt idx="354">
                  <c:v>41844</c:v>
                </c:pt>
                <c:pt idx="355">
                  <c:v>41845</c:v>
                </c:pt>
                <c:pt idx="356">
                  <c:v>41848</c:v>
                </c:pt>
                <c:pt idx="357">
                  <c:v>41849</c:v>
                </c:pt>
                <c:pt idx="358">
                  <c:v>41850</c:v>
                </c:pt>
                <c:pt idx="359">
                  <c:v>41851</c:v>
                </c:pt>
                <c:pt idx="360">
                  <c:v>41852</c:v>
                </c:pt>
                <c:pt idx="361">
                  <c:v>41855</c:v>
                </c:pt>
                <c:pt idx="362">
                  <c:v>41856</c:v>
                </c:pt>
                <c:pt idx="363">
                  <c:v>41857</c:v>
                </c:pt>
                <c:pt idx="364">
                  <c:v>41858</c:v>
                </c:pt>
                <c:pt idx="365">
                  <c:v>41859</c:v>
                </c:pt>
                <c:pt idx="366">
                  <c:v>41862</c:v>
                </c:pt>
                <c:pt idx="367">
                  <c:v>41863</c:v>
                </c:pt>
                <c:pt idx="368">
                  <c:v>41864</c:v>
                </c:pt>
                <c:pt idx="369">
                  <c:v>41865</c:v>
                </c:pt>
                <c:pt idx="370">
                  <c:v>41866</c:v>
                </c:pt>
                <c:pt idx="371">
                  <c:v>41869</c:v>
                </c:pt>
                <c:pt idx="372">
                  <c:v>41870</c:v>
                </c:pt>
                <c:pt idx="373">
                  <c:v>41871</c:v>
                </c:pt>
                <c:pt idx="374">
                  <c:v>41872</c:v>
                </c:pt>
                <c:pt idx="375">
                  <c:v>41873</c:v>
                </c:pt>
                <c:pt idx="376">
                  <c:v>41876</c:v>
                </c:pt>
                <c:pt idx="377">
                  <c:v>41877</c:v>
                </c:pt>
                <c:pt idx="378">
                  <c:v>41878</c:v>
                </c:pt>
                <c:pt idx="379">
                  <c:v>41879</c:v>
                </c:pt>
                <c:pt idx="380">
                  <c:v>41880</c:v>
                </c:pt>
                <c:pt idx="381">
                  <c:v>41883</c:v>
                </c:pt>
                <c:pt idx="382">
                  <c:v>41884</c:v>
                </c:pt>
                <c:pt idx="383">
                  <c:v>41885</c:v>
                </c:pt>
                <c:pt idx="384">
                  <c:v>41886</c:v>
                </c:pt>
                <c:pt idx="385">
                  <c:v>41887</c:v>
                </c:pt>
                <c:pt idx="386">
                  <c:v>41891</c:v>
                </c:pt>
                <c:pt idx="387">
                  <c:v>41892</c:v>
                </c:pt>
                <c:pt idx="388">
                  <c:v>41893</c:v>
                </c:pt>
                <c:pt idx="389">
                  <c:v>41894</c:v>
                </c:pt>
                <c:pt idx="390">
                  <c:v>41897</c:v>
                </c:pt>
                <c:pt idx="391">
                  <c:v>41898</c:v>
                </c:pt>
                <c:pt idx="392">
                  <c:v>41899</c:v>
                </c:pt>
                <c:pt idx="393">
                  <c:v>41900</c:v>
                </c:pt>
                <c:pt idx="394">
                  <c:v>41901</c:v>
                </c:pt>
                <c:pt idx="395">
                  <c:v>41904</c:v>
                </c:pt>
                <c:pt idx="396">
                  <c:v>41905</c:v>
                </c:pt>
                <c:pt idx="397">
                  <c:v>41906</c:v>
                </c:pt>
                <c:pt idx="398">
                  <c:v>41907</c:v>
                </c:pt>
                <c:pt idx="399">
                  <c:v>41908</c:v>
                </c:pt>
                <c:pt idx="400">
                  <c:v>41911</c:v>
                </c:pt>
                <c:pt idx="401">
                  <c:v>41912</c:v>
                </c:pt>
                <c:pt idx="402">
                  <c:v>41920</c:v>
                </c:pt>
                <c:pt idx="403">
                  <c:v>41921</c:v>
                </c:pt>
                <c:pt idx="404">
                  <c:v>41922</c:v>
                </c:pt>
                <c:pt idx="405">
                  <c:v>41925</c:v>
                </c:pt>
                <c:pt idx="406">
                  <c:v>41926</c:v>
                </c:pt>
                <c:pt idx="407">
                  <c:v>41927</c:v>
                </c:pt>
                <c:pt idx="408">
                  <c:v>41928</c:v>
                </c:pt>
                <c:pt idx="409">
                  <c:v>41929</c:v>
                </c:pt>
                <c:pt idx="410">
                  <c:v>41932</c:v>
                </c:pt>
                <c:pt idx="411">
                  <c:v>41933</c:v>
                </c:pt>
                <c:pt idx="412">
                  <c:v>41934</c:v>
                </c:pt>
                <c:pt idx="413">
                  <c:v>41935</c:v>
                </c:pt>
                <c:pt idx="414">
                  <c:v>41936</c:v>
                </c:pt>
                <c:pt idx="415">
                  <c:v>41939</c:v>
                </c:pt>
                <c:pt idx="416">
                  <c:v>41940</c:v>
                </c:pt>
                <c:pt idx="417">
                  <c:v>41941</c:v>
                </c:pt>
                <c:pt idx="418">
                  <c:v>41942</c:v>
                </c:pt>
                <c:pt idx="419">
                  <c:v>41943</c:v>
                </c:pt>
                <c:pt idx="420">
                  <c:v>41946</c:v>
                </c:pt>
                <c:pt idx="421">
                  <c:v>41947</c:v>
                </c:pt>
                <c:pt idx="422">
                  <c:v>41948</c:v>
                </c:pt>
                <c:pt idx="423">
                  <c:v>41949</c:v>
                </c:pt>
                <c:pt idx="424">
                  <c:v>41950</c:v>
                </c:pt>
                <c:pt idx="425">
                  <c:v>41953</c:v>
                </c:pt>
                <c:pt idx="426">
                  <c:v>41954</c:v>
                </c:pt>
                <c:pt idx="427">
                  <c:v>41955</c:v>
                </c:pt>
                <c:pt idx="428">
                  <c:v>41956</c:v>
                </c:pt>
                <c:pt idx="429">
                  <c:v>41957</c:v>
                </c:pt>
                <c:pt idx="430">
                  <c:v>41960</c:v>
                </c:pt>
                <c:pt idx="431">
                  <c:v>41961</c:v>
                </c:pt>
                <c:pt idx="432">
                  <c:v>41962</c:v>
                </c:pt>
                <c:pt idx="433">
                  <c:v>41963</c:v>
                </c:pt>
                <c:pt idx="434">
                  <c:v>41964</c:v>
                </c:pt>
                <c:pt idx="435">
                  <c:v>41967</c:v>
                </c:pt>
                <c:pt idx="436">
                  <c:v>41968</c:v>
                </c:pt>
                <c:pt idx="437">
                  <c:v>41969</c:v>
                </c:pt>
                <c:pt idx="438">
                  <c:v>41970</c:v>
                </c:pt>
                <c:pt idx="439">
                  <c:v>41971</c:v>
                </c:pt>
                <c:pt idx="440">
                  <c:v>41974</c:v>
                </c:pt>
                <c:pt idx="441">
                  <c:v>41975</c:v>
                </c:pt>
                <c:pt idx="442">
                  <c:v>41976</c:v>
                </c:pt>
                <c:pt idx="443">
                  <c:v>41977</c:v>
                </c:pt>
                <c:pt idx="444">
                  <c:v>41978</c:v>
                </c:pt>
                <c:pt idx="445">
                  <c:v>41981</c:v>
                </c:pt>
                <c:pt idx="446">
                  <c:v>41982</c:v>
                </c:pt>
                <c:pt idx="447">
                  <c:v>41983</c:v>
                </c:pt>
                <c:pt idx="448">
                  <c:v>41984</c:v>
                </c:pt>
                <c:pt idx="449">
                  <c:v>41985</c:v>
                </c:pt>
                <c:pt idx="450">
                  <c:v>41988</c:v>
                </c:pt>
                <c:pt idx="451">
                  <c:v>41989</c:v>
                </c:pt>
                <c:pt idx="452">
                  <c:v>41990</c:v>
                </c:pt>
                <c:pt idx="453">
                  <c:v>41991</c:v>
                </c:pt>
                <c:pt idx="454">
                  <c:v>41992</c:v>
                </c:pt>
                <c:pt idx="455">
                  <c:v>41995</c:v>
                </c:pt>
                <c:pt idx="456">
                  <c:v>41996</c:v>
                </c:pt>
                <c:pt idx="457">
                  <c:v>41997</c:v>
                </c:pt>
                <c:pt idx="458">
                  <c:v>41998</c:v>
                </c:pt>
                <c:pt idx="459">
                  <c:v>41999</c:v>
                </c:pt>
                <c:pt idx="460">
                  <c:v>42002</c:v>
                </c:pt>
                <c:pt idx="461">
                  <c:v>42003</c:v>
                </c:pt>
                <c:pt idx="462">
                  <c:v>42004</c:v>
                </c:pt>
                <c:pt idx="463">
                  <c:v>42009</c:v>
                </c:pt>
                <c:pt idx="464">
                  <c:v>42010</c:v>
                </c:pt>
                <c:pt idx="465">
                  <c:v>42011</c:v>
                </c:pt>
                <c:pt idx="466">
                  <c:v>42012</c:v>
                </c:pt>
                <c:pt idx="467">
                  <c:v>42013</c:v>
                </c:pt>
                <c:pt idx="468">
                  <c:v>42016</c:v>
                </c:pt>
                <c:pt idx="469">
                  <c:v>42017</c:v>
                </c:pt>
                <c:pt idx="470">
                  <c:v>42018</c:v>
                </c:pt>
                <c:pt idx="471">
                  <c:v>42019</c:v>
                </c:pt>
                <c:pt idx="472">
                  <c:v>42020</c:v>
                </c:pt>
                <c:pt idx="473">
                  <c:v>42023</c:v>
                </c:pt>
                <c:pt idx="474">
                  <c:v>42024</c:v>
                </c:pt>
                <c:pt idx="475">
                  <c:v>42025</c:v>
                </c:pt>
                <c:pt idx="476">
                  <c:v>42026</c:v>
                </c:pt>
                <c:pt idx="477">
                  <c:v>42027</c:v>
                </c:pt>
                <c:pt idx="478">
                  <c:v>42030</c:v>
                </c:pt>
                <c:pt idx="479">
                  <c:v>42031</c:v>
                </c:pt>
                <c:pt idx="480">
                  <c:v>42032</c:v>
                </c:pt>
                <c:pt idx="481">
                  <c:v>42033</c:v>
                </c:pt>
                <c:pt idx="482">
                  <c:v>42034</c:v>
                </c:pt>
                <c:pt idx="483">
                  <c:v>42037</c:v>
                </c:pt>
                <c:pt idx="484">
                  <c:v>42038</c:v>
                </c:pt>
                <c:pt idx="485">
                  <c:v>42039</c:v>
                </c:pt>
                <c:pt idx="486">
                  <c:v>42040</c:v>
                </c:pt>
                <c:pt idx="487">
                  <c:v>42041</c:v>
                </c:pt>
                <c:pt idx="488">
                  <c:v>42044</c:v>
                </c:pt>
                <c:pt idx="489">
                  <c:v>42045</c:v>
                </c:pt>
                <c:pt idx="490">
                  <c:v>42046</c:v>
                </c:pt>
                <c:pt idx="491">
                  <c:v>42047</c:v>
                </c:pt>
                <c:pt idx="492">
                  <c:v>42048</c:v>
                </c:pt>
                <c:pt idx="493">
                  <c:v>42051</c:v>
                </c:pt>
                <c:pt idx="494">
                  <c:v>42052</c:v>
                </c:pt>
                <c:pt idx="495">
                  <c:v>42060</c:v>
                </c:pt>
                <c:pt idx="496">
                  <c:v>42061</c:v>
                </c:pt>
                <c:pt idx="497">
                  <c:v>42062</c:v>
                </c:pt>
                <c:pt idx="498">
                  <c:v>42065</c:v>
                </c:pt>
                <c:pt idx="499">
                  <c:v>42066</c:v>
                </c:pt>
                <c:pt idx="500">
                  <c:v>42067</c:v>
                </c:pt>
                <c:pt idx="501">
                  <c:v>42068</c:v>
                </c:pt>
                <c:pt idx="502">
                  <c:v>42069</c:v>
                </c:pt>
                <c:pt idx="503">
                  <c:v>42072</c:v>
                </c:pt>
                <c:pt idx="504">
                  <c:v>42073</c:v>
                </c:pt>
                <c:pt idx="505">
                  <c:v>42074</c:v>
                </c:pt>
                <c:pt idx="506">
                  <c:v>42075</c:v>
                </c:pt>
                <c:pt idx="507">
                  <c:v>42076</c:v>
                </c:pt>
                <c:pt idx="508">
                  <c:v>42079</c:v>
                </c:pt>
                <c:pt idx="509">
                  <c:v>42080</c:v>
                </c:pt>
                <c:pt idx="510">
                  <c:v>42081</c:v>
                </c:pt>
                <c:pt idx="511">
                  <c:v>42082</c:v>
                </c:pt>
                <c:pt idx="512">
                  <c:v>42083</c:v>
                </c:pt>
                <c:pt idx="513">
                  <c:v>42086</c:v>
                </c:pt>
                <c:pt idx="514">
                  <c:v>42087</c:v>
                </c:pt>
                <c:pt idx="515">
                  <c:v>42088</c:v>
                </c:pt>
                <c:pt idx="516">
                  <c:v>42089</c:v>
                </c:pt>
                <c:pt idx="517">
                  <c:v>42090</c:v>
                </c:pt>
                <c:pt idx="518">
                  <c:v>42093</c:v>
                </c:pt>
                <c:pt idx="519">
                  <c:v>42094</c:v>
                </c:pt>
                <c:pt idx="520">
                  <c:v>42095</c:v>
                </c:pt>
                <c:pt idx="521">
                  <c:v>42096</c:v>
                </c:pt>
                <c:pt idx="522">
                  <c:v>42097</c:v>
                </c:pt>
                <c:pt idx="523">
                  <c:v>42101</c:v>
                </c:pt>
                <c:pt idx="524">
                  <c:v>42102</c:v>
                </c:pt>
                <c:pt idx="525">
                  <c:v>42103</c:v>
                </c:pt>
                <c:pt idx="526">
                  <c:v>42104</c:v>
                </c:pt>
                <c:pt idx="527">
                  <c:v>42107</c:v>
                </c:pt>
                <c:pt idx="528">
                  <c:v>42108</c:v>
                </c:pt>
                <c:pt idx="529">
                  <c:v>42109</c:v>
                </c:pt>
                <c:pt idx="530">
                  <c:v>42110</c:v>
                </c:pt>
                <c:pt idx="531">
                  <c:v>42111</c:v>
                </c:pt>
                <c:pt idx="532">
                  <c:v>42114</c:v>
                </c:pt>
                <c:pt idx="533">
                  <c:v>42115</c:v>
                </c:pt>
                <c:pt idx="534">
                  <c:v>42116</c:v>
                </c:pt>
                <c:pt idx="535">
                  <c:v>42117</c:v>
                </c:pt>
                <c:pt idx="536">
                  <c:v>42118</c:v>
                </c:pt>
                <c:pt idx="537">
                  <c:v>42121</c:v>
                </c:pt>
                <c:pt idx="538">
                  <c:v>42122</c:v>
                </c:pt>
                <c:pt idx="539">
                  <c:v>42123</c:v>
                </c:pt>
                <c:pt idx="540">
                  <c:v>42124</c:v>
                </c:pt>
                <c:pt idx="541">
                  <c:v>42128</c:v>
                </c:pt>
                <c:pt idx="542">
                  <c:v>42129</c:v>
                </c:pt>
                <c:pt idx="543">
                  <c:v>42130</c:v>
                </c:pt>
                <c:pt idx="544">
                  <c:v>42131</c:v>
                </c:pt>
                <c:pt idx="545">
                  <c:v>42132</c:v>
                </c:pt>
                <c:pt idx="546">
                  <c:v>42135</c:v>
                </c:pt>
                <c:pt idx="547">
                  <c:v>42136</c:v>
                </c:pt>
                <c:pt idx="548">
                  <c:v>42137</c:v>
                </c:pt>
                <c:pt idx="549">
                  <c:v>42138</c:v>
                </c:pt>
                <c:pt idx="550">
                  <c:v>42139</c:v>
                </c:pt>
                <c:pt idx="551">
                  <c:v>42142</c:v>
                </c:pt>
                <c:pt idx="552">
                  <c:v>42143</c:v>
                </c:pt>
                <c:pt idx="553">
                  <c:v>42144</c:v>
                </c:pt>
                <c:pt idx="554">
                  <c:v>42145</c:v>
                </c:pt>
                <c:pt idx="555">
                  <c:v>42146</c:v>
                </c:pt>
                <c:pt idx="556">
                  <c:v>42149</c:v>
                </c:pt>
                <c:pt idx="557">
                  <c:v>42150</c:v>
                </c:pt>
                <c:pt idx="558">
                  <c:v>42151</c:v>
                </c:pt>
                <c:pt idx="559">
                  <c:v>42152</c:v>
                </c:pt>
                <c:pt idx="560">
                  <c:v>42153</c:v>
                </c:pt>
                <c:pt idx="561">
                  <c:v>42156</c:v>
                </c:pt>
                <c:pt idx="562">
                  <c:v>42157</c:v>
                </c:pt>
                <c:pt idx="563">
                  <c:v>42158</c:v>
                </c:pt>
                <c:pt idx="564">
                  <c:v>42159</c:v>
                </c:pt>
                <c:pt idx="565">
                  <c:v>42160</c:v>
                </c:pt>
                <c:pt idx="566">
                  <c:v>42163</c:v>
                </c:pt>
                <c:pt idx="567">
                  <c:v>42164</c:v>
                </c:pt>
                <c:pt idx="568">
                  <c:v>42165</c:v>
                </c:pt>
                <c:pt idx="569">
                  <c:v>42166</c:v>
                </c:pt>
                <c:pt idx="570">
                  <c:v>42167</c:v>
                </c:pt>
                <c:pt idx="571">
                  <c:v>42170</c:v>
                </c:pt>
                <c:pt idx="572">
                  <c:v>42171</c:v>
                </c:pt>
                <c:pt idx="573">
                  <c:v>42172</c:v>
                </c:pt>
                <c:pt idx="574">
                  <c:v>42173</c:v>
                </c:pt>
                <c:pt idx="575">
                  <c:v>42174</c:v>
                </c:pt>
                <c:pt idx="576">
                  <c:v>42178</c:v>
                </c:pt>
                <c:pt idx="577">
                  <c:v>42179</c:v>
                </c:pt>
                <c:pt idx="578">
                  <c:v>42180</c:v>
                </c:pt>
                <c:pt idx="579">
                  <c:v>42181</c:v>
                </c:pt>
                <c:pt idx="580">
                  <c:v>42184</c:v>
                </c:pt>
                <c:pt idx="581">
                  <c:v>42185</c:v>
                </c:pt>
                <c:pt idx="582">
                  <c:v>42186</c:v>
                </c:pt>
                <c:pt idx="583">
                  <c:v>42187</c:v>
                </c:pt>
                <c:pt idx="584">
                  <c:v>42188</c:v>
                </c:pt>
                <c:pt idx="585">
                  <c:v>42191</c:v>
                </c:pt>
                <c:pt idx="586">
                  <c:v>42192</c:v>
                </c:pt>
                <c:pt idx="587">
                  <c:v>42193</c:v>
                </c:pt>
                <c:pt idx="588">
                  <c:v>42194</c:v>
                </c:pt>
                <c:pt idx="589">
                  <c:v>42195</c:v>
                </c:pt>
                <c:pt idx="590">
                  <c:v>42198</c:v>
                </c:pt>
                <c:pt idx="591">
                  <c:v>42199</c:v>
                </c:pt>
                <c:pt idx="592">
                  <c:v>42200</c:v>
                </c:pt>
                <c:pt idx="593">
                  <c:v>42201</c:v>
                </c:pt>
                <c:pt idx="594">
                  <c:v>42202</c:v>
                </c:pt>
                <c:pt idx="595">
                  <c:v>42205</c:v>
                </c:pt>
                <c:pt idx="596">
                  <c:v>42206</c:v>
                </c:pt>
                <c:pt idx="597">
                  <c:v>42207</c:v>
                </c:pt>
                <c:pt idx="598">
                  <c:v>42208</c:v>
                </c:pt>
                <c:pt idx="599">
                  <c:v>42209</c:v>
                </c:pt>
                <c:pt idx="600">
                  <c:v>42212</c:v>
                </c:pt>
                <c:pt idx="601">
                  <c:v>42213</c:v>
                </c:pt>
                <c:pt idx="602">
                  <c:v>42214</c:v>
                </c:pt>
                <c:pt idx="603">
                  <c:v>42215</c:v>
                </c:pt>
                <c:pt idx="604">
                  <c:v>42216</c:v>
                </c:pt>
                <c:pt idx="605">
                  <c:v>42219</c:v>
                </c:pt>
                <c:pt idx="606">
                  <c:v>42220</c:v>
                </c:pt>
                <c:pt idx="607">
                  <c:v>42221</c:v>
                </c:pt>
                <c:pt idx="608">
                  <c:v>42222</c:v>
                </c:pt>
                <c:pt idx="609">
                  <c:v>42223</c:v>
                </c:pt>
                <c:pt idx="610">
                  <c:v>42226</c:v>
                </c:pt>
                <c:pt idx="611">
                  <c:v>42227</c:v>
                </c:pt>
                <c:pt idx="612">
                  <c:v>42228</c:v>
                </c:pt>
                <c:pt idx="613">
                  <c:v>42229</c:v>
                </c:pt>
                <c:pt idx="614">
                  <c:v>42230</c:v>
                </c:pt>
                <c:pt idx="615">
                  <c:v>42233</c:v>
                </c:pt>
                <c:pt idx="616">
                  <c:v>42234</c:v>
                </c:pt>
                <c:pt idx="617">
                  <c:v>42235</c:v>
                </c:pt>
                <c:pt idx="618">
                  <c:v>42236</c:v>
                </c:pt>
                <c:pt idx="619">
                  <c:v>42237</c:v>
                </c:pt>
                <c:pt idx="620">
                  <c:v>42240</c:v>
                </c:pt>
                <c:pt idx="621">
                  <c:v>42241</c:v>
                </c:pt>
                <c:pt idx="622">
                  <c:v>42242</c:v>
                </c:pt>
                <c:pt idx="623">
                  <c:v>42243</c:v>
                </c:pt>
                <c:pt idx="624">
                  <c:v>42244</c:v>
                </c:pt>
                <c:pt idx="625">
                  <c:v>42247</c:v>
                </c:pt>
                <c:pt idx="626">
                  <c:v>42248</c:v>
                </c:pt>
                <c:pt idx="627">
                  <c:v>42249</c:v>
                </c:pt>
                <c:pt idx="628">
                  <c:v>42254</c:v>
                </c:pt>
                <c:pt idx="629">
                  <c:v>42255</c:v>
                </c:pt>
                <c:pt idx="630">
                  <c:v>42256</c:v>
                </c:pt>
                <c:pt idx="631">
                  <c:v>42257</c:v>
                </c:pt>
                <c:pt idx="632">
                  <c:v>42258</c:v>
                </c:pt>
                <c:pt idx="633">
                  <c:v>42261</c:v>
                </c:pt>
                <c:pt idx="634">
                  <c:v>42262</c:v>
                </c:pt>
                <c:pt idx="635">
                  <c:v>42263</c:v>
                </c:pt>
                <c:pt idx="636">
                  <c:v>42264</c:v>
                </c:pt>
                <c:pt idx="637">
                  <c:v>42265</c:v>
                </c:pt>
                <c:pt idx="638">
                  <c:v>42268</c:v>
                </c:pt>
                <c:pt idx="639">
                  <c:v>42269</c:v>
                </c:pt>
                <c:pt idx="640">
                  <c:v>42270</c:v>
                </c:pt>
                <c:pt idx="641">
                  <c:v>42271</c:v>
                </c:pt>
                <c:pt idx="642">
                  <c:v>42272</c:v>
                </c:pt>
                <c:pt idx="643">
                  <c:v>42275</c:v>
                </c:pt>
                <c:pt idx="644">
                  <c:v>42276</c:v>
                </c:pt>
                <c:pt idx="645">
                  <c:v>42277</c:v>
                </c:pt>
                <c:pt idx="646">
                  <c:v>42285</c:v>
                </c:pt>
                <c:pt idx="647">
                  <c:v>42286</c:v>
                </c:pt>
                <c:pt idx="648">
                  <c:v>42289</c:v>
                </c:pt>
                <c:pt idx="649">
                  <c:v>42290</c:v>
                </c:pt>
                <c:pt idx="650">
                  <c:v>42291</c:v>
                </c:pt>
                <c:pt idx="651">
                  <c:v>42292</c:v>
                </c:pt>
                <c:pt idx="652">
                  <c:v>42293</c:v>
                </c:pt>
                <c:pt idx="653">
                  <c:v>42296</c:v>
                </c:pt>
                <c:pt idx="654">
                  <c:v>42297</c:v>
                </c:pt>
                <c:pt idx="655">
                  <c:v>42298</c:v>
                </c:pt>
                <c:pt idx="656">
                  <c:v>42299</c:v>
                </c:pt>
                <c:pt idx="657">
                  <c:v>42300</c:v>
                </c:pt>
                <c:pt idx="658">
                  <c:v>42303</c:v>
                </c:pt>
                <c:pt idx="659">
                  <c:v>42304</c:v>
                </c:pt>
                <c:pt idx="660">
                  <c:v>42305</c:v>
                </c:pt>
                <c:pt idx="661">
                  <c:v>42306</c:v>
                </c:pt>
                <c:pt idx="662">
                  <c:v>42307</c:v>
                </c:pt>
                <c:pt idx="663">
                  <c:v>42310</c:v>
                </c:pt>
                <c:pt idx="664">
                  <c:v>42311</c:v>
                </c:pt>
                <c:pt idx="665">
                  <c:v>42312</c:v>
                </c:pt>
                <c:pt idx="666">
                  <c:v>42313</c:v>
                </c:pt>
                <c:pt idx="667">
                  <c:v>42314</c:v>
                </c:pt>
                <c:pt idx="668">
                  <c:v>42317</c:v>
                </c:pt>
                <c:pt idx="669">
                  <c:v>42318</c:v>
                </c:pt>
                <c:pt idx="670">
                  <c:v>42319</c:v>
                </c:pt>
                <c:pt idx="671">
                  <c:v>42320</c:v>
                </c:pt>
                <c:pt idx="672">
                  <c:v>42321</c:v>
                </c:pt>
                <c:pt idx="673">
                  <c:v>42324</c:v>
                </c:pt>
                <c:pt idx="674">
                  <c:v>42325</c:v>
                </c:pt>
                <c:pt idx="675">
                  <c:v>42326</c:v>
                </c:pt>
                <c:pt idx="676">
                  <c:v>42327</c:v>
                </c:pt>
                <c:pt idx="677">
                  <c:v>42328</c:v>
                </c:pt>
                <c:pt idx="678">
                  <c:v>42331</c:v>
                </c:pt>
                <c:pt idx="679">
                  <c:v>42332</c:v>
                </c:pt>
                <c:pt idx="680">
                  <c:v>42333</c:v>
                </c:pt>
                <c:pt idx="681">
                  <c:v>42334</c:v>
                </c:pt>
                <c:pt idx="682">
                  <c:v>42335</c:v>
                </c:pt>
                <c:pt idx="683">
                  <c:v>42338</c:v>
                </c:pt>
                <c:pt idx="684">
                  <c:v>42339</c:v>
                </c:pt>
                <c:pt idx="685">
                  <c:v>42340</c:v>
                </c:pt>
                <c:pt idx="686">
                  <c:v>42341</c:v>
                </c:pt>
                <c:pt idx="687">
                  <c:v>42342</c:v>
                </c:pt>
                <c:pt idx="688">
                  <c:v>42345</c:v>
                </c:pt>
                <c:pt idx="689">
                  <c:v>42346</c:v>
                </c:pt>
                <c:pt idx="690">
                  <c:v>42347</c:v>
                </c:pt>
                <c:pt idx="691">
                  <c:v>42348</c:v>
                </c:pt>
                <c:pt idx="692">
                  <c:v>42349</c:v>
                </c:pt>
                <c:pt idx="693">
                  <c:v>42352</c:v>
                </c:pt>
                <c:pt idx="694">
                  <c:v>42353</c:v>
                </c:pt>
                <c:pt idx="695">
                  <c:v>42354</c:v>
                </c:pt>
                <c:pt idx="696">
                  <c:v>42355</c:v>
                </c:pt>
                <c:pt idx="697">
                  <c:v>42356</c:v>
                </c:pt>
                <c:pt idx="698">
                  <c:v>42359</c:v>
                </c:pt>
                <c:pt idx="699">
                  <c:v>42360</c:v>
                </c:pt>
                <c:pt idx="700">
                  <c:v>42361</c:v>
                </c:pt>
                <c:pt idx="701">
                  <c:v>42362</c:v>
                </c:pt>
                <c:pt idx="702">
                  <c:v>42363</c:v>
                </c:pt>
                <c:pt idx="703">
                  <c:v>42366</c:v>
                </c:pt>
                <c:pt idx="704">
                  <c:v>42367</c:v>
                </c:pt>
                <c:pt idx="705">
                  <c:v>42368</c:v>
                </c:pt>
                <c:pt idx="706">
                  <c:v>42369</c:v>
                </c:pt>
                <c:pt idx="707">
                  <c:v>42373</c:v>
                </c:pt>
                <c:pt idx="708">
                  <c:v>42374</c:v>
                </c:pt>
                <c:pt idx="709">
                  <c:v>42375</c:v>
                </c:pt>
                <c:pt idx="710">
                  <c:v>42376</c:v>
                </c:pt>
                <c:pt idx="711">
                  <c:v>42377</c:v>
                </c:pt>
                <c:pt idx="712">
                  <c:v>42380</c:v>
                </c:pt>
                <c:pt idx="713">
                  <c:v>42381</c:v>
                </c:pt>
                <c:pt idx="714">
                  <c:v>42382</c:v>
                </c:pt>
                <c:pt idx="715">
                  <c:v>42383</c:v>
                </c:pt>
                <c:pt idx="716">
                  <c:v>42384</c:v>
                </c:pt>
                <c:pt idx="717">
                  <c:v>42387</c:v>
                </c:pt>
                <c:pt idx="718">
                  <c:v>42388</c:v>
                </c:pt>
                <c:pt idx="719">
                  <c:v>42389</c:v>
                </c:pt>
                <c:pt idx="720">
                  <c:v>42390</c:v>
                </c:pt>
                <c:pt idx="721">
                  <c:v>42391</c:v>
                </c:pt>
                <c:pt idx="722">
                  <c:v>42394</c:v>
                </c:pt>
                <c:pt idx="723">
                  <c:v>42395</c:v>
                </c:pt>
                <c:pt idx="724">
                  <c:v>42396</c:v>
                </c:pt>
                <c:pt idx="725">
                  <c:v>42397</c:v>
                </c:pt>
                <c:pt idx="726">
                  <c:v>42398</c:v>
                </c:pt>
                <c:pt idx="727">
                  <c:v>42401</c:v>
                </c:pt>
                <c:pt idx="728">
                  <c:v>42402</c:v>
                </c:pt>
                <c:pt idx="729">
                  <c:v>42403</c:v>
                </c:pt>
                <c:pt idx="730">
                  <c:v>42404</c:v>
                </c:pt>
                <c:pt idx="731">
                  <c:v>42405</c:v>
                </c:pt>
                <c:pt idx="732">
                  <c:v>42415</c:v>
                </c:pt>
                <c:pt idx="733">
                  <c:v>42416</c:v>
                </c:pt>
                <c:pt idx="734">
                  <c:v>42417</c:v>
                </c:pt>
                <c:pt idx="735">
                  <c:v>42418</c:v>
                </c:pt>
                <c:pt idx="736">
                  <c:v>42419</c:v>
                </c:pt>
                <c:pt idx="737">
                  <c:v>42422</c:v>
                </c:pt>
                <c:pt idx="738">
                  <c:v>42423</c:v>
                </c:pt>
                <c:pt idx="739">
                  <c:v>42424</c:v>
                </c:pt>
                <c:pt idx="740">
                  <c:v>42425</c:v>
                </c:pt>
                <c:pt idx="741">
                  <c:v>42426</c:v>
                </c:pt>
                <c:pt idx="742">
                  <c:v>42429</c:v>
                </c:pt>
                <c:pt idx="743">
                  <c:v>42430</c:v>
                </c:pt>
                <c:pt idx="744">
                  <c:v>42431</c:v>
                </c:pt>
                <c:pt idx="745">
                  <c:v>42432</c:v>
                </c:pt>
                <c:pt idx="746">
                  <c:v>42433</c:v>
                </c:pt>
                <c:pt idx="747">
                  <c:v>42436</c:v>
                </c:pt>
                <c:pt idx="748">
                  <c:v>42437</c:v>
                </c:pt>
                <c:pt idx="749">
                  <c:v>42438</c:v>
                </c:pt>
                <c:pt idx="750">
                  <c:v>42439</c:v>
                </c:pt>
                <c:pt idx="751">
                  <c:v>42440</c:v>
                </c:pt>
                <c:pt idx="752">
                  <c:v>42443</c:v>
                </c:pt>
                <c:pt idx="753">
                  <c:v>42444</c:v>
                </c:pt>
                <c:pt idx="754">
                  <c:v>42445</c:v>
                </c:pt>
                <c:pt idx="755">
                  <c:v>42446</c:v>
                </c:pt>
                <c:pt idx="756">
                  <c:v>42447</c:v>
                </c:pt>
                <c:pt idx="757">
                  <c:v>42450</c:v>
                </c:pt>
                <c:pt idx="758">
                  <c:v>42451</c:v>
                </c:pt>
                <c:pt idx="759">
                  <c:v>42452</c:v>
                </c:pt>
                <c:pt idx="760">
                  <c:v>42453</c:v>
                </c:pt>
                <c:pt idx="761">
                  <c:v>42454</c:v>
                </c:pt>
                <c:pt idx="762">
                  <c:v>42457</c:v>
                </c:pt>
                <c:pt idx="763">
                  <c:v>42458</c:v>
                </c:pt>
                <c:pt idx="764">
                  <c:v>42459</c:v>
                </c:pt>
                <c:pt idx="765">
                  <c:v>42460</c:v>
                </c:pt>
                <c:pt idx="766">
                  <c:v>42461</c:v>
                </c:pt>
                <c:pt idx="767">
                  <c:v>42465</c:v>
                </c:pt>
                <c:pt idx="768">
                  <c:v>42466</c:v>
                </c:pt>
                <c:pt idx="769">
                  <c:v>42467</c:v>
                </c:pt>
                <c:pt idx="770">
                  <c:v>42468</c:v>
                </c:pt>
                <c:pt idx="771">
                  <c:v>42471</c:v>
                </c:pt>
                <c:pt idx="772">
                  <c:v>42472</c:v>
                </c:pt>
                <c:pt idx="773">
                  <c:v>42473</c:v>
                </c:pt>
                <c:pt idx="774">
                  <c:v>42474</c:v>
                </c:pt>
                <c:pt idx="775">
                  <c:v>42475</c:v>
                </c:pt>
                <c:pt idx="776">
                  <c:v>42478</c:v>
                </c:pt>
                <c:pt idx="777">
                  <c:v>42479</c:v>
                </c:pt>
                <c:pt idx="778">
                  <c:v>42480</c:v>
                </c:pt>
                <c:pt idx="779">
                  <c:v>42481</c:v>
                </c:pt>
                <c:pt idx="780">
                  <c:v>42482</c:v>
                </c:pt>
                <c:pt idx="781">
                  <c:v>42485</c:v>
                </c:pt>
                <c:pt idx="782">
                  <c:v>42486</c:v>
                </c:pt>
                <c:pt idx="783">
                  <c:v>42487</c:v>
                </c:pt>
                <c:pt idx="784">
                  <c:v>42488</c:v>
                </c:pt>
                <c:pt idx="785">
                  <c:v>42489</c:v>
                </c:pt>
                <c:pt idx="786">
                  <c:v>42493</c:v>
                </c:pt>
                <c:pt idx="787">
                  <c:v>42494</c:v>
                </c:pt>
                <c:pt idx="788">
                  <c:v>42495</c:v>
                </c:pt>
                <c:pt idx="789">
                  <c:v>42496</c:v>
                </c:pt>
                <c:pt idx="790">
                  <c:v>42499</c:v>
                </c:pt>
                <c:pt idx="791">
                  <c:v>42500</c:v>
                </c:pt>
                <c:pt idx="792">
                  <c:v>42501</c:v>
                </c:pt>
                <c:pt idx="793">
                  <c:v>42502</c:v>
                </c:pt>
                <c:pt idx="794">
                  <c:v>42503</c:v>
                </c:pt>
                <c:pt idx="795">
                  <c:v>42506</c:v>
                </c:pt>
                <c:pt idx="796">
                  <c:v>42507</c:v>
                </c:pt>
                <c:pt idx="797">
                  <c:v>42508</c:v>
                </c:pt>
                <c:pt idx="798">
                  <c:v>42509</c:v>
                </c:pt>
                <c:pt idx="799">
                  <c:v>42510</c:v>
                </c:pt>
                <c:pt idx="800">
                  <c:v>42513</c:v>
                </c:pt>
                <c:pt idx="801">
                  <c:v>42514</c:v>
                </c:pt>
                <c:pt idx="802">
                  <c:v>42515</c:v>
                </c:pt>
                <c:pt idx="803">
                  <c:v>42516</c:v>
                </c:pt>
                <c:pt idx="804">
                  <c:v>42517</c:v>
                </c:pt>
                <c:pt idx="805">
                  <c:v>42520</c:v>
                </c:pt>
                <c:pt idx="806">
                  <c:v>42521</c:v>
                </c:pt>
                <c:pt idx="807">
                  <c:v>42522</c:v>
                </c:pt>
                <c:pt idx="808">
                  <c:v>42523</c:v>
                </c:pt>
                <c:pt idx="809">
                  <c:v>42524</c:v>
                </c:pt>
                <c:pt idx="810">
                  <c:v>42527</c:v>
                </c:pt>
                <c:pt idx="811">
                  <c:v>42528</c:v>
                </c:pt>
                <c:pt idx="812">
                  <c:v>42529</c:v>
                </c:pt>
                <c:pt idx="813">
                  <c:v>42534</c:v>
                </c:pt>
                <c:pt idx="814">
                  <c:v>42535</c:v>
                </c:pt>
                <c:pt idx="815">
                  <c:v>42536</c:v>
                </c:pt>
                <c:pt idx="816">
                  <c:v>42537</c:v>
                </c:pt>
                <c:pt idx="817">
                  <c:v>42538</c:v>
                </c:pt>
                <c:pt idx="818">
                  <c:v>42541</c:v>
                </c:pt>
                <c:pt idx="819">
                  <c:v>42542</c:v>
                </c:pt>
                <c:pt idx="820">
                  <c:v>42543</c:v>
                </c:pt>
                <c:pt idx="821">
                  <c:v>42544</c:v>
                </c:pt>
                <c:pt idx="822">
                  <c:v>42545</c:v>
                </c:pt>
                <c:pt idx="823">
                  <c:v>42548</c:v>
                </c:pt>
                <c:pt idx="824">
                  <c:v>42549</c:v>
                </c:pt>
                <c:pt idx="825">
                  <c:v>42550</c:v>
                </c:pt>
                <c:pt idx="826">
                  <c:v>42551</c:v>
                </c:pt>
                <c:pt idx="827">
                  <c:v>42552</c:v>
                </c:pt>
                <c:pt idx="828">
                  <c:v>42555</c:v>
                </c:pt>
                <c:pt idx="829">
                  <c:v>42556</c:v>
                </c:pt>
                <c:pt idx="830">
                  <c:v>42557</c:v>
                </c:pt>
                <c:pt idx="831">
                  <c:v>42558</c:v>
                </c:pt>
                <c:pt idx="832">
                  <c:v>42559</c:v>
                </c:pt>
                <c:pt idx="833">
                  <c:v>42562</c:v>
                </c:pt>
                <c:pt idx="834">
                  <c:v>42563</c:v>
                </c:pt>
                <c:pt idx="835">
                  <c:v>42564</c:v>
                </c:pt>
                <c:pt idx="836">
                  <c:v>42565</c:v>
                </c:pt>
                <c:pt idx="837">
                  <c:v>42566</c:v>
                </c:pt>
                <c:pt idx="838">
                  <c:v>42569</c:v>
                </c:pt>
                <c:pt idx="839">
                  <c:v>42570</c:v>
                </c:pt>
                <c:pt idx="840">
                  <c:v>42571</c:v>
                </c:pt>
                <c:pt idx="841">
                  <c:v>42572</c:v>
                </c:pt>
                <c:pt idx="842">
                  <c:v>42573</c:v>
                </c:pt>
                <c:pt idx="843">
                  <c:v>42576</c:v>
                </c:pt>
                <c:pt idx="844">
                  <c:v>42577</c:v>
                </c:pt>
                <c:pt idx="845">
                  <c:v>42578</c:v>
                </c:pt>
                <c:pt idx="846">
                  <c:v>42579</c:v>
                </c:pt>
                <c:pt idx="847">
                  <c:v>42580</c:v>
                </c:pt>
                <c:pt idx="848">
                  <c:v>42583</c:v>
                </c:pt>
                <c:pt idx="849">
                  <c:v>42584</c:v>
                </c:pt>
                <c:pt idx="850">
                  <c:v>42585</c:v>
                </c:pt>
                <c:pt idx="851">
                  <c:v>42586</c:v>
                </c:pt>
                <c:pt idx="852">
                  <c:v>42587</c:v>
                </c:pt>
                <c:pt idx="853">
                  <c:v>42590</c:v>
                </c:pt>
                <c:pt idx="854">
                  <c:v>42591</c:v>
                </c:pt>
                <c:pt idx="855">
                  <c:v>42592</c:v>
                </c:pt>
                <c:pt idx="856">
                  <c:v>42593</c:v>
                </c:pt>
                <c:pt idx="857">
                  <c:v>42594</c:v>
                </c:pt>
                <c:pt idx="858">
                  <c:v>42597</c:v>
                </c:pt>
                <c:pt idx="859">
                  <c:v>42598</c:v>
                </c:pt>
                <c:pt idx="860">
                  <c:v>42599</c:v>
                </c:pt>
                <c:pt idx="861">
                  <c:v>42600</c:v>
                </c:pt>
                <c:pt idx="862">
                  <c:v>42601</c:v>
                </c:pt>
                <c:pt idx="863">
                  <c:v>42604</c:v>
                </c:pt>
                <c:pt idx="864">
                  <c:v>42605</c:v>
                </c:pt>
                <c:pt idx="865">
                  <c:v>42606</c:v>
                </c:pt>
                <c:pt idx="866">
                  <c:v>42607</c:v>
                </c:pt>
                <c:pt idx="867">
                  <c:v>42608</c:v>
                </c:pt>
                <c:pt idx="868">
                  <c:v>42611</c:v>
                </c:pt>
                <c:pt idx="869">
                  <c:v>42612</c:v>
                </c:pt>
                <c:pt idx="870">
                  <c:v>42613</c:v>
                </c:pt>
                <c:pt idx="871">
                  <c:v>42614</c:v>
                </c:pt>
                <c:pt idx="872">
                  <c:v>42615</c:v>
                </c:pt>
                <c:pt idx="873">
                  <c:v>42618</c:v>
                </c:pt>
                <c:pt idx="874">
                  <c:v>42619</c:v>
                </c:pt>
                <c:pt idx="875">
                  <c:v>42620</c:v>
                </c:pt>
                <c:pt idx="876">
                  <c:v>42621</c:v>
                </c:pt>
                <c:pt idx="877">
                  <c:v>42622</c:v>
                </c:pt>
                <c:pt idx="878">
                  <c:v>42625</c:v>
                </c:pt>
                <c:pt idx="879">
                  <c:v>42626</c:v>
                </c:pt>
                <c:pt idx="880">
                  <c:v>42627</c:v>
                </c:pt>
                <c:pt idx="881">
                  <c:v>42632</c:v>
                </c:pt>
                <c:pt idx="882">
                  <c:v>42633</c:v>
                </c:pt>
                <c:pt idx="883">
                  <c:v>42634</c:v>
                </c:pt>
                <c:pt idx="884">
                  <c:v>42635</c:v>
                </c:pt>
                <c:pt idx="885">
                  <c:v>42636</c:v>
                </c:pt>
                <c:pt idx="886">
                  <c:v>42639</c:v>
                </c:pt>
                <c:pt idx="887">
                  <c:v>42640</c:v>
                </c:pt>
                <c:pt idx="888">
                  <c:v>42641</c:v>
                </c:pt>
                <c:pt idx="889">
                  <c:v>42642</c:v>
                </c:pt>
                <c:pt idx="890">
                  <c:v>42643</c:v>
                </c:pt>
                <c:pt idx="891">
                  <c:v>42653</c:v>
                </c:pt>
                <c:pt idx="892">
                  <c:v>42654</c:v>
                </c:pt>
                <c:pt idx="893">
                  <c:v>42655</c:v>
                </c:pt>
                <c:pt idx="894">
                  <c:v>42656</c:v>
                </c:pt>
                <c:pt idx="895">
                  <c:v>42657</c:v>
                </c:pt>
                <c:pt idx="896">
                  <c:v>42660</c:v>
                </c:pt>
                <c:pt idx="897">
                  <c:v>42661</c:v>
                </c:pt>
                <c:pt idx="898">
                  <c:v>42662</c:v>
                </c:pt>
                <c:pt idx="899">
                  <c:v>42663</c:v>
                </c:pt>
                <c:pt idx="900">
                  <c:v>42664</c:v>
                </c:pt>
                <c:pt idx="901">
                  <c:v>42667</c:v>
                </c:pt>
                <c:pt idx="902">
                  <c:v>42668</c:v>
                </c:pt>
                <c:pt idx="903">
                  <c:v>42669</c:v>
                </c:pt>
                <c:pt idx="904">
                  <c:v>42670</c:v>
                </c:pt>
                <c:pt idx="905">
                  <c:v>42671</c:v>
                </c:pt>
                <c:pt idx="906">
                  <c:v>42674</c:v>
                </c:pt>
                <c:pt idx="907">
                  <c:v>42675</c:v>
                </c:pt>
                <c:pt idx="908">
                  <c:v>42676</c:v>
                </c:pt>
                <c:pt idx="909">
                  <c:v>42677</c:v>
                </c:pt>
                <c:pt idx="910">
                  <c:v>42678</c:v>
                </c:pt>
                <c:pt idx="911">
                  <c:v>42681</c:v>
                </c:pt>
                <c:pt idx="912">
                  <c:v>42682</c:v>
                </c:pt>
                <c:pt idx="913">
                  <c:v>42683</c:v>
                </c:pt>
                <c:pt idx="914">
                  <c:v>42684</c:v>
                </c:pt>
                <c:pt idx="915">
                  <c:v>42685</c:v>
                </c:pt>
                <c:pt idx="916">
                  <c:v>42688</c:v>
                </c:pt>
                <c:pt idx="917">
                  <c:v>42689</c:v>
                </c:pt>
                <c:pt idx="918">
                  <c:v>42690</c:v>
                </c:pt>
                <c:pt idx="919">
                  <c:v>42691</c:v>
                </c:pt>
                <c:pt idx="920">
                  <c:v>42692</c:v>
                </c:pt>
                <c:pt idx="921">
                  <c:v>42695</c:v>
                </c:pt>
                <c:pt idx="922">
                  <c:v>42696</c:v>
                </c:pt>
                <c:pt idx="923">
                  <c:v>42697</c:v>
                </c:pt>
                <c:pt idx="924">
                  <c:v>42698</c:v>
                </c:pt>
                <c:pt idx="925">
                  <c:v>42699</c:v>
                </c:pt>
                <c:pt idx="926">
                  <c:v>42702</c:v>
                </c:pt>
                <c:pt idx="927">
                  <c:v>42703</c:v>
                </c:pt>
                <c:pt idx="928">
                  <c:v>42704</c:v>
                </c:pt>
                <c:pt idx="929">
                  <c:v>42705</c:v>
                </c:pt>
                <c:pt idx="930">
                  <c:v>42706</c:v>
                </c:pt>
                <c:pt idx="931">
                  <c:v>42709</c:v>
                </c:pt>
                <c:pt idx="932">
                  <c:v>42710</c:v>
                </c:pt>
                <c:pt idx="933">
                  <c:v>42711</c:v>
                </c:pt>
                <c:pt idx="934">
                  <c:v>42712</c:v>
                </c:pt>
                <c:pt idx="935">
                  <c:v>42713</c:v>
                </c:pt>
                <c:pt idx="936">
                  <c:v>42716</c:v>
                </c:pt>
                <c:pt idx="937">
                  <c:v>42717</c:v>
                </c:pt>
                <c:pt idx="938">
                  <c:v>42718</c:v>
                </c:pt>
                <c:pt idx="939">
                  <c:v>42719</c:v>
                </c:pt>
                <c:pt idx="940">
                  <c:v>42720</c:v>
                </c:pt>
                <c:pt idx="941">
                  <c:v>42723</c:v>
                </c:pt>
                <c:pt idx="942">
                  <c:v>42724</c:v>
                </c:pt>
                <c:pt idx="943">
                  <c:v>42725</c:v>
                </c:pt>
                <c:pt idx="944">
                  <c:v>42726</c:v>
                </c:pt>
                <c:pt idx="945">
                  <c:v>42727</c:v>
                </c:pt>
                <c:pt idx="946">
                  <c:v>42730</c:v>
                </c:pt>
                <c:pt idx="947">
                  <c:v>42731</c:v>
                </c:pt>
                <c:pt idx="948">
                  <c:v>42732</c:v>
                </c:pt>
                <c:pt idx="949">
                  <c:v>42733</c:v>
                </c:pt>
                <c:pt idx="950">
                  <c:v>42734</c:v>
                </c:pt>
                <c:pt idx="951">
                  <c:v>42738</c:v>
                </c:pt>
                <c:pt idx="952">
                  <c:v>42739</c:v>
                </c:pt>
                <c:pt idx="953">
                  <c:v>42740</c:v>
                </c:pt>
                <c:pt idx="954">
                  <c:v>42741</c:v>
                </c:pt>
                <c:pt idx="955">
                  <c:v>42744</c:v>
                </c:pt>
                <c:pt idx="956">
                  <c:v>42745</c:v>
                </c:pt>
                <c:pt idx="957">
                  <c:v>42746</c:v>
                </c:pt>
                <c:pt idx="958">
                  <c:v>42747</c:v>
                </c:pt>
                <c:pt idx="959">
                  <c:v>42748</c:v>
                </c:pt>
                <c:pt idx="960">
                  <c:v>42751</c:v>
                </c:pt>
                <c:pt idx="961">
                  <c:v>42752</c:v>
                </c:pt>
                <c:pt idx="962">
                  <c:v>42753</c:v>
                </c:pt>
                <c:pt idx="963">
                  <c:v>42754</c:v>
                </c:pt>
                <c:pt idx="964">
                  <c:v>42755</c:v>
                </c:pt>
                <c:pt idx="965">
                  <c:v>42758</c:v>
                </c:pt>
                <c:pt idx="966">
                  <c:v>42759</c:v>
                </c:pt>
                <c:pt idx="967">
                  <c:v>42760</c:v>
                </c:pt>
                <c:pt idx="968">
                  <c:v>42761</c:v>
                </c:pt>
                <c:pt idx="969">
                  <c:v>42769</c:v>
                </c:pt>
                <c:pt idx="970">
                  <c:v>42772</c:v>
                </c:pt>
                <c:pt idx="971">
                  <c:v>42773</c:v>
                </c:pt>
                <c:pt idx="972">
                  <c:v>42774</c:v>
                </c:pt>
                <c:pt idx="973">
                  <c:v>42775</c:v>
                </c:pt>
                <c:pt idx="974">
                  <c:v>42776</c:v>
                </c:pt>
                <c:pt idx="975">
                  <c:v>42779</c:v>
                </c:pt>
                <c:pt idx="976">
                  <c:v>42780</c:v>
                </c:pt>
                <c:pt idx="977">
                  <c:v>42781</c:v>
                </c:pt>
                <c:pt idx="978">
                  <c:v>42782</c:v>
                </c:pt>
                <c:pt idx="979">
                  <c:v>42783</c:v>
                </c:pt>
                <c:pt idx="980">
                  <c:v>42786</c:v>
                </c:pt>
                <c:pt idx="981">
                  <c:v>42787</c:v>
                </c:pt>
                <c:pt idx="982">
                  <c:v>42788</c:v>
                </c:pt>
                <c:pt idx="983">
                  <c:v>42789</c:v>
                </c:pt>
                <c:pt idx="984">
                  <c:v>42790</c:v>
                </c:pt>
                <c:pt idx="985">
                  <c:v>42793</c:v>
                </c:pt>
                <c:pt idx="986">
                  <c:v>42794</c:v>
                </c:pt>
                <c:pt idx="987">
                  <c:v>42795</c:v>
                </c:pt>
                <c:pt idx="988">
                  <c:v>42796</c:v>
                </c:pt>
                <c:pt idx="989">
                  <c:v>42797</c:v>
                </c:pt>
                <c:pt idx="990">
                  <c:v>42800</c:v>
                </c:pt>
                <c:pt idx="991">
                  <c:v>42801</c:v>
                </c:pt>
                <c:pt idx="992">
                  <c:v>42802</c:v>
                </c:pt>
                <c:pt idx="993">
                  <c:v>42803</c:v>
                </c:pt>
                <c:pt idx="994">
                  <c:v>42804</c:v>
                </c:pt>
                <c:pt idx="995">
                  <c:v>42807</c:v>
                </c:pt>
                <c:pt idx="996">
                  <c:v>42808</c:v>
                </c:pt>
                <c:pt idx="997">
                  <c:v>42809</c:v>
                </c:pt>
                <c:pt idx="998">
                  <c:v>42810</c:v>
                </c:pt>
                <c:pt idx="999">
                  <c:v>42811</c:v>
                </c:pt>
                <c:pt idx="1000">
                  <c:v>42814</c:v>
                </c:pt>
                <c:pt idx="1001">
                  <c:v>42815</c:v>
                </c:pt>
                <c:pt idx="1002">
                  <c:v>42816</c:v>
                </c:pt>
                <c:pt idx="1003">
                  <c:v>42817</c:v>
                </c:pt>
                <c:pt idx="1004">
                  <c:v>42818</c:v>
                </c:pt>
                <c:pt idx="1005">
                  <c:v>42821</c:v>
                </c:pt>
                <c:pt idx="1006">
                  <c:v>42822</c:v>
                </c:pt>
                <c:pt idx="1007">
                  <c:v>42823</c:v>
                </c:pt>
                <c:pt idx="1008">
                  <c:v>42824</c:v>
                </c:pt>
                <c:pt idx="1009">
                  <c:v>42825</c:v>
                </c:pt>
                <c:pt idx="1010">
                  <c:v>42830</c:v>
                </c:pt>
                <c:pt idx="1011">
                  <c:v>42831</c:v>
                </c:pt>
                <c:pt idx="1012">
                  <c:v>42832</c:v>
                </c:pt>
                <c:pt idx="1013">
                  <c:v>42835</c:v>
                </c:pt>
                <c:pt idx="1014">
                  <c:v>42836</c:v>
                </c:pt>
                <c:pt idx="1015">
                  <c:v>42837</c:v>
                </c:pt>
                <c:pt idx="1016">
                  <c:v>42838</c:v>
                </c:pt>
                <c:pt idx="1017">
                  <c:v>42839</c:v>
                </c:pt>
                <c:pt idx="1018">
                  <c:v>42842</c:v>
                </c:pt>
                <c:pt idx="1019">
                  <c:v>42843</c:v>
                </c:pt>
                <c:pt idx="1020">
                  <c:v>42844</c:v>
                </c:pt>
                <c:pt idx="1021">
                  <c:v>42845</c:v>
                </c:pt>
                <c:pt idx="1022">
                  <c:v>42846</c:v>
                </c:pt>
                <c:pt idx="1023">
                  <c:v>42849</c:v>
                </c:pt>
                <c:pt idx="1024">
                  <c:v>42850</c:v>
                </c:pt>
                <c:pt idx="1025">
                  <c:v>42851</c:v>
                </c:pt>
                <c:pt idx="1026">
                  <c:v>42852</c:v>
                </c:pt>
                <c:pt idx="1027">
                  <c:v>42853</c:v>
                </c:pt>
                <c:pt idx="1028">
                  <c:v>42857</c:v>
                </c:pt>
                <c:pt idx="1029">
                  <c:v>42858</c:v>
                </c:pt>
                <c:pt idx="1030">
                  <c:v>42859</c:v>
                </c:pt>
                <c:pt idx="1031">
                  <c:v>42860</c:v>
                </c:pt>
                <c:pt idx="1032">
                  <c:v>42863</c:v>
                </c:pt>
                <c:pt idx="1033">
                  <c:v>42864</c:v>
                </c:pt>
                <c:pt idx="1034">
                  <c:v>42865</c:v>
                </c:pt>
                <c:pt idx="1035">
                  <c:v>42866</c:v>
                </c:pt>
                <c:pt idx="1036">
                  <c:v>42867</c:v>
                </c:pt>
                <c:pt idx="1037">
                  <c:v>42870</c:v>
                </c:pt>
                <c:pt idx="1038">
                  <c:v>42871</c:v>
                </c:pt>
                <c:pt idx="1039">
                  <c:v>42872</c:v>
                </c:pt>
                <c:pt idx="1040">
                  <c:v>42873</c:v>
                </c:pt>
                <c:pt idx="1041">
                  <c:v>42874</c:v>
                </c:pt>
                <c:pt idx="1042">
                  <c:v>42877</c:v>
                </c:pt>
                <c:pt idx="1043">
                  <c:v>42878</c:v>
                </c:pt>
                <c:pt idx="1044">
                  <c:v>42879</c:v>
                </c:pt>
                <c:pt idx="1045">
                  <c:v>42880</c:v>
                </c:pt>
                <c:pt idx="1046">
                  <c:v>42881</c:v>
                </c:pt>
                <c:pt idx="1047">
                  <c:v>42886</c:v>
                </c:pt>
                <c:pt idx="1048">
                  <c:v>42887</c:v>
                </c:pt>
                <c:pt idx="1049">
                  <c:v>42888</c:v>
                </c:pt>
                <c:pt idx="1050">
                  <c:v>42891</c:v>
                </c:pt>
                <c:pt idx="1051">
                  <c:v>42892</c:v>
                </c:pt>
                <c:pt idx="1052">
                  <c:v>42893</c:v>
                </c:pt>
                <c:pt idx="1053">
                  <c:v>42894</c:v>
                </c:pt>
                <c:pt idx="1054">
                  <c:v>42895</c:v>
                </c:pt>
                <c:pt idx="1055">
                  <c:v>42898</c:v>
                </c:pt>
                <c:pt idx="1056">
                  <c:v>42899</c:v>
                </c:pt>
                <c:pt idx="1057">
                  <c:v>42900</c:v>
                </c:pt>
                <c:pt idx="1058">
                  <c:v>42901</c:v>
                </c:pt>
                <c:pt idx="1059">
                  <c:v>42902</c:v>
                </c:pt>
                <c:pt idx="1060">
                  <c:v>42905</c:v>
                </c:pt>
                <c:pt idx="1061">
                  <c:v>42906</c:v>
                </c:pt>
                <c:pt idx="1062">
                  <c:v>42907</c:v>
                </c:pt>
                <c:pt idx="1063">
                  <c:v>42908</c:v>
                </c:pt>
                <c:pt idx="1064">
                  <c:v>42909</c:v>
                </c:pt>
                <c:pt idx="1065">
                  <c:v>42912</c:v>
                </c:pt>
                <c:pt idx="1066">
                  <c:v>42913</c:v>
                </c:pt>
                <c:pt idx="1067">
                  <c:v>42914</c:v>
                </c:pt>
                <c:pt idx="1068">
                  <c:v>42915</c:v>
                </c:pt>
                <c:pt idx="1069">
                  <c:v>42916</c:v>
                </c:pt>
                <c:pt idx="1070">
                  <c:v>42919</c:v>
                </c:pt>
                <c:pt idx="1071">
                  <c:v>42920</c:v>
                </c:pt>
                <c:pt idx="1072">
                  <c:v>42921</c:v>
                </c:pt>
                <c:pt idx="1073">
                  <c:v>42922</c:v>
                </c:pt>
                <c:pt idx="1074">
                  <c:v>42923</c:v>
                </c:pt>
                <c:pt idx="1075">
                  <c:v>42926</c:v>
                </c:pt>
                <c:pt idx="1076">
                  <c:v>42927</c:v>
                </c:pt>
                <c:pt idx="1077">
                  <c:v>42928</c:v>
                </c:pt>
                <c:pt idx="1078">
                  <c:v>42929</c:v>
                </c:pt>
                <c:pt idx="1079">
                  <c:v>42930</c:v>
                </c:pt>
                <c:pt idx="1080">
                  <c:v>42933</c:v>
                </c:pt>
                <c:pt idx="1081">
                  <c:v>42934</c:v>
                </c:pt>
                <c:pt idx="1082">
                  <c:v>42935</c:v>
                </c:pt>
                <c:pt idx="1083">
                  <c:v>42936</c:v>
                </c:pt>
                <c:pt idx="1084">
                  <c:v>42937</c:v>
                </c:pt>
                <c:pt idx="1085">
                  <c:v>42940</c:v>
                </c:pt>
                <c:pt idx="1086">
                  <c:v>42941</c:v>
                </c:pt>
                <c:pt idx="1087">
                  <c:v>42942</c:v>
                </c:pt>
                <c:pt idx="1088">
                  <c:v>42943</c:v>
                </c:pt>
                <c:pt idx="1089">
                  <c:v>42944</c:v>
                </c:pt>
                <c:pt idx="1090">
                  <c:v>42947</c:v>
                </c:pt>
                <c:pt idx="1091">
                  <c:v>42948</c:v>
                </c:pt>
                <c:pt idx="1092">
                  <c:v>42949</c:v>
                </c:pt>
                <c:pt idx="1093">
                  <c:v>42950</c:v>
                </c:pt>
                <c:pt idx="1094">
                  <c:v>42951</c:v>
                </c:pt>
                <c:pt idx="1095">
                  <c:v>42954</c:v>
                </c:pt>
                <c:pt idx="1096">
                  <c:v>42955</c:v>
                </c:pt>
                <c:pt idx="1097">
                  <c:v>42956</c:v>
                </c:pt>
                <c:pt idx="1098">
                  <c:v>42957</c:v>
                </c:pt>
                <c:pt idx="1099">
                  <c:v>42958</c:v>
                </c:pt>
                <c:pt idx="1100">
                  <c:v>42961</c:v>
                </c:pt>
                <c:pt idx="1101">
                  <c:v>42962</c:v>
                </c:pt>
                <c:pt idx="1102">
                  <c:v>42963</c:v>
                </c:pt>
                <c:pt idx="1103">
                  <c:v>42964</c:v>
                </c:pt>
                <c:pt idx="1104">
                  <c:v>42965</c:v>
                </c:pt>
                <c:pt idx="1105">
                  <c:v>42968</c:v>
                </c:pt>
                <c:pt idx="1106">
                  <c:v>42969</c:v>
                </c:pt>
                <c:pt idx="1107">
                  <c:v>42970</c:v>
                </c:pt>
                <c:pt idx="1108">
                  <c:v>42971</c:v>
                </c:pt>
                <c:pt idx="1109">
                  <c:v>42972</c:v>
                </c:pt>
                <c:pt idx="1110">
                  <c:v>42975</c:v>
                </c:pt>
                <c:pt idx="1111">
                  <c:v>42976</c:v>
                </c:pt>
                <c:pt idx="1112">
                  <c:v>42977</c:v>
                </c:pt>
                <c:pt idx="1113">
                  <c:v>42978</c:v>
                </c:pt>
                <c:pt idx="1114">
                  <c:v>42979</c:v>
                </c:pt>
                <c:pt idx="1115">
                  <c:v>42982</c:v>
                </c:pt>
                <c:pt idx="1116">
                  <c:v>42983</c:v>
                </c:pt>
                <c:pt idx="1117">
                  <c:v>42984</c:v>
                </c:pt>
                <c:pt idx="1118">
                  <c:v>42985</c:v>
                </c:pt>
                <c:pt idx="1119">
                  <c:v>42986</c:v>
                </c:pt>
                <c:pt idx="1120">
                  <c:v>42989</c:v>
                </c:pt>
                <c:pt idx="1121">
                  <c:v>42990</c:v>
                </c:pt>
                <c:pt idx="1122">
                  <c:v>42991</c:v>
                </c:pt>
                <c:pt idx="1123">
                  <c:v>42992</c:v>
                </c:pt>
                <c:pt idx="1124">
                  <c:v>42993</c:v>
                </c:pt>
                <c:pt idx="1125">
                  <c:v>42996</c:v>
                </c:pt>
                <c:pt idx="1126">
                  <c:v>42997</c:v>
                </c:pt>
                <c:pt idx="1127">
                  <c:v>42998</c:v>
                </c:pt>
                <c:pt idx="1128">
                  <c:v>42999</c:v>
                </c:pt>
                <c:pt idx="1129">
                  <c:v>43000</c:v>
                </c:pt>
                <c:pt idx="1130">
                  <c:v>43003</c:v>
                </c:pt>
                <c:pt idx="1131">
                  <c:v>43004</c:v>
                </c:pt>
                <c:pt idx="1132">
                  <c:v>43005</c:v>
                </c:pt>
                <c:pt idx="1133">
                  <c:v>43006</c:v>
                </c:pt>
                <c:pt idx="1134">
                  <c:v>43007</c:v>
                </c:pt>
                <c:pt idx="1135">
                  <c:v>43017</c:v>
                </c:pt>
                <c:pt idx="1136">
                  <c:v>43018</c:v>
                </c:pt>
                <c:pt idx="1137">
                  <c:v>43019</c:v>
                </c:pt>
                <c:pt idx="1138">
                  <c:v>43020</c:v>
                </c:pt>
                <c:pt idx="1139">
                  <c:v>43021</c:v>
                </c:pt>
                <c:pt idx="1140">
                  <c:v>43024</c:v>
                </c:pt>
                <c:pt idx="1141">
                  <c:v>43025</c:v>
                </c:pt>
                <c:pt idx="1142">
                  <c:v>43026</c:v>
                </c:pt>
                <c:pt idx="1143">
                  <c:v>43027</c:v>
                </c:pt>
                <c:pt idx="1144">
                  <c:v>43028</c:v>
                </c:pt>
                <c:pt idx="1145">
                  <c:v>43031</c:v>
                </c:pt>
                <c:pt idx="1146">
                  <c:v>43032</c:v>
                </c:pt>
                <c:pt idx="1147">
                  <c:v>43033</c:v>
                </c:pt>
                <c:pt idx="1148">
                  <c:v>43034</c:v>
                </c:pt>
                <c:pt idx="1149">
                  <c:v>43035</c:v>
                </c:pt>
                <c:pt idx="1150">
                  <c:v>43038</c:v>
                </c:pt>
                <c:pt idx="1151">
                  <c:v>43039</c:v>
                </c:pt>
                <c:pt idx="1152">
                  <c:v>43040</c:v>
                </c:pt>
                <c:pt idx="1153">
                  <c:v>43041</c:v>
                </c:pt>
                <c:pt idx="1154">
                  <c:v>43042</c:v>
                </c:pt>
                <c:pt idx="1155">
                  <c:v>43045</c:v>
                </c:pt>
                <c:pt idx="1156">
                  <c:v>43046</c:v>
                </c:pt>
                <c:pt idx="1157">
                  <c:v>43047</c:v>
                </c:pt>
                <c:pt idx="1158">
                  <c:v>43048</c:v>
                </c:pt>
                <c:pt idx="1159">
                  <c:v>43049</c:v>
                </c:pt>
                <c:pt idx="1160">
                  <c:v>43052</c:v>
                </c:pt>
                <c:pt idx="1161">
                  <c:v>43053</c:v>
                </c:pt>
                <c:pt idx="1162">
                  <c:v>43054</c:v>
                </c:pt>
                <c:pt idx="1163">
                  <c:v>43055</c:v>
                </c:pt>
                <c:pt idx="1164">
                  <c:v>43056</c:v>
                </c:pt>
                <c:pt idx="1165">
                  <c:v>43059</c:v>
                </c:pt>
                <c:pt idx="1166">
                  <c:v>43060</c:v>
                </c:pt>
                <c:pt idx="1167">
                  <c:v>43061</c:v>
                </c:pt>
                <c:pt idx="1168">
                  <c:v>43062</c:v>
                </c:pt>
                <c:pt idx="1169">
                  <c:v>43063</c:v>
                </c:pt>
                <c:pt idx="1170">
                  <c:v>43066</c:v>
                </c:pt>
                <c:pt idx="1171">
                  <c:v>43067</c:v>
                </c:pt>
                <c:pt idx="1172">
                  <c:v>43068</c:v>
                </c:pt>
                <c:pt idx="1173">
                  <c:v>43069</c:v>
                </c:pt>
                <c:pt idx="1174">
                  <c:v>43070</c:v>
                </c:pt>
                <c:pt idx="1175">
                  <c:v>43073</c:v>
                </c:pt>
                <c:pt idx="1176">
                  <c:v>43074</c:v>
                </c:pt>
                <c:pt idx="1177">
                  <c:v>43075</c:v>
                </c:pt>
                <c:pt idx="1178">
                  <c:v>43076</c:v>
                </c:pt>
                <c:pt idx="1179">
                  <c:v>43077</c:v>
                </c:pt>
                <c:pt idx="1180">
                  <c:v>43080</c:v>
                </c:pt>
                <c:pt idx="1181">
                  <c:v>43081</c:v>
                </c:pt>
                <c:pt idx="1182">
                  <c:v>43082</c:v>
                </c:pt>
                <c:pt idx="1183">
                  <c:v>43083</c:v>
                </c:pt>
                <c:pt idx="1184">
                  <c:v>43084</c:v>
                </c:pt>
                <c:pt idx="1185">
                  <c:v>43087</c:v>
                </c:pt>
                <c:pt idx="1186">
                  <c:v>43088</c:v>
                </c:pt>
                <c:pt idx="1187">
                  <c:v>43089</c:v>
                </c:pt>
                <c:pt idx="1188">
                  <c:v>43090</c:v>
                </c:pt>
                <c:pt idx="1189">
                  <c:v>43091</c:v>
                </c:pt>
                <c:pt idx="1190">
                  <c:v>43094</c:v>
                </c:pt>
                <c:pt idx="1191">
                  <c:v>43095</c:v>
                </c:pt>
                <c:pt idx="1192">
                  <c:v>43096</c:v>
                </c:pt>
                <c:pt idx="1193">
                  <c:v>43097</c:v>
                </c:pt>
                <c:pt idx="1194">
                  <c:v>43098</c:v>
                </c:pt>
                <c:pt idx="1195">
                  <c:v>43102</c:v>
                </c:pt>
                <c:pt idx="1196">
                  <c:v>43103</c:v>
                </c:pt>
                <c:pt idx="1197">
                  <c:v>43104</c:v>
                </c:pt>
                <c:pt idx="1198">
                  <c:v>43105</c:v>
                </c:pt>
                <c:pt idx="1199">
                  <c:v>43108</c:v>
                </c:pt>
                <c:pt idx="1200">
                  <c:v>43109</c:v>
                </c:pt>
                <c:pt idx="1201">
                  <c:v>43110</c:v>
                </c:pt>
                <c:pt idx="1202">
                  <c:v>43111</c:v>
                </c:pt>
                <c:pt idx="1203">
                  <c:v>43112</c:v>
                </c:pt>
                <c:pt idx="1204">
                  <c:v>43115</c:v>
                </c:pt>
                <c:pt idx="1205">
                  <c:v>43116</c:v>
                </c:pt>
                <c:pt idx="1206">
                  <c:v>43117</c:v>
                </c:pt>
                <c:pt idx="1207">
                  <c:v>43118</c:v>
                </c:pt>
                <c:pt idx="1208">
                  <c:v>43119</c:v>
                </c:pt>
                <c:pt idx="1209">
                  <c:v>43122</c:v>
                </c:pt>
                <c:pt idx="1210">
                  <c:v>43123</c:v>
                </c:pt>
                <c:pt idx="1211">
                  <c:v>43124</c:v>
                </c:pt>
                <c:pt idx="1212">
                  <c:v>43125</c:v>
                </c:pt>
                <c:pt idx="1213">
                  <c:v>43126</c:v>
                </c:pt>
                <c:pt idx="1214">
                  <c:v>43129</c:v>
                </c:pt>
                <c:pt idx="1215">
                  <c:v>43130</c:v>
                </c:pt>
                <c:pt idx="1216">
                  <c:v>43131</c:v>
                </c:pt>
                <c:pt idx="1217">
                  <c:v>43132</c:v>
                </c:pt>
                <c:pt idx="1218">
                  <c:v>43133</c:v>
                </c:pt>
                <c:pt idx="1219">
                  <c:v>43136</c:v>
                </c:pt>
                <c:pt idx="1220">
                  <c:v>43137</c:v>
                </c:pt>
                <c:pt idx="1221">
                  <c:v>43138</c:v>
                </c:pt>
                <c:pt idx="1222">
                  <c:v>43139</c:v>
                </c:pt>
                <c:pt idx="1223">
                  <c:v>43140</c:v>
                </c:pt>
                <c:pt idx="1224">
                  <c:v>43143</c:v>
                </c:pt>
                <c:pt idx="1225">
                  <c:v>43144</c:v>
                </c:pt>
                <c:pt idx="1226">
                  <c:v>43145</c:v>
                </c:pt>
                <c:pt idx="1227">
                  <c:v>43153</c:v>
                </c:pt>
                <c:pt idx="1228">
                  <c:v>43154</c:v>
                </c:pt>
                <c:pt idx="1229">
                  <c:v>43157</c:v>
                </c:pt>
                <c:pt idx="1230">
                  <c:v>43158</c:v>
                </c:pt>
                <c:pt idx="1231">
                  <c:v>43159</c:v>
                </c:pt>
                <c:pt idx="1232">
                  <c:v>43160</c:v>
                </c:pt>
                <c:pt idx="1233">
                  <c:v>43161</c:v>
                </c:pt>
                <c:pt idx="1234">
                  <c:v>43164</c:v>
                </c:pt>
                <c:pt idx="1235">
                  <c:v>43165</c:v>
                </c:pt>
                <c:pt idx="1236">
                  <c:v>43166</c:v>
                </c:pt>
                <c:pt idx="1237">
                  <c:v>43167</c:v>
                </c:pt>
                <c:pt idx="1238">
                  <c:v>43168</c:v>
                </c:pt>
                <c:pt idx="1239">
                  <c:v>43171</c:v>
                </c:pt>
                <c:pt idx="1240">
                  <c:v>43172</c:v>
                </c:pt>
                <c:pt idx="1241">
                  <c:v>43173</c:v>
                </c:pt>
                <c:pt idx="1242">
                  <c:v>43174</c:v>
                </c:pt>
                <c:pt idx="1243">
                  <c:v>43175</c:v>
                </c:pt>
                <c:pt idx="1244">
                  <c:v>43178</c:v>
                </c:pt>
                <c:pt idx="1245">
                  <c:v>43179</c:v>
                </c:pt>
                <c:pt idx="1246">
                  <c:v>43180</c:v>
                </c:pt>
                <c:pt idx="1247">
                  <c:v>43181</c:v>
                </c:pt>
                <c:pt idx="1248">
                  <c:v>43182</c:v>
                </c:pt>
                <c:pt idx="1249">
                  <c:v>43185</c:v>
                </c:pt>
                <c:pt idx="1250">
                  <c:v>43186</c:v>
                </c:pt>
                <c:pt idx="1251">
                  <c:v>43187</c:v>
                </c:pt>
                <c:pt idx="1252">
                  <c:v>43188</c:v>
                </c:pt>
                <c:pt idx="1253">
                  <c:v>43189</c:v>
                </c:pt>
                <c:pt idx="1254">
                  <c:v>43192</c:v>
                </c:pt>
                <c:pt idx="1255">
                  <c:v>43193</c:v>
                </c:pt>
                <c:pt idx="1256">
                  <c:v>43194</c:v>
                </c:pt>
                <c:pt idx="1257">
                  <c:v>43199</c:v>
                </c:pt>
                <c:pt idx="1258">
                  <c:v>43200</c:v>
                </c:pt>
                <c:pt idx="1259">
                  <c:v>43201</c:v>
                </c:pt>
                <c:pt idx="1260">
                  <c:v>43202</c:v>
                </c:pt>
                <c:pt idx="1261">
                  <c:v>43203</c:v>
                </c:pt>
                <c:pt idx="1262">
                  <c:v>43206</c:v>
                </c:pt>
                <c:pt idx="1263">
                  <c:v>43207</c:v>
                </c:pt>
                <c:pt idx="1264">
                  <c:v>43208</c:v>
                </c:pt>
                <c:pt idx="1265">
                  <c:v>43209</c:v>
                </c:pt>
                <c:pt idx="1266">
                  <c:v>43210</c:v>
                </c:pt>
                <c:pt idx="1267">
                  <c:v>43213</c:v>
                </c:pt>
                <c:pt idx="1268">
                  <c:v>43214</c:v>
                </c:pt>
                <c:pt idx="1269">
                  <c:v>43215</c:v>
                </c:pt>
                <c:pt idx="1270">
                  <c:v>43216</c:v>
                </c:pt>
                <c:pt idx="1271">
                  <c:v>43217</c:v>
                </c:pt>
                <c:pt idx="1272">
                  <c:v>43222</c:v>
                </c:pt>
                <c:pt idx="1273">
                  <c:v>43223</c:v>
                </c:pt>
                <c:pt idx="1274">
                  <c:v>43224</c:v>
                </c:pt>
                <c:pt idx="1275">
                  <c:v>43227</c:v>
                </c:pt>
                <c:pt idx="1276">
                  <c:v>43228</c:v>
                </c:pt>
                <c:pt idx="1277">
                  <c:v>43229</c:v>
                </c:pt>
                <c:pt idx="1278">
                  <c:v>43230</c:v>
                </c:pt>
                <c:pt idx="1279">
                  <c:v>43231</c:v>
                </c:pt>
                <c:pt idx="1280">
                  <c:v>43234</c:v>
                </c:pt>
                <c:pt idx="1281">
                  <c:v>43235</c:v>
                </c:pt>
                <c:pt idx="1282">
                  <c:v>43236</c:v>
                </c:pt>
                <c:pt idx="1283">
                  <c:v>43237</c:v>
                </c:pt>
                <c:pt idx="1284">
                  <c:v>43238</c:v>
                </c:pt>
                <c:pt idx="1285">
                  <c:v>43241</c:v>
                </c:pt>
                <c:pt idx="1286">
                  <c:v>43242</c:v>
                </c:pt>
                <c:pt idx="1287">
                  <c:v>43243</c:v>
                </c:pt>
                <c:pt idx="1288">
                  <c:v>43244</c:v>
                </c:pt>
                <c:pt idx="1289">
                  <c:v>43245</c:v>
                </c:pt>
                <c:pt idx="1290">
                  <c:v>43248</c:v>
                </c:pt>
                <c:pt idx="1291">
                  <c:v>43249</c:v>
                </c:pt>
                <c:pt idx="1292">
                  <c:v>43250</c:v>
                </c:pt>
                <c:pt idx="1293">
                  <c:v>43251</c:v>
                </c:pt>
                <c:pt idx="1294">
                  <c:v>43252</c:v>
                </c:pt>
                <c:pt idx="1295">
                  <c:v>43255</c:v>
                </c:pt>
                <c:pt idx="1296">
                  <c:v>43256</c:v>
                </c:pt>
                <c:pt idx="1297">
                  <c:v>43257</c:v>
                </c:pt>
                <c:pt idx="1298">
                  <c:v>43258</c:v>
                </c:pt>
                <c:pt idx="1299">
                  <c:v>43259</c:v>
                </c:pt>
                <c:pt idx="1300">
                  <c:v>43262</c:v>
                </c:pt>
                <c:pt idx="1301">
                  <c:v>43263</c:v>
                </c:pt>
                <c:pt idx="1302">
                  <c:v>43264</c:v>
                </c:pt>
                <c:pt idx="1303">
                  <c:v>43265</c:v>
                </c:pt>
                <c:pt idx="1304">
                  <c:v>43266</c:v>
                </c:pt>
                <c:pt idx="1305">
                  <c:v>43270</c:v>
                </c:pt>
                <c:pt idx="1306">
                  <c:v>43271</c:v>
                </c:pt>
                <c:pt idx="1307">
                  <c:v>43272</c:v>
                </c:pt>
                <c:pt idx="1308">
                  <c:v>43273</c:v>
                </c:pt>
                <c:pt idx="1309">
                  <c:v>43276</c:v>
                </c:pt>
                <c:pt idx="1310">
                  <c:v>43277</c:v>
                </c:pt>
                <c:pt idx="1311">
                  <c:v>43278</c:v>
                </c:pt>
                <c:pt idx="1312">
                  <c:v>43279</c:v>
                </c:pt>
                <c:pt idx="1313">
                  <c:v>43280</c:v>
                </c:pt>
                <c:pt idx="1314">
                  <c:v>43283</c:v>
                </c:pt>
                <c:pt idx="1315">
                  <c:v>43284</c:v>
                </c:pt>
                <c:pt idx="1316">
                  <c:v>43285</c:v>
                </c:pt>
                <c:pt idx="1317">
                  <c:v>43286</c:v>
                </c:pt>
                <c:pt idx="1318">
                  <c:v>43287</c:v>
                </c:pt>
                <c:pt idx="1319">
                  <c:v>43290</c:v>
                </c:pt>
                <c:pt idx="1320">
                  <c:v>43291</c:v>
                </c:pt>
                <c:pt idx="1321">
                  <c:v>43292</c:v>
                </c:pt>
                <c:pt idx="1322">
                  <c:v>43293</c:v>
                </c:pt>
                <c:pt idx="1323">
                  <c:v>43294</c:v>
                </c:pt>
                <c:pt idx="1324">
                  <c:v>43297</c:v>
                </c:pt>
                <c:pt idx="1325">
                  <c:v>43298</c:v>
                </c:pt>
                <c:pt idx="1326">
                  <c:v>43299</c:v>
                </c:pt>
                <c:pt idx="1327">
                  <c:v>43300</c:v>
                </c:pt>
                <c:pt idx="1328">
                  <c:v>43301</c:v>
                </c:pt>
                <c:pt idx="1329">
                  <c:v>43304</c:v>
                </c:pt>
                <c:pt idx="1330">
                  <c:v>43305</c:v>
                </c:pt>
                <c:pt idx="1331">
                  <c:v>43306</c:v>
                </c:pt>
                <c:pt idx="1332">
                  <c:v>43307</c:v>
                </c:pt>
                <c:pt idx="1333">
                  <c:v>43308</c:v>
                </c:pt>
                <c:pt idx="1334">
                  <c:v>43311</c:v>
                </c:pt>
                <c:pt idx="1335">
                  <c:v>43312</c:v>
                </c:pt>
                <c:pt idx="1336">
                  <c:v>43313</c:v>
                </c:pt>
                <c:pt idx="1337">
                  <c:v>43314</c:v>
                </c:pt>
                <c:pt idx="1338">
                  <c:v>43315</c:v>
                </c:pt>
                <c:pt idx="1339">
                  <c:v>43318</c:v>
                </c:pt>
                <c:pt idx="1340">
                  <c:v>43319</c:v>
                </c:pt>
                <c:pt idx="1341">
                  <c:v>43320</c:v>
                </c:pt>
                <c:pt idx="1342">
                  <c:v>43321</c:v>
                </c:pt>
                <c:pt idx="1343">
                  <c:v>43322</c:v>
                </c:pt>
                <c:pt idx="1344">
                  <c:v>43325</c:v>
                </c:pt>
                <c:pt idx="1345">
                  <c:v>43326</c:v>
                </c:pt>
                <c:pt idx="1346">
                  <c:v>43327</c:v>
                </c:pt>
              </c:numCache>
            </c:numRef>
          </c:cat>
          <c:val>
            <c:numRef>
              <c:f>对比!$E$2:$E$3712</c:f>
              <c:numCache>
                <c:formatCode>0.00%</c:formatCode>
                <c:ptCount val="3711"/>
                <c:pt idx="0">
                  <c:v>0</c:v>
                </c:pt>
                <c:pt idx="1">
                  <c:v>2.351974004241919E-3</c:v>
                </c:pt>
                <c:pt idx="2">
                  <c:v>2.7197822577740283E-3</c:v>
                </c:pt>
                <c:pt idx="3">
                  <c:v>5.5075183879360612E-3</c:v>
                </c:pt>
                <c:pt idx="4">
                  <c:v>-7.1695925333646882E-3</c:v>
                </c:pt>
                <c:pt idx="5">
                  <c:v>-8.4624956400672913E-3</c:v>
                </c:pt>
                <c:pt idx="6">
                  <c:v>-1.8838314128715727E-2</c:v>
                </c:pt>
                <c:pt idx="7">
                  <c:v>-3.5158702543942044E-2</c:v>
                </c:pt>
                <c:pt idx="8">
                  <c:v>-3.6507776728071484E-2</c:v>
                </c:pt>
                <c:pt idx="9">
                  <c:v>-7.5665020195221588E-2</c:v>
                </c:pt>
                <c:pt idx="10">
                  <c:v>-8.2687998438956689E-2</c:v>
                </c:pt>
                <c:pt idx="11">
                  <c:v>-7.9142417189692282E-2</c:v>
                </c:pt>
                <c:pt idx="12">
                  <c:v>-9.1625006120824914E-2</c:v>
                </c:pt>
                <c:pt idx="13">
                  <c:v>-7.9765816090661801E-2</c:v>
                </c:pt>
                <c:pt idx="14">
                  <c:v>-4.7071465917157052E-2</c:v>
                </c:pt>
                <c:pt idx="15">
                  <c:v>-5.300836638810924E-2</c:v>
                </c:pt>
                <c:pt idx="16">
                  <c:v>-0.10307509062222675</c:v>
                </c:pt>
                <c:pt idx="17">
                  <c:v>-6.6503978533317243E-2</c:v>
                </c:pt>
                <c:pt idx="18">
                  <c:v>-5.8229332183729277E-2</c:v>
                </c:pt>
                <c:pt idx="19">
                  <c:v>-7.3487994345741936E-2</c:v>
                </c:pt>
                <c:pt idx="20">
                  <c:v>-7.3921451394072246E-2</c:v>
                </c:pt>
                <c:pt idx="21">
                  <c:v>-8.4470529671416439E-2</c:v>
                </c:pt>
                <c:pt idx="22">
                  <c:v>-9.6743695534254659E-2</c:v>
                </c:pt>
                <c:pt idx="23">
                  <c:v>-0.10600214327443525</c:v>
                </c:pt>
                <c:pt idx="24">
                  <c:v>-0.10466280969813346</c:v>
                </c:pt>
                <c:pt idx="25">
                  <c:v>-0.10322119973964128</c:v>
                </c:pt>
                <c:pt idx="26">
                  <c:v>-0.11787107391242591</c:v>
                </c:pt>
                <c:pt idx="27">
                  <c:v>-0.1082668345943637</c:v>
                </c:pt>
                <c:pt idx="28">
                  <c:v>-7.183696131895545E-2</c:v>
                </c:pt>
                <c:pt idx="29">
                  <c:v>-7.3526956777052566E-2</c:v>
                </c:pt>
                <c:pt idx="30">
                  <c:v>-7.2470100827752515E-2</c:v>
                </c:pt>
                <c:pt idx="31">
                  <c:v>-7.3702287717950288E-2</c:v>
                </c:pt>
                <c:pt idx="32">
                  <c:v>-9.3509813735474956E-2</c:v>
                </c:pt>
                <c:pt idx="33">
                  <c:v>-9.0012935525348947E-2</c:v>
                </c:pt>
                <c:pt idx="34">
                  <c:v>-0.12741686958352216</c:v>
                </c:pt>
                <c:pt idx="35">
                  <c:v>-0.12666197247687938</c:v>
                </c:pt>
                <c:pt idx="36">
                  <c:v>-0.13110368964628749</c:v>
                </c:pt>
                <c:pt idx="37">
                  <c:v>-0.1315176654789626</c:v>
                </c:pt>
                <c:pt idx="38">
                  <c:v>-0.12837631945454553</c:v>
                </c:pt>
                <c:pt idx="39">
                  <c:v>-0.13644641303975313</c:v>
                </c:pt>
                <c:pt idx="40">
                  <c:v>-0.12888283106158338</c:v>
                </c:pt>
                <c:pt idx="41">
                  <c:v>-0.12922375233555106</c:v>
                </c:pt>
                <c:pt idx="42">
                  <c:v>-0.13107446782280441</c:v>
                </c:pt>
                <c:pt idx="43">
                  <c:v>-0.13576457049181756</c:v>
                </c:pt>
                <c:pt idx="44">
                  <c:v>-0.14292391724513986</c:v>
                </c:pt>
                <c:pt idx="45">
                  <c:v>-0.13667044701978881</c:v>
                </c:pt>
                <c:pt idx="46">
                  <c:v>-0.14203752193282382</c:v>
                </c:pt>
                <c:pt idx="47">
                  <c:v>-0.13885721347709623</c:v>
                </c:pt>
                <c:pt idx="48">
                  <c:v>-0.10971818516068343</c:v>
                </c:pt>
                <c:pt idx="49">
                  <c:v>-0.11168091763795474</c:v>
                </c:pt>
                <c:pt idx="50">
                  <c:v>-0.14249533050072327</c:v>
                </c:pt>
                <c:pt idx="51">
                  <c:v>-0.12632592150682542</c:v>
                </c:pt>
                <c:pt idx="52">
                  <c:v>-0.13391872530847815</c:v>
                </c:pt>
                <c:pt idx="53">
                  <c:v>-0.1398848476029132</c:v>
                </c:pt>
                <c:pt idx="54">
                  <c:v>-0.14134106847314687</c:v>
                </c:pt>
                <c:pt idx="55">
                  <c:v>-0.12554180257669978</c:v>
                </c:pt>
                <c:pt idx="56">
                  <c:v>-0.11526059101461583</c:v>
                </c:pt>
                <c:pt idx="57">
                  <c:v>-0.114617710897991</c:v>
                </c:pt>
                <c:pt idx="58">
                  <c:v>-0.11147149456966032</c:v>
                </c:pt>
                <c:pt idx="59">
                  <c:v>-0.11951723663529867</c:v>
                </c:pt>
                <c:pt idx="60">
                  <c:v>-0.114033274428332</c:v>
                </c:pt>
                <c:pt idx="61">
                  <c:v>-0.11812432971594478</c:v>
                </c:pt>
                <c:pt idx="62">
                  <c:v>-0.13036827375529991</c:v>
                </c:pt>
                <c:pt idx="63">
                  <c:v>-0.12849320674847731</c:v>
                </c:pt>
                <c:pt idx="64">
                  <c:v>-0.1128984936164108</c:v>
                </c:pt>
                <c:pt idx="65">
                  <c:v>-0.10200849406509904</c:v>
                </c:pt>
                <c:pt idx="66">
                  <c:v>-8.1825348534465214E-2</c:v>
                </c:pt>
                <c:pt idx="67">
                  <c:v>-7.5120228137571909E-2</c:v>
                </c:pt>
                <c:pt idx="68">
                  <c:v>-6.6838899114745498E-2</c:v>
                </c:pt>
                <c:pt idx="69">
                  <c:v>-8.1111436047828001E-2</c:v>
                </c:pt>
                <c:pt idx="70">
                  <c:v>-6.7868827820837585E-2</c:v>
                </c:pt>
                <c:pt idx="71">
                  <c:v>-5.9351533155084013E-2</c:v>
                </c:pt>
                <c:pt idx="72">
                  <c:v>-4.2805414529208941E-2</c:v>
                </c:pt>
                <c:pt idx="73">
                  <c:v>-3.8559328479111254E-2</c:v>
                </c:pt>
                <c:pt idx="74">
                  <c:v>-3.6323563786904156E-2</c:v>
                </c:pt>
                <c:pt idx="75">
                  <c:v>-4.0198682779146733E-2</c:v>
                </c:pt>
                <c:pt idx="76">
                  <c:v>-4.2095203937878356E-2</c:v>
                </c:pt>
                <c:pt idx="77">
                  <c:v>-5.4291829724921192E-2</c:v>
                </c:pt>
                <c:pt idx="78">
                  <c:v>-5.1359998921703731E-2</c:v>
                </c:pt>
                <c:pt idx="79">
                  <c:v>-6.6372258916351123E-2</c:v>
                </c:pt>
                <c:pt idx="80">
                  <c:v>-8.2825664579969205E-2</c:v>
                </c:pt>
                <c:pt idx="81">
                  <c:v>-0.11030927251510081</c:v>
                </c:pt>
                <c:pt idx="82">
                  <c:v>-9.8079620357120034E-2</c:v>
                </c:pt>
                <c:pt idx="83">
                  <c:v>-9.8778434275187954E-2</c:v>
                </c:pt>
                <c:pt idx="84">
                  <c:v>-9.4611585272525001E-2</c:v>
                </c:pt>
                <c:pt idx="85">
                  <c:v>-0.10132679442673265</c:v>
                </c:pt>
                <c:pt idx="86">
                  <c:v>-0.13105769472635864</c:v>
                </c:pt>
                <c:pt idx="87">
                  <c:v>-0.13384847164392988</c:v>
                </c:pt>
                <c:pt idx="88">
                  <c:v>-0.1887312786982468</c:v>
                </c:pt>
                <c:pt idx="89">
                  <c:v>-0.19073857395161553</c:v>
                </c:pt>
                <c:pt idx="90">
                  <c:v>-0.18272067464838238</c:v>
                </c:pt>
                <c:pt idx="91">
                  <c:v>-0.19101527996623857</c:v>
                </c:pt>
                <c:pt idx="92">
                  <c:v>-0.18334673595001316</c:v>
                </c:pt>
                <c:pt idx="93">
                  <c:v>-0.1724777737056904</c:v>
                </c:pt>
                <c:pt idx="94">
                  <c:v>-0.16486254349049911</c:v>
                </c:pt>
                <c:pt idx="95">
                  <c:v>-0.16731641989306822</c:v>
                </c:pt>
                <c:pt idx="96">
                  <c:v>-0.16071461549916488</c:v>
                </c:pt>
                <c:pt idx="97">
                  <c:v>-0.16265986623522211</c:v>
                </c:pt>
                <c:pt idx="98">
                  <c:v>-0.19078951993164306</c:v>
                </c:pt>
                <c:pt idx="99">
                  <c:v>-0.18781512268305367</c:v>
                </c:pt>
                <c:pt idx="100">
                  <c:v>-0.163502831391375</c:v>
                </c:pt>
                <c:pt idx="101">
                  <c:v>-0.13183677921205672</c:v>
                </c:pt>
                <c:pt idx="102">
                  <c:v>-0.14557379563333761</c:v>
                </c:pt>
                <c:pt idx="103">
                  <c:v>-0.13115338325189774</c:v>
                </c:pt>
                <c:pt idx="104">
                  <c:v>-0.12372314949633356</c:v>
                </c:pt>
                <c:pt idx="105">
                  <c:v>-0.13658603217294951</c:v>
                </c:pt>
                <c:pt idx="106">
                  <c:v>-0.14311315208985353</c:v>
                </c:pt>
                <c:pt idx="107">
                  <c:v>-0.16437141287346213</c:v>
                </c:pt>
                <c:pt idx="108">
                  <c:v>-0.1527595772212037</c:v>
                </c:pt>
                <c:pt idx="109">
                  <c:v>-0.1313444197684408</c:v>
                </c:pt>
                <c:pt idx="110">
                  <c:v>-0.13201567558121985</c:v>
                </c:pt>
                <c:pt idx="111">
                  <c:v>-0.14387721281781496</c:v>
                </c:pt>
                <c:pt idx="112">
                  <c:v>-0.14593550385630571</c:v>
                </c:pt>
                <c:pt idx="113">
                  <c:v>-0.16388238327132665</c:v>
                </c:pt>
                <c:pt idx="114">
                  <c:v>-0.16343633583286499</c:v>
                </c:pt>
                <c:pt idx="115">
                  <c:v>-0.15961081833768587</c:v>
                </c:pt>
                <c:pt idx="116">
                  <c:v>-0.13854057506359985</c:v>
                </c:pt>
                <c:pt idx="117">
                  <c:v>-0.1367036767220301</c:v>
                </c:pt>
                <c:pt idx="118">
                  <c:v>-0.12373013949945166</c:v>
                </c:pt>
                <c:pt idx="119">
                  <c:v>-0.11693612749973936</c:v>
                </c:pt>
                <c:pt idx="120">
                  <c:v>-0.12364704304470264</c:v>
                </c:pt>
                <c:pt idx="121">
                  <c:v>-0.12323400632169257</c:v>
                </c:pt>
                <c:pt idx="122">
                  <c:v>-0.11957972814210738</c:v>
                </c:pt>
                <c:pt idx="123">
                  <c:v>-9.9759341064056706E-2</c:v>
                </c:pt>
                <c:pt idx="124">
                  <c:v>-9.4838978168211407E-2</c:v>
                </c:pt>
                <c:pt idx="125">
                  <c:v>-9.8953367636774203E-2</c:v>
                </c:pt>
                <c:pt idx="126">
                  <c:v>-0.10993192691029918</c:v>
                </c:pt>
                <c:pt idx="127">
                  <c:v>-0.12315461211258916</c:v>
                </c:pt>
                <c:pt idx="128">
                  <c:v>-0.11117668689514482</c:v>
                </c:pt>
                <c:pt idx="129">
                  <c:v>-0.11530939995318834</c:v>
                </c:pt>
                <c:pt idx="130">
                  <c:v>-0.11183573494666499</c:v>
                </c:pt>
                <c:pt idx="131">
                  <c:v>-0.1113238272712691</c:v>
                </c:pt>
                <c:pt idx="132">
                  <c:v>-0.11566740807191489</c:v>
                </c:pt>
                <c:pt idx="133">
                  <c:v>-9.6796394806727637E-2</c:v>
                </c:pt>
                <c:pt idx="134">
                  <c:v>-9.19442619553964E-2</c:v>
                </c:pt>
                <c:pt idx="135">
                  <c:v>-9.8268488047825731E-2</c:v>
                </c:pt>
                <c:pt idx="136">
                  <c:v>-9.9587667577535566E-2</c:v>
                </c:pt>
                <c:pt idx="137">
                  <c:v>-0.10543622695538801</c:v>
                </c:pt>
                <c:pt idx="138">
                  <c:v>-0.10075854168602916</c:v>
                </c:pt>
                <c:pt idx="139">
                  <c:v>-8.7570677526877971E-2</c:v>
                </c:pt>
                <c:pt idx="140">
                  <c:v>-8.6025698132572992E-2</c:v>
                </c:pt>
                <c:pt idx="141">
                  <c:v>-8.5513766561992166E-2</c:v>
                </c:pt>
                <c:pt idx="142">
                  <c:v>-7.3687797654050424E-2</c:v>
                </c:pt>
                <c:pt idx="143">
                  <c:v>-4.9593753593064283E-2</c:v>
                </c:pt>
                <c:pt idx="144">
                  <c:v>-3.7061674574013326E-2</c:v>
                </c:pt>
                <c:pt idx="145">
                  <c:v>-4.1179833620740514E-2</c:v>
                </c:pt>
                <c:pt idx="146">
                  <c:v>-3.3118932061171336E-2</c:v>
                </c:pt>
                <c:pt idx="147">
                  <c:v>-3.4139894831850315E-2</c:v>
                </c:pt>
                <c:pt idx="148">
                  <c:v>-3.3470397662967999E-2</c:v>
                </c:pt>
                <c:pt idx="149">
                  <c:v>-4.9767280956651394E-2</c:v>
                </c:pt>
                <c:pt idx="150">
                  <c:v>-4.1037410540649244E-2</c:v>
                </c:pt>
                <c:pt idx="151">
                  <c:v>-2.3431731303537262E-2</c:v>
                </c:pt>
                <c:pt idx="152">
                  <c:v>-2.6394252792468875E-2</c:v>
                </c:pt>
                <c:pt idx="153">
                  <c:v>-2.9634398420422814E-2</c:v>
                </c:pt>
                <c:pt idx="154">
                  <c:v>-4.7679540158745648E-2</c:v>
                </c:pt>
                <c:pt idx="155">
                  <c:v>-4.2686532715107584E-2</c:v>
                </c:pt>
                <c:pt idx="156">
                  <c:v>-3.100976053365101E-2</c:v>
                </c:pt>
                <c:pt idx="157">
                  <c:v>-1.5353486375951797E-2</c:v>
                </c:pt>
                <c:pt idx="158">
                  <c:v>-5.3619555423559673E-3</c:v>
                </c:pt>
                <c:pt idx="159">
                  <c:v>-1.2413805946117296E-2</c:v>
                </c:pt>
                <c:pt idx="160">
                  <c:v>4.568720422422512E-3</c:v>
                </c:pt>
                <c:pt idx="161">
                  <c:v>1.2393707431011647E-2</c:v>
                </c:pt>
                <c:pt idx="162">
                  <c:v>1.2777109440766932E-2</c:v>
                </c:pt>
                <c:pt idx="163">
                  <c:v>-1.2508319048944672E-2</c:v>
                </c:pt>
                <c:pt idx="164">
                  <c:v>-1.4092958139174994E-2</c:v>
                </c:pt>
                <c:pt idx="165">
                  <c:v>-1.0119303411298963E-2</c:v>
                </c:pt>
                <c:pt idx="166">
                  <c:v>1.2549332357798537E-2</c:v>
                </c:pt>
                <c:pt idx="167">
                  <c:v>1.9126035973642264E-3</c:v>
                </c:pt>
                <c:pt idx="168">
                  <c:v>-2.0058914139573725E-2</c:v>
                </c:pt>
                <c:pt idx="169">
                  <c:v>-2.6437871010613456E-2</c:v>
                </c:pt>
                <c:pt idx="170">
                  <c:v>-4.3024728742020901E-2</c:v>
                </c:pt>
                <c:pt idx="171">
                  <c:v>-4.5967183627482422E-2</c:v>
                </c:pt>
                <c:pt idx="172">
                  <c:v>-6.7443593360392629E-2</c:v>
                </c:pt>
                <c:pt idx="173">
                  <c:v>-5.268724714403239E-2</c:v>
                </c:pt>
                <c:pt idx="174">
                  <c:v>-6.5435330663513036E-2</c:v>
                </c:pt>
                <c:pt idx="175">
                  <c:v>-6.6971021114143658E-2</c:v>
                </c:pt>
                <c:pt idx="176">
                  <c:v>-6.1739800515217103E-2</c:v>
                </c:pt>
                <c:pt idx="177">
                  <c:v>-5.1235861151417761E-2</c:v>
                </c:pt>
                <c:pt idx="178">
                  <c:v>-6.1499288247299E-2</c:v>
                </c:pt>
                <c:pt idx="179">
                  <c:v>-7.3236012779006265E-2</c:v>
                </c:pt>
                <c:pt idx="180">
                  <c:v>-8.7026407888935342E-2</c:v>
                </c:pt>
                <c:pt idx="181">
                  <c:v>-8.3258437629302406E-2</c:v>
                </c:pt>
                <c:pt idx="182">
                  <c:v>-7.4213838889400585E-2</c:v>
                </c:pt>
                <c:pt idx="183">
                  <c:v>-9.2326873619840599E-2</c:v>
                </c:pt>
                <c:pt idx="184">
                  <c:v>-8.1481898103936357E-2</c:v>
                </c:pt>
                <c:pt idx="185">
                  <c:v>-6.2311713393474966E-2</c:v>
                </c:pt>
                <c:pt idx="186">
                  <c:v>-3.7159927496397627E-2</c:v>
                </c:pt>
                <c:pt idx="187">
                  <c:v>-3.5516614787684198E-2</c:v>
                </c:pt>
                <c:pt idx="188">
                  <c:v>-2.6245940650029054E-2</c:v>
                </c:pt>
                <c:pt idx="189">
                  <c:v>-2.9644591318675695E-2</c:v>
                </c:pt>
                <c:pt idx="190">
                  <c:v>-3.5053224467111566E-2</c:v>
                </c:pt>
                <c:pt idx="191">
                  <c:v>-3.6349197208588313E-2</c:v>
                </c:pt>
                <c:pt idx="192">
                  <c:v>-3.5193299757633523E-2</c:v>
                </c:pt>
                <c:pt idx="193">
                  <c:v>-2.3717686748969236E-2</c:v>
                </c:pt>
                <c:pt idx="194">
                  <c:v>-1.5037151011635497E-2</c:v>
                </c:pt>
                <c:pt idx="195">
                  <c:v>-9.7659874425647386E-3</c:v>
                </c:pt>
                <c:pt idx="196">
                  <c:v>-4.7931562851777132E-2</c:v>
                </c:pt>
                <c:pt idx="197">
                  <c:v>-2.7302316670083648E-2</c:v>
                </c:pt>
                <c:pt idx="198">
                  <c:v>-9.6117083437470274E-3</c:v>
                </c:pt>
                <c:pt idx="199">
                  <c:v>-1.0799998077202555E-2</c:v>
                </c:pt>
                <c:pt idx="200">
                  <c:v>-1.3837834003016303E-2</c:v>
                </c:pt>
                <c:pt idx="201">
                  <c:v>-7.4899324972801384E-3</c:v>
                </c:pt>
                <c:pt idx="202">
                  <c:v>-6.7023273967933283E-3</c:v>
                </c:pt>
                <c:pt idx="203">
                  <c:v>-1.8129944377664464E-2</c:v>
                </c:pt>
                <c:pt idx="204">
                  <c:v>-1.5961215875775481E-2</c:v>
                </c:pt>
                <c:pt idx="205">
                  <c:v>-1.4106691543897543E-2</c:v>
                </c:pt>
                <c:pt idx="206">
                  <c:v>-3.0889042929494126E-2</c:v>
                </c:pt>
                <c:pt idx="207">
                  <c:v>-3.6582294750579281E-2</c:v>
                </c:pt>
                <c:pt idx="208">
                  <c:v>-3.6502478926479509E-2</c:v>
                </c:pt>
                <c:pt idx="209">
                  <c:v>-4.6434699486062381E-2</c:v>
                </c:pt>
                <c:pt idx="210">
                  <c:v>-5.9749118779983679E-2</c:v>
                </c:pt>
                <c:pt idx="211">
                  <c:v>-6.0509735888616967E-2</c:v>
                </c:pt>
                <c:pt idx="212">
                  <c:v>-5.4673006994471751E-2</c:v>
                </c:pt>
                <c:pt idx="213">
                  <c:v>-4.516848703384102E-2</c:v>
                </c:pt>
                <c:pt idx="214">
                  <c:v>-6.1321912383532129E-2</c:v>
                </c:pt>
                <c:pt idx="215">
                  <c:v>-4.6765126394498258E-2</c:v>
                </c:pt>
                <c:pt idx="216">
                  <c:v>-4.4098597939474349E-2</c:v>
                </c:pt>
                <c:pt idx="217">
                  <c:v>-3.8944837044436853E-2</c:v>
                </c:pt>
                <c:pt idx="218">
                  <c:v>-3.5408222299283754E-2</c:v>
                </c:pt>
                <c:pt idx="219">
                  <c:v>-4.3991999800632398E-2</c:v>
                </c:pt>
                <c:pt idx="220">
                  <c:v>-6.9339465742274786E-2</c:v>
                </c:pt>
                <c:pt idx="221">
                  <c:v>-6.426707203796278E-2</c:v>
                </c:pt>
                <c:pt idx="222">
                  <c:v>-6.2972918986237802E-2</c:v>
                </c:pt>
                <c:pt idx="223">
                  <c:v>-7.3235287977545305E-2</c:v>
                </c:pt>
                <c:pt idx="224">
                  <c:v>-8.8933809218355586E-2</c:v>
                </c:pt>
                <c:pt idx="225">
                  <c:v>-9.2928334825215342E-2</c:v>
                </c:pt>
                <c:pt idx="226">
                  <c:v>-7.634005587109749E-2</c:v>
                </c:pt>
                <c:pt idx="227">
                  <c:v>-7.1312564570122805E-2</c:v>
                </c:pt>
                <c:pt idx="228">
                  <c:v>-6.9651662597123742E-2</c:v>
                </c:pt>
                <c:pt idx="229">
                  <c:v>-8.0292547797193747E-2</c:v>
                </c:pt>
                <c:pt idx="230">
                  <c:v>-8.7234540179464748E-2</c:v>
                </c:pt>
                <c:pt idx="231">
                  <c:v>-7.36759258132339E-2</c:v>
                </c:pt>
                <c:pt idx="232">
                  <c:v>-4.9145252936558803E-2</c:v>
                </c:pt>
                <c:pt idx="233">
                  <c:v>-4.3934550970405106E-2</c:v>
                </c:pt>
                <c:pt idx="234">
                  <c:v>-3.070958317910466E-2</c:v>
                </c:pt>
                <c:pt idx="235">
                  <c:v>-3.2149167128826761E-2</c:v>
                </c:pt>
                <c:pt idx="236">
                  <c:v>-3.3517085049281192E-2</c:v>
                </c:pt>
                <c:pt idx="237">
                  <c:v>-2.5238386470871288E-2</c:v>
                </c:pt>
                <c:pt idx="238">
                  <c:v>-3.1440294238863187E-2</c:v>
                </c:pt>
                <c:pt idx="239">
                  <c:v>-1.4811981542389274E-2</c:v>
                </c:pt>
                <c:pt idx="240">
                  <c:v>1.3381166753059892E-2</c:v>
                </c:pt>
                <c:pt idx="241">
                  <c:v>1.5651489435430266E-2</c:v>
                </c:pt>
                <c:pt idx="242">
                  <c:v>2.551358288225436E-2</c:v>
                </c:pt>
                <c:pt idx="243">
                  <c:v>1.1398501830488073E-2</c:v>
                </c:pt>
                <c:pt idx="244">
                  <c:v>2.7327261920208734E-2</c:v>
                </c:pt>
                <c:pt idx="245">
                  <c:v>4.4924981437354461E-2</c:v>
                </c:pt>
                <c:pt idx="246">
                  <c:v>4.1700895351038714E-2</c:v>
                </c:pt>
                <c:pt idx="247">
                  <c:v>4.237305520721546E-2</c:v>
                </c:pt>
                <c:pt idx="248">
                  <c:v>2.7780784815143456E-2</c:v>
                </c:pt>
                <c:pt idx="249">
                  <c:v>2.0539834460099993E-2</c:v>
                </c:pt>
                <c:pt idx="250">
                  <c:v>1.4876976354579741E-2</c:v>
                </c:pt>
                <c:pt idx="251">
                  <c:v>-1.94152370766425E-2</c:v>
                </c:pt>
                <c:pt idx="252">
                  <c:v>-1.3075234985582274E-2</c:v>
                </c:pt>
                <c:pt idx="253">
                  <c:v>-2.4580197497636291E-2</c:v>
                </c:pt>
                <c:pt idx="254">
                  <c:v>-1.4328882251985031E-2</c:v>
                </c:pt>
                <c:pt idx="255">
                  <c:v>4.7492578306060906E-3</c:v>
                </c:pt>
                <c:pt idx="256">
                  <c:v>4.9340545634719568E-3</c:v>
                </c:pt>
                <c:pt idx="257">
                  <c:v>-7.9483047064332624E-4</c:v>
                </c:pt>
                <c:pt idx="258">
                  <c:v>-1.4725767133541012E-3</c:v>
                </c:pt>
                <c:pt idx="259">
                  <c:v>-6.2825882871838656E-3</c:v>
                </c:pt>
                <c:pt idx="260">
                  <c:v>-4.3629283790536766E-2</c:v>
                </c:pt>
                <c:pt idx="261">
                  <c:v>-4.2535047859890929E-2</c:v>
                </c:pt>
                <c:pt idx="262">
                  <c:v>-4.1963969847182203E-2</c:v>
                </c:pt>
                <c:pt idx="263">
                  <c:v>-3.1539153080804572E-2</c:v>
                </c:pt>
                <c:pt idx="264">
                  <c:v>-3.6219777847962153E-2</c:v>
                </c:pt>
                <c:pt idx="265">
                  <c:v>-1.7495557381470461E-2</c:v>
                </c:pt>
                <c:pt idx="266">
                  <c:v>-1.2474692373220853E-2</c:v>
                </c:pt>
                <c:pt idx="267">
                  <c:v>-1.4649276386746402E-2</c:v>
                </c:pt>
                <c:pt idx="268">
                  <c:v>-3.9411832539465452E-2</c:v>
                </c:pt>
                <c:pt idx="269">
                  <c:v>-1.9227845951303113E-2</c:v>
                </c:pt>
                <c:pt idx="270">
                  <c:v>-1.0757515660647865E-2</c:v>
                </c:pt>
                <c:pt idx="271">
                  <c:v>-9.6997561670926213E-3</c:v>
                </c:pt>
                <c:pt idx="272">
                  <c:v>-7.3096802075944822E-3</c:v>
                </c:pt>
                <c:pt idx="273">
                  <c:v>-2.0862915781667324E-2</c:v>
                </c:pt>
                <c:pt idx="274">
                  <c:v>-3.9020634484631778E-2</c:v>
                </c:pt>
                <c:pt idx="275">
                  <c:v>-4.5054381573356506E-2</c:v>
                </c:pt>
                <c:pt idx="276">
                  <c:v>-3.0969997245054004E-2</c:v>
                </c:pt>
                <c:pt idx="277">
                  <c:v>-2.9684905654953297E-2</c:v>
                </c:pt>
                <c:pt idx="278">
                  <c:v>-3.1556973211518402E-2</c:v>
                </c:pt>
                <c:pt idx="279">
                  <c:v>-2.1012069045656556E-2</c:v>
                </c:pt>
                <c:pt idx="280">
                  <c:v>-9.2964217369770896E-3</c:v>
                </c:pt>
                <c:pt idx="281">
                  <c:v>-7.796094377662266E-4</c:v>
                </c:pt>
                <c:pt idx="282">
                  <c:v>5.3850540818543013E-3</c:v>
                </c:pt>
                <c:pt idx="283">
                  <c:v>1.0452015817477012E-3</c:v>
                </c:pt>
                <c:pt idx="284">
                  <c:v>7.7642147867234002E-3</c:v>
                </c:pt>
                <c:pt idx="285">
                  <c:v>-3.8139272652815137E-4</c:v>
                </c:pt>
                <c:pt idx="286">
                  <c:v>-7.1516954440387082E-4</c:v>
                </c:pt>
                <c:pt idx="287">
                  <c:v>-2.0838458036975815E-3</c:v>
                </c:pt>
                <c:pt idx="288">
                  <c:v>1.2985303838635165E-3</c:v>
                </c:pt>
                <c:pt idx="289">
                  <c:v>-1.4702643182976205E-2</c:v>
                </c:pt>
                <c:pt idx="290">
                  <c:v>-1.843801730197514E-2</c:v>
                </c:pt>
                <c:pt idx="291">
                  <c:v>-2.2763543375913242E-2</c:v>
                </c:pt>
                <c:pt idx="292">
                  <c:v>-3.3098972119330328E-2</c:v>
                </c:pt>
                <c:pt idx="293">
                  <c:v>-5.3229858828566901E-2</c:v>
                </c:pt>
                <c:pt idx="294">
                  <c:v>-8.1164355585153003E-2</c:v>
                </c:pt>
                <c:pt idx="295">
                  <c:v>-6.7945854140402329E-2</c:v>
                </c:pt>
                <c:pt idx="296">
                  <c:v>-6.157202100748782E-2</c:v>
                </c:pt>
                <c:pt idx="297">
                  <c:v>-5.4258297218229279E-2</c:v>
                </c:pt>
                <c:pt idx="298">
                  <c:v>-4.9699718447604901E-2</c:v>
                </c:pt>
                <c:pt idx="299">
                  <c:v>-6.6028754289802483E-2</c:v>
                </c:pt>
                <c:pt idx="300">
                  <c:v>-6.4989845291976711E-2</c:v>
                </c:pt>
                <c:pt idx="301">
                  <c:v>-7.3867119536789705E-2</c:v>
                </c:pt>
                <c:pt idx="302">
                  <c:v>-5.0132194254002949E-2</c:v>
                </c:pt>
                <c:pt idx="303">
                  <c:v>-5.1682314477552449E-2</c:v>
                </c:pt>
                <c:pt idx="304">
                  <c:v>-5.2502659173986777E-2</c:v>
                </c:pt>
                <c:pt idx="305">
                  <c:v>-6.9747152469878726E-2</c:v>
                </c:pt>
                <c:pt idx="306">
                  <c:v>-7.1120290607871728E-2</c:v>
                </c:pt>
                <c:pt idx="307">
                  <c:v>-7.7119020799647942E-2</c:v>
                </c:pt>
                <c:pt idx="308">
                  <c:v>-7.4626101022039482E-2</c:v>
                </c:pt>
                <c:pt idx="309">
                  <c:v>-6.672073800427325E-2</c:v>
                </c:pt>
                <c:pt idx="310">
                  <c:v>-6.709017950099716E-2</c:v>
                </c:pt>
                <c:pt idx="311">
                  <c:v>-5.7129590495597182E-2</c:v>
                </c:pt>
                <c:pt idx="312">
                  <c:v>-4.7432516451092033E-2</c:v>
                </c:pt>
                <c:pt idx="313">
                  <c:v>-4.9809736176178232E-2</c:v>
                </c:pt>
                <c:pt idx="314">
                  <c:v>-3.9205162673993432E-2</c:v>
                </c:pt>
                <c:pt idx="315">
                  <c:v>-4.8815974197038092E-2</c:v>
                </c:pt>
                <c:pt idx="316">
                  <c:v>-4.7156406799262918E-2</c:v>
                </c:pt>
                <c:pt idx="317">
                  <c:v>-4.8849618707308307E-2</c:v>
                </c:pt>
                <c:pt idx="318">
                  <c:v>-5.7105829904980809E-2</c:v>
                </c:pt>
                <c:pt idx="319">
                  <c:v>-4.6418588530777738E-2</c:v>
                </c:pt>
                <c:pt idx="320">
                  <c:v>-5.0064277358619513E-2</c:v>
                </c:pt>
                <c:pt idx="321">
                  <c:v>-5.488026801753465E-2</c:v>
                </c:pt>
                <c:pt idx="322">
                  <c:v>-4.4224053505647953E-2</c:v>
                </c:pt>
                <c:pt idx="323">
                  <c:v>-4.0142159945002365E-2</c:v>
                </c:pt>
                <c:pt idx="324">
                  <c:v>-4.2180808668316083E-2</c:v>
                </c:pt>
                <c:pt idx="325">
                  <c:v>-3.1761388313782279E-2</c:v>
                </c:pt>
                <c:pt idx="326">
                  <c:v>-2.5703485837531903E-2</c:v>
                </c:pt>
                <c:pt idx="327">
                  <c:v>-3.4674384960603155E-2</c:v>
                </c:pt>
                <c:pt idx="328">
                  <c:v>-3.9900693289899869E-2</c:v>
                </c:pt>
                <c:pt idx="329">
                  <c:v>-6.4617613662121043E-2</c:v>
                </c:pt>
                <c:pt idx="330">
                  <c:v>-5.6471098507584139E-2</c:v>
                </c:pt>
                <c:pt idx="331">
                  <c:v>-5.0521081315513028E-2</c:v>
                </c:pt>
                <c:pt idx="332">
                  <c:v>-4.4878616624520862E-2</c:v>
                </c:pt>
                <c:pt idx="333">
                  <c:v>-5.1156841635041972E-2</c:v>
                </c:pt>
                <c:pt idx="334">
                  <c:v>-3.9593882633828903E-2</c:v>
                </c:pt>
                <c:pt idx="335">
                  <c:v>-3.3294465149036334E-2</c:v>
                </c:pt>
                <c:pt idx="336">
                  <c:v>-2.4617665010120415E-2</c:v>
                </c:pt>
                <c:pt idx="337">
                  <c:v>-1.8324548151631426E-2</c:v>
                </c:pt>
                <c:pt idx="338">
                  <c:v>-1.1719811473322461E-2</c:v>
                </c:pt>
                <c:pt idx="339">
                  <c:v>-2.0367693945352316E-3</c:v>
                </c:pt>
                <c:pt idx="340">
                  <c:v>-5.4389455723726776E-3</c:v>
                </c:pt>
                <c:pt idx="341">
                  <c:v>-3.0546082156184262E-3</c:v>
                </c:pt>
                <c:pt idx="342">
                  <c:v>2.8377508367980475E-3</c:v>
                </c:pt>
                <c:pt idx="343">
                  <c:v>-1.1245322617781994E-2</c:v>
                </c:pt>
                <c:pt idx="344">
                  <c:v>-1.1423930392308823E-2</c:v>
                </c:pt>
                <c:pt idx="345">
                  <c:v>-2.8542625885519257E-4</c:v>
                </c:pt>
                <c:pt idx="346">
                  <c:v>1.4458535039599152E-2</c:v>
                </c:pt>
                <c:pt idx="347">
                  <c:v>1.4923111509374198E-2</c:v>
                </c:pt>
                <c:pt idx="348">
                  <c:v>7.4822067922881708E-3</c:v>
                </c:pt>
                <c:pt idx="349">
                  <c:v>-7.2422832625651523E-5</c:v>
                </c:pt>
                <c:pt idx="350">
                  <c:v>2.6837483551751529E-3</c:v>
                </c:pt>
                <c:pt idx="351">
                  <c:v>-1.8612785718341573E-4</c:v>
                </c:pt>
                <c:pt idx="352">
                  <c:v>1.2753431334584064E-2</c:v>
                </c:pt>
                <c:pt idx="353">
                  <c:v>6.8255749526151543E-3</c:v>
                </c:pt>
                <c:pt idx="354">
                  <c:v>7.1471846154584906E-3</c:v>
                </c:pt>
                <c:pt idx="355">
                  <c:v>1.5892919083145163E-2</c:v>
                </c:pt>
                <c:pt idx="356">
                  <c:v>3.5770279399548466E-2</c:v>
                </c:pt>
                <c:pt idx="357">
                  <c:v>4.4811453744536989E-2</c:v>
                </c:pt>
                <c:pt idx="358">
                  <c:v>4.5763780731982173E-2</c:v>
                </c:pt>
                <c:pt idx="359">
                  <c:v>5.5888190892114498E-2</c:v>
                </c:pt>
                <c:pt idx="360">
                  <c:v>4.4014258865820333E-2</c:v>
                </c:pt>
                <c:pt idx="361">
                  <c:v>6.0820784472243261E-2</c:v>
                </c:pt>
                <c:pt idx="362">
                  <c:v>6.4973205436364312E-2</c:v>
                </c:pt>
                <c:pt idx="363">
                  <c:v>7.075963970098087E-2</c:v>
                </c:pt>
                <c:pt idx="364">
                  <c:v>5.948562925012002E-2</c:v>
                </c:pt>
                <c:pt idx="365">
                  <c:v>6.5085252505703961E-2</c:v>
                </c:pt>
                <c:pt idx="366">
                  <c:v>8.0555059277389152E-2</c:v>
                </c:pt>
                <c:pt idx="367">
                  <c:v>8.4962300178731187E-2</c:v>
                </c:pt>
                <c:pt idx="368">
                  <c:v>8.4822850452853427E-2</c:v>
                </c:pt>
                <c:pt idx="369">
                  <c:v>7.7159276331085991E-2</c:v>
                </c:pt>
                <c:pt idx="370">
                  <c:v>8.8731339502599038E-2</c:v>
                </c:pt>
                <c:pt idx="371">
                  <c:v>0.10213497684203454</c:v>
                </c:pt>
                <c:pt idx="372">
                  <c:v>0.10439352947481995</c:v>
                </c:pt>
                <c:pt idx="373">
                  <c:v>0.10348454336736013</c:v>
                </c:pt>
                <c:pt idx="374">
                  <c:v>0.1019058732498952</c:v>
                </c:pt>
                <c:pt idx="375">
                  <c:v>0.10749186499614005</c:v>
                </c:pt>
                <c:pt idx="376">
                  <c:v>9.8166697551850035E-2</c:v>
                </c:pt>
                <c:pt idx="377">
                  <c:v>7.871900724182801E-2</c:v>
                </c:pt>
                <c:pt idx="378">
                  <c:v>8.1317540475369654E-2</c:v>
                </c:pt>
                <c:pt idx="379">
                  <c:v>7.1213359615105221E-2</c:v>
                </c:pt>
                <c:pt idx="380">
                  <c:v>8.1981553387640904E-2</c:v>
                </c:pt>
                <c:pt idx="381">
                  <c:v>0.10012165636628345</c:v>
                </c:pt>
                <c:pt idx="382">
                  <c:v>0.11599032717588598</c:v>
                </c:pt>
                <c:pt idx="383">
                  <c:v>0.12315227967589371</c:v>
                </c:pt>
                <c:pt idx="384">
                  <c:v>0.1317948650723979</c:v>
                </c:pt>
                <c:pt idx="385">
                  <c:v>0.13566625566586943</c:v>
                </c:pt>
                <c:pt idx="386">
                  <c:v>0.14268964968921516</c:v>
                </c:pt>
                <c:pt idx="387">
                  <c:v>0.14327385256415459</c:v>
                </c:pt>
                <c:pt idx="388">
                  <c:v>0.14097437191995588</c:v>
                </c:pt>
                <c:pt idx="389">
                  <c:v>0.1523063377443663</c:v>
                </c:pt>
                <c:pt idx="390">
                  <c:v>0.1629243524023154</c:v>
                </c:pt>
                <c:pt idx="391">
                  <c:v>0.1236277989669361</c:v>
                </c:pt>
                <c:pt idx="392">
                  <c:v>0.13231520752862469</c:v>
                </c:pt>
                <c:pt idx="393">
                  <c:v>0.13921445137171817</c:v>
                </c:pt>
                <c:pt idx="394">
                  <c:v>0.14774510020504161</c:v>
                </c:pt>
                <c:pt idx="395">
                  <c:v>0.13102602248834216</c:v>
                </c:pt>
                <c:pt idx="396">
                  <c:v>0.14441263443562358</c:v>
                </c:pt>
                <c:pt idx="397">
                  <c:v>0.15834146844015473</c:v>
                </c:pt>
                <c:pt idx="398">
                  <c:v>0.15695163980340077</c:v>
                </c:pt>
                <c:pt idx="399">
                  <c:v>0.15942262235734916</c:v>
                </c:pt>
                <c:pt idx="400">
                  <c:v>0.16953499905967351</c:v>
                </c:pt>
                <c:pt idx="401">
                  <c:v>0.17737308270134799</c:v>
                </c:pt>
                <c:pt idx="402">
                  <c:v>0.1944489851108353</c:v>
                </c:pt>
                <c:pt idx="403">
                  <c:v>0.19567545100736594</c:v>
                </c:pt>
                <c:pt idx="404">
                  <c:v>0.18910824429752759</c:v>
                </c:pt>
                <c:pt idx="405">
                  <c:v>0.18781964628404824</c:v>
                </c:pt>
                <c:pt idx="406">
                  <c:v>0.18274104328816021</c:v>
                </c:pt>
                <c:pt idx="407">
                  <c:v>0.1868735980901135</c:v>
                </c:pt>
                <c:pt idx="408">
                  <c:v>0.16693941919783462</c:v>
                </c:pt>
                <c:pt idx="409">
                  <c:v>0.15548426009471816</c:v>
                </c:pt>
                <c:pt idx="410">
                  <c:v>0.1703564975820917</c:v>
                </c:pt>
                <c:pt idx="411">
                  <c:v>0.15876391069455309</c:v>
                </c:pt>
                <c:pt idx="412">
                  <c:v>0.1443661035784094</c:v>
                </c:pt>
                <c:pt idx="413">
                  <c:v>0.12718577847060386</c:v>
                </c:pt>
                <c:pt idx="414">
                  <c:v>0.1308423512401431</c:v>
                </c:pt>
                <c:pt idx="415">
                  <c:v>0.13760981128276994</c:v>
                </c:pt>
                <c:pt idx="416">
                  <c:v>0.16374659158015281</c:v>
                </c:pt>
                <c:pt idx="417">
                  <c:v>0.17853338662690943</c:v>
                </c:pt>
                <c:pt idx="418">
                  <c:v>0.17792966058308446</c:v>
                </c:pt>
                <c:pt idx="419">
                  <c:v>0.17624315896753973</c:v>
                </c:pt>
                <c:pt idx="420">
                  <c:v>0.18478975988024504</c:v>
                </c:pt>
                <c:pt idx="421">
                  <c:v>0.17790589380541766</c:v>
                </c:pt>
                <c:pt idx="422">
                  <c:v>0.174942277522663</c:v>
                </c:pt>
                <c:pt idx="423">
                  <c:v>0.18064848485973539</c:v>
                </c:pt>
                <c:pt idx="424">
                  <c:v>0.16890819573294413</c:v>
                </c:pt>
                <c:pt idx="425">
                  <c:v>0.18111892884216885</c:v>
                </c:pt>
                <c:pt idx="426">
                  <c:v>0.14655498982822102</c:v>
                </c:pt>
                <c:pt idx="427">
                  <c:v>0.16519759293963276</c:v>
                </c:pt>
                <c:pt idx="428">
                  <c:v>0.1543043418554837</c:v>
                </c:pt>
                <c:pt idx="429">
                  <c:v>0.15079162821876912</c:v>
                </c:pt>
                <c:pt idx="430">
                  <c:v>0.16070185246602642</c:v>
                </c:pt>
                <c:pt idx="431">
                  <c:v>0.16142228636580436</c:v>
                </c:pt>
                <c:pt idx="432">
                  <c:v>0.16439155535461181</c:v>
                </c:pt>
                <c:pt idx="433">
                  <c:v>0.16125279723589547</c:v>
                </c:pt>
                <c:pt idx="434">
                  <c:v>0.17356712088163229</c:v>
                </c:pt>
                <c:pt idx="435">
                  <c:v>0.19205680128251856</c:v>
                </c:pt>
                <c:pt idx="436">
                  <c:v>0.20878692642067609</c:v>
                </c:pt>
                <c:pt idx="437">
                  <c:v>0.21415902417844812</c:v>
                </c:pt>
                <c:pt idx="438">
                  <c:v>0.22202351544146515</c:v>
                </c:pt>
                <c:pt idx="439">
                  <c:v>0.2205802958323333</c:v>
                </c:pt>
                <c:pt idx="440">
                  <c:v>0.21120900606171</c:v>
                </c:pt>
                <c:pt idx="441">
                  <c:v>0.22752717018419744</c:v>
                </c:pt>
                <c:pt idx="442">
                  <c:v>0.24046495572041948</c:v>
                </c:pt>
                <c:pt idx="443">
                  <c:v>0.26673927311891443</c:v>
                </c:pt>
                <c:pt idx="444">
                  <c:v>0.23957808755803467</c:v>
                </c:pt>
                <c:pt idx="445">
                  <c:v>0.25772684702176707</c:v>
                </c:pt>
                <c:pt idx="446">
                  <c:v>0.20583458070638483</c:v>
                </c:pt>
                <c:pt idx="447">
                  <c:v>0.24605864247083842</c:v>
                </c:pt>
                <c:pt idx="448">
                  <c:v>0.26184346876023623</c:v>
                </c:pt>
                <c:pt idx="449">
                  <c:v>0.26924874393348364</c:v>
                </c:pt>
                <c:pt idx="450">
                  <c:v>0.28829399265440458</c:v>
                </c:pt>
                <c:pt idx="451">
                  <c:v>0.29366225537932134</c:v>
                </c:pt>
                <c:pt idx="452">
                  <c:v>0.28262155558865798</c:v>
                </c:pt>
                <c:pt idx="453">
                  <c:v>0.28113536801970684</c:v>
                </c:pt>
                <c:pt idx="454">
                  <c:v>0.27268449753409563</c:v>
                </c:pt>
                <c:pt idx="455">
                  <c:v>0.22226224704319142</c:v>
                </c:pt>
                <c:pt idx="456">
                  <c:v>0.19475150547180942</c:v>
                </c:pt>
                <c:pt idx="457">
                  <c:v>0.20694166198740738</c:v>
                </c:pt>
                <c:pt idx="458">
                  <c:v>0.23019286356030788</c:v>
                </c:pt>
                <c:pt idx="459">
                  <c:v>0.24286028915522095</c:v>
                </c:pt>
                <c:pt idx="460">
                  <c:v>0.22903769917049788</c:v>
                </c:pt>
                <c:pt idx="461">
                  <c:v>0.20697953159595017</c:v>
                </c:pt>
                <c:pt idx="462">
                  <c:v>0.21591632047877574</c:v>
                </c:pt>
                <c:pt idx="463">
                  <c:v>0.23506290293755816</c:v>
                </c:pt>
                <c:pt idx="464">
                  <c:v>0.24470501791282984</c:v>
                </c:pt>
                <c:pt idx="465">
                  <c:v>0.24353669104094733</c:v>
                </c:pt>
                <c:pt idx="466">
                  <c:v>0.2286781871789445</c:v>
                </c:pt>
                <c:pt idx="467">
                  <c:v>0.21896510285305659</c:v>
                </c:pt>
                <c:pt idx="468">
                  <c:v>0.19969174113551191</c:v>
                </c:pt>
                <c:pt idx="469">
                  <c:v>0.21141233227937661</c:v>
                </c:pt>
                <c:pt idx="470">
                  <c:v>0.20395612229990667</c:v>
                </c:pt>
                <c:pt idx="471">
                  <c:v>0.21981923996659969</c:v>
                </c:pt>
                <c:pt idx="472">
                  <c:v>0.23229905508209914</c:v>
                </c:pt>
                <c:pt idx="473">
                  <c:v>0.17139323453906097</c:v>
                </c:pt>
                <c:pt idx="474">
                  <c:v>0.20821695284195263</c:v>
                </c:pt>
                <c:pt idx="475">
                  <c:v>0.24094572815605719</c:v>
                </c:pt>
                <c:pt idx="476">
                  <c:v>0.25464043146895921</c:v>
                </c:pt>
                <c:pt idx="477">
                  <c:v>0.24264852681087401</c:v>
                </c:pt>
                <c:pt idx="478">
                  <c:v>0.26534910421015723</c:v>
                </c:pt>
                <c:pt idx="479">
                  <c:v>0.26507389287648331</c:v>
                </c:pt>
                <c:pt idx="480">
                  <c:v>0.25544303770556054</c:v>
                </c:pt>
                <c:pt idx="481">
                  <c:v>0.24465155356506041</c:v>
                </c:pt>
                <c:pt idx="482">
                  <c:v>0.22848417444242841</c:v>
                </c:pt>
                <c:pt idx="483">
                  <c:v>0.21910181489503877</c:v>
                </c:pt>
                <c:pt idx="484">
                  <c:v>0.24122393528935659</c:v>
                </c:pt>
                <c:pt idx="485">
                  <c:v>0.23392528551738323</c:v>
                </c:pt>
                <c:pt idx="486">
                  <c:v>0.22606135144098416</c:v>
                </c:pt>
                <c:pt idx="487">
                  <c:v>0.20073003720950533</c:v>
                </c:pt>
                <c:pt idx="488">
                  <c:v>0.19643993488957801</c:v>
                </c:pt>
                <c:pt idx="489">
                  <c:v>0.21249624213164786</c:v>
                </c:pt>
                <c:pt idx="490">
                  <c:v>0.22423789957502049</c:v>
                </c:pt>
                <c:pt idx="491">
                  <c:v>0.23117116382041281</c:v>
                </c:pt>
                <c:pt idx="492">
                  <c:v>0.24794858943712028</c:v>
                </c:pt>
                <c:pt idx="493">
                  <c:v>0.26678741616623936</c:v>
                </c:pt>
                <c:pt idx="494">
                  <c:v>0.27460817266485593</c:v>
                </c:pt>
                <c:pt idx="495">
                  <c:v>0.27073136780261176</c:v>
                </c:pt>
                <c:pt idx="496">
                  <c:v>0.28571241109344658</c:v>
                </c:pt>
                <c:pt idx="497">
                  <c:v>0.29399566455450565</c:v>
                </c:pt>
                <c:pt idx="498">
                  <c:v>0.31665103129731387</c:v>
                </c:pt>
                <c:pt idx="499">
                  <c:v>0.30714572369876736</c:v>
                </c:pt>
                <c:pt idx="500">
                  <c:v>0.32389803707488984</c:v>
                </c:pt>
                <c:pt idx="501">
                  <c:v>0.32088533949133025</c:v>
                </c:pt>
                <c:pt idx="502">
                  <c:v>0.3053121623631454</c:v>
                </c:pt>
                <c:pt idx="503">
                  <c:v>0.32233473530157353</c:v>
                </c:pt>
                <c:pt idx="504">
                  <c:v>0.33191355700495828</c:v>
                </c:pt>
                <c:pt idx="505">
                  <c:v>0.32877157478269292</c:v>
                </c:pt>
                <c:pt idx="506">
                  <c:v>0.33091700278578506</c:v>
                </c:pt>
                <c:pt idx="507">
                  <c:v>0.34367554401185729</c:v>
                </c:pt>
                <c:pt idx="508">
                  <c:v>0.38121343193059043</c:v>
                </c:pt>
                <c:pt idx="509">
                  <c:v>0.40098972585948545</c:v>
                </c:pt>
                <c:pt idx="510">
                  <c:v>0.42407858220156824</c:v>
                </c:pt>
                <c:pt idx="511">
                  <c:v>0.43216504474664097</c:v>
                </c:pt>
                <c:pt idx="512">
                  <c:v>0.44622116978998072</c:v>
                </c:pt>
                <c:pt idx="513">
                  <c:v>0.47861393646740868</c:v>
                </c:pt>
                <c:pt idx="514">
                  <c:v>0.48112402571694801</c:v>
                </c:pt>
                <c:pt idx="515">
                  <c:v>0.49275981291151538</c:v>
                </c:pt>
                <c:pt idx="516">
                  <c:v>0.48321172890453079</c:v>
                </c:pt>
                <c:pt idx="517">
                  <c:v>0.49730846009261032</c:v>
                </c:pt>
                <c:pt idx="518">
                  <c:v>0.51742468690259469</c:v>
                </c:pt>
                <c:pt idx="519">
                  <c:v>0.51567264511061661</c:v>
                </c:pt>
                <c:pt idx="520">
                  <c:v>0.54894537009315281</c:v>
                </c:pt>
                <c:pt idx="521">
                  <c:v>0.5718872589932813</c:v>
                </c:pt>
                <c:pt idx="522">
                  <c:v>0.59409577896551946</c:v>
                </c:pt>
                <c:pt idx="523">
                  <c:v>0.63040109609714734</c:v>
                </c:pt>
                <c:pt idx="524">
                  <c:v>0.62074445832497305</c:v>
                </c:pt>
                <c:pt idx="525">
                  <c:v>0.60610540142224734</c:v>
                </c:pt>
                <c:pt idx="526">
                  <c:v>0.64560728762761088</c:v>
                </c:pt>
                <c:pt idx="527">
                  <c:v>0.67827042778866264</c:v>
                </c:pt>
                <c:pt idx="528">
                  <c:v>0.67619598453553609</c:v>
                </c:pt>
                <c:pt idx="529">
                  <c:v>0.61439422609790517</c:v>
                </c:pt>
                <c:pt idx="530">
                  <c:v>0.63894928386010341</c:v>
                </c:pt>
                <c:pt idx="531">
                  <c:v>0.65248607040664597</c:v>
                </c:pt>
                <c:pt idx="532">
                  <c:v>0.62097165011631161</c:v>
                </c:pt>
                <c:pt idx="533">
                  <c:v>0.67250423274454652</c:v>
                </c:pt>
                <c:pt idx="534">
                  <c:v>0.71380960062771059</c:v>
                </c:pt>
                <c:pt idx="535">
                  <c:v>0.72688372072547769</c:v>
                </c:pt>
                <c:pt idx="536">
                  <c:v>0.72406813994886665</c:v>
                </c:pt>
                <c:pt idx="537">
                  <c:v>0.74330250549459009</c:v>
                </c:pt>
                <c:pt idx="538">
                  <c:v>0.69393150215277433</c:v>
                </c:pt>
                <c:pt idx="539">
                  <c:v>0.72203878762049123</c:v>
                </c:pt>
                <c:pt idx="540">
                  <c:v>0.72609535633952405</c:v>
                </c:pt>
                <c:pt idx="541">
                  <c:v>0.73256313567079046</c:v>
                </c:pt>
                <c:pt idx="542">
                  <c:v>0.66693308895154102</c:v>
                </c:pt>
                <c:pt idx="543">
                  <c:v>0.6427947359013797</c:v>
                </c:pt>
                <c:pt idx="544">
                  <c:v>0.60557225717664909</c:v>
                </c:pt>
                <c:pt idx="545">
                  <c:v>0.65979456131126946</c:v>
                </c:pt>
                <c:pt idx="546">
                  <c:v>0.72655654072485421</c:v>
                </c:pt>
                <c:pt idx="547">
                  <c:v>0.75993519536636089</c:v>
                </c:pt>
                <c:pt idx="548">
                  <c:v>0.77028225243831172</c:v>
                </c:pt>
                <c:pt idx="549">
                  <c:v>0.76530663734120341</c:v>
                </c:pt>
                <c:pt idx="550">
                  <c:v>0.74706517395563043</c:v>
                </c:pt>
                <c:pt idx="551">
                  <c:v>0.77163402473064435</c:v>
                </c:pt>
                <c:pt idx="552">
                  <c:v>0.8151658482157611</c:v>
                </c:pt>
                <c:pt idx="553">
                  <c:v>0.84097769408996692</c:v>
                </c:pt>
                <c:pt idx="554">
                  <c:v>0.90239123802980337</c:v>
                </c:pt>
                <c:pt idx="555">
                  <c:v>0.93297400711218414</c:v>
                </c:pt>
                <c:pt idx="556">
                  <c:v>0.98254334732126325</c:v>
                </c:pt>
                <c:pt idx="557">
                  <c:v>1.04222018330162</c:v>
                </c:pt>
                <c:pt idx="558">
                  <c:v>1.0600290145552549</c:v>
                </c:pt>
                <c:pt idx="559">
                  <c:v>0.9329286393677636</c:v>
                </c:pt>
                <c:pt idx="560">
                  <c:v>0.94763104112507124</c:v>
                </c:pt>
                <c:pt idx="561">
                  <c:v>1.0454026114463351</c:v>
                </c:pt>
                <c:pt idx="562">
                  <c:v>1.115248084440716</c:v>
                </c:pt>
                <c:pt idx="563">
                  <c:v>1.1280711029178967</c:v>
                </c:pt>
                <c:pt idx="564">
                  <c:v>1.1246349006045695</c:v>
                </c:pt>
                <c:pt idx="565">
                  <c:v>1.1541568250987706</c:v>
                </c:pt>
                <c:pt idx="566">
                  <c:v>1.1368390997703925</c:v>
                </c:pt>
                <c:pt idx="567">
                  <c:v>1.1288129388919255</c:v>
                </c:pt>
                <c:pt idx="568">
                  <c:v>1.1588096201869673</c:v>
                </c:pt>
                <c:pt idx="569">
                  <c:v>1.1829790951862371</c:v>
                </c:pt>
                <c:pt idx="570">
                  <c:v>1.2119904417826133</c:v>
                </c:pt>
                <c:pt idx="571">
                  <c:v>1.1669780203319697</c:v>
                </c:pt>
                <c:pt idx="572">
                  <c:v>1.0793923255522242</c:v>
                </c:pt>
                <c:pt idx="573">
                  <c:v>1.1171997705356311</c:v>
                </c:pt>
                <c:pt idx="574">
                  <c:v>1.0424231615370485</c:v>
                </c:pt>
                <c:pt idx="575">
                  <c:v>0.90032196892102334</c:v>
                </c:pt>
                <c:pt idx="576">
                  <c:v>0.91289783098053157</c:v>
                </c:pt>
                <c:pt idx="577">
                  <c:v>0.9514824332911318</c:v>
                </c:pt>
                <c:pt idx="578">
                  <c:v>0.88055592950692985</c:v>
                </c:pt>
                <c:pt idx="579">
                  <c:v>0.72284267613845743</c:v>
                </c:pt>
                <c:pt idx="580">
                  <c:v>0.6136218873079442</c:v>
                </c:pt>
                <c:pt idx="581">
                  <c:v>0.69439722180749097</c:v>
                </c:pt>
                <c:pt idx="582">
                  <c:v>0.59985274442324621</c:v>
                </c:pt>
                <c:pt idx="583">
                  <c:v>0.49529723187639241</c:v>
                </c:pt>
                <c:pt idx="584">
                  <c:v>0.40401558045089825</c:v>
                </c:pt>
                <c:pt idx="585">
                  <c:v>0.38825789384752163</c:v>
                </c:pt>
                <c:pt idx="586">
                  <c:v>0.30599573068263086</c:v>
                </c:pt>
                <c:pt idx="587">
                  <c:v>0.26842655575518726</c:v>
                </c:pt>
                <c:pt idx="588">
                  <c:v>0.32640150172567051</c:v>
                </c:pt>
                <c:pt idx="589">
                  <c:v>0.39177963110678382</c:v>
                </c:pt>
                <c:pt idx="590">
                  <c:v>0.46940729174501383</c:v>
                </c:pt>
                <c:pt idx="591">
                  <c:v>0.49255459215175601</c:v>
                </c:pt>
                <c:pt idx="592">
                  <c:v>0.41081951409968842</c:v>
                </c:pt>
                <c:pt idx="593">
                  <c:v>0.43975364640257175</c:v>
                </c:pt>
                <c:pt idx="594">
                  <c:v>0.51424712295175223</c:v>
                </c:pt>
                <c:pt idx="595">
                  <c:v>0.53346469645096461</c:v>
                </c:pt>
                <c:pt idx="596">
                  <c:v>0.54986163454599102</c:v>
                </c:pt>
                <c:pt idx="597">
                  <c:v>0.56469815530972811</c:v>
                </c:pt>
                <c:pt idx="598">
                  <c:v>0.6057714992347667</c:v>
                </c:pt>
                <c:pt idx="599">
                  <c:v>0.58010553246165286</c:v>
                </c:pt>
                <c:pt idx="600">
                  <c:v>0.45895500372300013</c:v>
                </c:pt>
                <c:pt idx="601">
                  <c:v>0.43251959918779814</c:v>
                </c:pt>
                <c:pt idx="602">
                  <c:v>0.49828648820919974</c:v>
                </c:pt>
                <c:pt idx="603">
                  <c:v>0.45575638877777247</c:v>
                </c:pt>
                <c:pt idx="604">
                  <c:v>0.4417411660911621</c:v>
                </c:pt>
                <c:pt idx="605">
                  <c:v>0.40903544200466202</c:v>
                </c:pt>
                <c:pt idx="606">
                  <c:v>0.4799359648969086</c:v>
                </c:pt>
                <c:pt idx="607">
                  <c:v>0.45894357996445945</c:v>
                </c:pt>
                <c:pt idx="608">
                  <c:v>0.448782791198161</c:v>
                </c:pt>
                <c:pt idx="609">
                  <c:v>0.48743877193254703</c:v>
                </c:pt>
                <c:pt idx="610">
                  <c:v>0.55651187735019425</c:v>
                </c:pt>
                <c:pt idx="611">
                  <c:v>0.5612905570094926</c:v>
                </c:pt>
                <c:pt idx="612">
                  <c:v>0.54162486428168055</c:v>
                </c:pt>
                <c:pt idx="613">
                  <c:v>0.57534168886246362</c:v>
                </c:pt>
                <c:pt idx="614">
                  <c:v>0.5893730745717598</c:v>
                </c:pt>
                <c:pt idx="615">
                  <c:v>0.62064805322961281</c:v>
                </c:pt>
                <c:pt idx="616">
                  <c:v>0.50011376247548012</c:v>
                </c:pt>
                <c:pt idx="617">
                  <c:v>0.53077246867653338</c:v>
                </c:pt>
                <c:pt idx="618">
                  <c:v>0.47653700904585339</c:v>
                </c:pt>
                <c:pt idx="619">
                  <c:v>0.39694809842122081</c:v>
                </c:pt>
                <c:pt idx="620">
                  <c:v>0.28378745403559402</c:v>
                </c:pt>
                <c:pt idx="621">
                  <c:v>0.18756008135184321</c:v>
                </c:pt>
                <c:pt idx="622">
                  <c:v>0.14632289122699849</c:v>
                </c:pt>
                <c:pt idx="623">
                  <c:v>0.18882502304384663</c:v>
                </c:pt>
                <c:pt idx="624">
                  <c:v>0.25729322066302851</c:v>
                </c:pt>
                <c:pt idx="625">
                  <c:v>0.21368140059317042</c:v>
                </c:pt>
                <c:pt idx="626">
                  <c:v>0.14343722795256086</c:v>
                </c:pt>
                <c:pt idx="627">
                  <c:v>0.13554079707639799</c:v>
                </c:pt>
                <c:pt idx="628">
                  <c:v>0.13482863977485571</c:v>
                </c:pt>
                <c:pt idx="629">
                  <c:v>0.17587356168189472</c:v>
                </c:pt>
                <c:pt idx="630">
                  <c:v>0.20685051853650815</c:v>
                </c:pt>
                <c:pt idx="631">
                  <c:v>0.18709714605000882</c:v>
                </c:pt>
                <c:pt idx="632">
                  <c:v>0.19523950411164681</c:v>
                </c:pt>
                <c:pt idx="633">
                  <c:v>0.11963688174256304</c:v>
                </c:pt>
                <c:pt idx="634">
                  <c:v>5.8698257076023941E-2</c:v>
                </c:pt>
                <c:pt idx="635">
                  <c:v>0.12578364244627216</c:v>
                </c:pt>
                <c:pt idx="636">
                  <c:v>0.10330240650282585</c:v>
                </c:pt>
                <c:pt idx="637">
                  <c:v>0.11545480647201178</c:v>
                </c:pt>
                <c:pt idx="638">
                  <c:v>0.15240834023882388</c:v>
                </c:pt>
                <c:pt idx="639">
                  <c:v>0.16065737041218719</c:v>
                </c:pt>
                <c:pt idx="640">
                  <c:v>0.14596589744316191</c:v>
                </c:pt>
                <c:pt idx="641">
                  <c:v>0.16145860028971315</c:v>
                </c:pt>
                <c:pt idx="642">
                  <c:v>0.12537596755536828</c:v>
                </c:pt>
                <c:pt idx="643">
                  <c:v>0.14374672943949673</c:v>
                </c:pt>
                <c:pt idx="644">
                  <c:v>0.12203375113029469</c:v>
                </c:pt>
                <c:pt idx="645">
                  <c:v>0.12586773575992383</c:v>
                </c:pt>
                <c:pt idx="646">
                  <c:v>0.16981190323531448</c:v>
                </c:pt>
                <c:pt idx="647">
                  <c:v>0.1870923998261651</c:v>
                </c:pt>
                <c:pt idx="648">
                  <c:v>0.2314678443091438</c:v>
                </c:pt>
                <c:pt idx="649">
                  <c:v>0.24476031205483162</c:v>
                </c:pt>
                <c:pt idx="650">
                  <c:v>0.23027852709734153</c:v>
                </c:pt>
                <c:pt idx="651">
                  <c:v>0.26630839300925979</c:v>
                </c:pt>
                <c:pt idx="652">
                  <c:v>0.28683844742953934</c:v>
                </c:pt>
                <c:pt idx="653">
                  <c:v>0.2860231526762842</c:v>
                </c:pt>
                <c:pt idx="654">
                  <c:v>0.30566117919902314</c:v>
                </c:pt>
                <c:pt idx="655">
                  <c:v>0.22806350558140931</c:v>
                </c:pt>
                <c:pt idx="656">
                  <c:v>0.27037216021134269</c:v>
                </c:pt>
                <c:pt idx="657">
                  <c:v>0.29991893384307655</c:v>
                </c:pt>
                <c:pt idx="658">
                  <c:v>0.30776575188335853</c:v>
                </c:pt>
                <c:pt idx="659">
                  <c:v>0.31467660177539747</c:v>
                </c:pt>
                <c:pt idx="660">
                  <c:v>0.28155685796452379</c:v>
                </c:pt>
                <c:pt idx="661">
                  <c:v>0.2910778894451771</c:v>
                </c:pt>
                <c:pt idx="662">
                  <c:v>0.286526590357985</c:v>
                </c:pt>
                <c:pt idx="663">
                  <c:v>0.25950215373648056</c:v>
                </c:pt>
                <c:pt idx="664">
                  <c:v>0.25587887586535363</c:v>
                </c:pt>
                <c:pt idx="665">
                  <c:v>0.31784254370725096</c:v>
                </c:pt>
                <c:pt idx="666">
                  <c:v>0.3209348832478478</c:v>
                </c:pt>
                <c:pt idx="667">
                  <c:v>0.35099649417435708</c:v>
                </c:pt>
                <c:pt idx="668">
                  <c:v>0.36797267544890877</c:v>
                </c:pt>
                <c:pt idx="669">
                  <c:v>0.37209966538787898</c:v>
                </c:pt>
                <c:pt idx="670">
                  <c:v>0.38936472067258743</c:v>
                </c:pt>
                <c:pt idx="671">
                  <c:v>0.38712964072686029</c:v>
                </c:pt>
                <c:pt idx="672">
                  <c:v>0.36578623913963959</c:v>
                </c:pt>
                <c:pt idx="673">
                  <c:v>0.3906713794964114</c:v>
                </c:pt>
                <c:pt idx="674">
                  <c:v>0.37841496420667919</c:v>
                </c:pt>
                <c:pt idx="675">
                  <c:v>0.35618411761107671</c:v>
                </c:pt>
                <c:pt idx="676">
                  <c:v>0.3888070935802812</c:v>
                </c:pt>
                <c:pt idx="677">
                  <c:v>0.40266262575952472</c:v>
                </c:pt>
                <c:pt idx="678">
                  <c:v>0.39097828300530835</c:v>
                </c:pt>
                <c:pt idx="679">
                  <c:v>0.39905131041222841</c:v>
                </c:pt>
                <c:pt idx="680">
                  <c:v>0.41948197672034171</c:v>
                </c:pt>
                <c:pt idx="681">
                  <c:v>0.41012337698257229</c:v>
                </c:pt>
                <c:pt idx="682">
                  <c:v>0.32146779791372482</c:v>
                </c:pt>
                <c:pt idx="683">
                  <c:v>0.32631281313028815</c:v>
                </c:pt>
                <c:pt idx="684">
                  <c:v>0.33197068916146977</c:v>
                </c:pt>
                <c:pt idx="685">
                  <c:v>0.32859552709041262</c:v>
                </c:pt>
                <c:pt idx="686">
                  <c:v>0.35573352696210914</c:v>
                </c:pt>
                <c:pt idx="687">
                  <c:v>0.34308578428495062</c:v>
                </c:pt>
                <c:pt idx="688">
                  <c:v>0.35753766410187304</c:v>
                </c:pt>
                <c:pt idx="689">
                  <c:v>0.32247188070333865</c:v>
                </c:pt>
                <c:pt idx="690">
                  <c:v>0.31703284760255634</c:v>
                </c:pt>
                <c:pt idx="691">
                  <c:v>0.31196536198753799</c:v>
                </c:pt>
                <c:pt idx="692">
                  <c:v>0.30092444297273069</c:v>
                </c:pt>
                <c:pt idx="693">
                  <c:v>0.32785509022203541</c:v>
                </c:pt>
                <c:pt idx="694">
                  <c:v>0.33585100784854127</c:v>
                </c:pt>
                <c:pt idx="695">
                  <c:v>0.34013117269958859</c:v>
                </c:pt>
                <c:pt idx="696">
                  <c:v>0.37182736800039407</c:v>
                </c:pt>
                <c:pt idx="697">
                  <c:v>0.36868357426417808</c:v>
                </c:pt>
                <c:pt idx="698">
                  <c:v>0.38529871201270782</c:v>
                </c:pt>
                <c:pt idx="699">
                  <c:v>0.39582055346335254</c:v>
                </c:pt>
                <c:pt idx="700">
                  <c:v>0.38124650974998908</c:v>
                </c:pt>
                <c:pt idx="701">
                  <c:v>0.3763499842971687</c:v>
                </c:pt>
                <c:pt idx="702">
                  <c:v>0.3823948190265698</c:v>
                </c:pt>
                <c:pt idx="703">
                  <c:v>0.34759777347952903</c:v>
                </c:pt>
                <c:pt idx="704">
                  <c:v>0.35943191993189694</c:v>
                </c:pt>
                <c:pt idx="705">
                  <c:v>0.3697952217465168</c:v>
                </c:pt>
                <c:pt idx="706">
                  <c:v>0.34807035526210872</c:v>
                </c:pt>
                <c:pt idx="707">
                  <c:v>0.23687718572931415</c:v>
                </c:pt>
                <c:pt idx="708">
                  <c:v>0.22134943778883875</c:v>
                </c:pt>
                <c:pt idx="709">
                  <c:v>0.25116284540947276</c:v>
                </c:pt>
                <c:pt idx="710">
                  <c:v>0.14582814442406566</c:v>
                </c:pt>
                <c:pt idx="711">
                  <c:v>0.16482222120984025</c:v>
                </c:pt>
                <c:pt idx="712">
                  <c:v>8.7867255561236313E-2</c:v>
                </c:pt>
                <c:pt idx="713">
                  <c:v>8.9431287665729275E-2</c:v>
                </c:pt>
                <c:pt idx="714">
                  <c:v>5.3033232436424882E-2</c:v>
                </c:pt>
                <c:pt idx="715">
                  <c:v>8.7242831132169352E-2</c:v>
                </c:pt>
                <c:pt idx="716">
                  <c:v>4.6689059651211728E-2</c:v>
                </c:pt>
                <c:pt idx="717">
                  <c:v>6.0760245581296335E-2</c:v>
                </c:pt>
                <c:pt idx="718">
                  <c:v>9.8758869209121913E-2</c:v>
                </c:pt>
                <c:pt idx="719">
                  <c:v>8.7626754278624652E-2</c:v>
                </c:pt>
                <c:pt idx="720">
                  <c:v>4.4067725464624674E-2</c:v>
                </c:pt>
                <c:pt idx="721">
                  <c:v>6.0199653287762445E-2</c:v>
                </c:pt>
                <c:pt idx="722">
                  <c:v>7.0323237429321006E-2</c:v>
                </c:pt>
                <c:pt idx="723">
                  <c:v>-8.5192562091662705E-3</c:v>
                </c:pt>
                <c:pt idx="724">
                  <c:v>-2.0975612622888717E-2</c:v>
                </c:pt>
                <c:pt idx="725">
                  <c:v>-6.2622824468553717E-2</c:v>
                </c:pt>
                <c:pt idx="726">
                  <c:v>-2.7733313710309737E-2</c:v>
                </c:pt>
                <c:pt idx="727">
                  <c:v>-4.0329970429173745E-2</c:v>
                </c:pt>
                <c:pt idx="728">
                  <c:v>-8.0906568096523745E-3</c:v>
                </c:pt>
                <c:pt idx="729">
                  <c:v>-4.6386634601295329E-3</c:v>
                </c:pt>
                <c:pt idx="730">
                  <c:v>1.4561278326137073E-2</c:v>
                </c:pt>
                <c:pt idx="731">
                  <c:v>4.7367425480617786E-3</c:v>
                </c:pt>
                <c:pt idx="732">
                  <c:v>4.8323894774195963E-3</c:v>
                </c:pt>
                <c:pt idx="733">
                  <c:v>4.5489919217853281E-2</c:v>
                </c:pt>
                <c:pt idx="734">
                  <c:v>5.7304351327314595E-2</c:v>
                </c:pt>
                <c:pt idx="735">
                  <c:v>5.4649508972398841E-2</c:v>
                </c:pt>
                <c:pt idx="736">
                  <c:v>5.8134696119135354E-2</c:v>
                </c:pt>
                <c:pt idx="737">
                  <c:v>8.0165797556871699E-2</c:v>
                </c:pt>
                <c:pt idx="738">
                  <c:v>7.3777227358543085E-2</c:v>
                </c:pt>
                <c:pt idx="739">
                  <c:v>8.0755881794150941E-2</c:v>
                </c:pt>
                <c:pt idx="740">
                  <c:v>-3.4847465148282186E-3</c:v>
                </c:pt>
                <c:pt idx="741">
                  <c:v>1.0056495909336327E-3</c:v>
                </c:pt>
                <c:pt idx="742">
                  <c:v>-4.9233757903652697E-2</c:v>
                </c:pt>
                <c:pt idx="743">
                  <c:v>-2.7725531805328552E-2</c:v>
                </c:pt>
                <c:pt idx="744">
                  <c:v>2.1036987233501669E-2</c:v>
                </c:pt>
                <c:pt idx="745">
                  <c:v>2.5214724859500492E-2</c:v>
                </c:pt>
                <c:pt idx="746">
                  <c:v>1.0698730673546208E-3</c:v>
                </c:pt>
                <c:pt idx="747">
                  <c:v>2.2581891524385167E-2</c:v>
                </c:pt>
                <c:pt idx="748">
                  <c:v>2.4676850326451394E-2</c:v>
                </c:pt>
                <c:pt idx="749">
                  <c:v>-1.3506763063475535E-4</c:v>
                </c:pt>
                <c:pt idx="750">
                  <c:v>-1.7389120248972212E-2</c:v>
                </c:pt>
                <c:pt idx="751">
                  <c:v>-1.9281758965179696E-2</c:v>
                </c:pt>
                <c:pt idx="752">
                  <c:v>1.140268601782779E-2</c:v>
                </c:pt>
                <c:pt idx="753">
                  <c:v>3.480185446193218E-3</c:v>
                </c:pt>
                <c:pt idx="754">
                  <c:v>-8.4869437527912428E-3</c:v>
                </c:pt>
                <c:pt idx="755">
                  <c:v>2.2102646729635467E-2</c:v>
                </c:pt>
                <c:pt idx="756">
                  <c:v>5.6370867663956492E-2</c:v>
                </c:pt>
                <c:pt idx="757">
                  <c:v>8.2837752842254364E-2</c:v>
                </c:pt>
                <c:pt idx="758">
                  <c:v>7.8125270392726875E-2</c:v>
                </c:pt>
                <c:pt idx="759">
                  <c:v>8.5320404790294457E-2</c:v>
                </c:pt>
                <c:pt idx="760">
                  <c:v>6.7315980681633469E-2</c:v>
                </c:pt>
                <c:pt idx="761">
                  <c:v>7.735023072367575E-2</c:v>
                </c:pt>
                <c:pt idx="762">
                  <c:v>6.9894610832796245E-2</c:v>
                </c:pt>
                <c:pt idx="763">
                  <c:v>4.9944449697880922E-2</c:v>
                </c:pt>
                <c:pt idx="764">
                  <c:v>8.7268568114625467E-2</c:v>
                </c:pt>
                <c:pt idx="765">
                  <c:v>9.0147029421512093E-2</c:v>
                </c:pt>
                <c:pt idx="766">
                  <c:v>8.5041904118355216E-2</c:v>
                </c:pt>
                <c:pt idx="767">
                  <c:v>0.11235378300903598</c:v>
                </c:pt>
                <c:pt idx="768">
                  <c:v>0.11798379867572173</c:v>
                </c:pt>
                <c:pt idx="769">
                  <c:v>0.1011831689873961</c:v>
                </c:pt>
                <c:pt idx="770">
                  <c:v>9.0524754995910728E-2</c:v>
                </c:pt>
                <c:pt idx="771">
                  <c:v>0.11367597341389679</c:v>
                </c:pt>
                <c:pt idx="772">
                  <c:v>0.10474514413383118</c:v>
                </c:pt>
                <c:pt idx="773">
                  <c:v>0.1205841186632719</c:v>
                </c:pt>
                <c:pt idx="774">
                  <c:v>0.13018952622678248</c:v>
                </c:pt>
                <c:pt idx="775">
                  <c:v>0.12709606923551187</c:v>
                </c:pt>
                <c:pt idx="776">
                  <c:v>0.10898277148908408</c:v>
                </c:pt>
                <c:pt idx="777">
                  <c:v>0.11345107851706171</c:v>
                </c:pt>
                <c:pt idx="778">
                  <c:v>6.5215160770614844E-2</c:v>
                </c:pt>
                <c:pt idx="779">
                  <c:v>5.6272611503956682E-2</c:v>
                </c:pt>
                <c:pt idx="780">
                  <c:v>6.321458971178795E-2</c:v>
                </c:pt>
                <c:pt idx="781">
                  <c:v>5.7313681921271398E-2</c:v>
                </c:pt>
                <c:pt idx="782">
                  <c:v>6.8879661973113571E-2</c:v>
                </c:pt>
                <c:pt idx="783">
                  <c:v>6.3475019688489454E-2</c:v>
                </c:pt>
                <c:pt idx="784">
                  <c:v>5.8885062750576145E-2</c:v>
                </c:pt>
                <c:pt idx="785">
                  <c:v>5.7840612134889335E-2</c:v>
                </c:pt>
                <c:pt idx="786">
                  <c:v>8.8746760249571066E-2</c:v>
                </c:pt>
                <c:pt idx="787">
                  <c:v>8.8849212962640811E-2</c:v>
                </c:pt>
                <c:pt idx="788">
                  <c:v>9.4376133939549911E-2</c:v>
                </c:pt>
                <c:pt idx="789">
                  <c:v>5.2550495529434693E-2</c:v>
                </c:pt>
                <c:pt idx="790">
                  <c:v>1.5203462818134561E-2</c:v>
                </c:pt>
                <c:pt idx="791">
                  <c:v>1.4406554436580565E-2</c:v>
                </c:pt>
                <c:pt idx="792">
                  <c:v>1.2007615319223897E-2</c:v>
                </c:pt>
                <c:pt idx="793">
                  <c:v>1.2664397644742698E-2</c:v>
                </c:pt>
                <c:pt idx="794">
                  <c:v>1.036400374496127E-2</c:v>
                </c:pt>
                <c:pt idx="795">
                  <c:v>2.6916934247688262E-2</c:v>
                </c:pt>
                <c:pt idx="796">
                  <c:v>2.2986148571260578E-2</c:v>
                </c:pt>
                <c:pt idx="797">
                  <c:v>-3.5446196653563522E-3</c:v>
                </c:pt>
                <c:pt idx="798">
                  <c:v>2.2398505927592183E-3</c:v>
                </c:pt>
                <c:pt idx="799">
                  <c:v>1.351099828366098E-2</c:v>
                </c:pt>
                <c:pt idx="800">
                  <c:v>2.6258468758898701E-2</c:v>
                </c:pt>
                <c:pt idx="801">
                  <c:v>1.4744947230669547E-2</c:v>
                </c:pt>
                <c:pt idx="802">
                  <c:v>1.0142889100078767E-2</c:v>
                </c:pt>
                <c:pt idx="803">
                  <c:v>1.5094914480799471E-2</c:v>
                </c:pt>
                <c:pt idx="804">
                  <c:v>1.4237684668341632E-2</c:v>
                </c:pt>
                <c:pt idx="805">
                  <c:v>9.8723569022720614E-3</c:v>
                </c:pt>
                <c:pt idx="806">
                  <c:v>5.09331281648433E-2</c:v>
                </c:pt>
                <c:pt idx="807">
                  <c:v>5.4873730266431275E-2</c:v>
                </c:pt>
                <c:pt idx="808">
                  <c:v>6.1466050483498513E-2</c:v>
                </c:pt>
                <c:pt idx="809">
                  <c:v>6.4891949328469645E-2</c:v>
                </c:pt>
                <c:pt idx="810">
                  <c:v>6.7612741243602725E-2</c:v>
                </c:pt>
                <c:pt idx="811">
                  <c:v>6.6462847126611546E-2</c:v>
                </c:pt>
                <c:pt idx="812">
                  <c:v>6.2588719812274096E-2</c:v>
                </c:pt>
                <c:pt idx="813">
                  <c:v>1.4850817645085224E-2</c:v>
                </c:pt>
                <c:pt idx="814">
                  <c:v>1.780140417989462E-2</c:v>
                </c:pt>
                <c:pt idx="815">
                  <c:v>4.9845529478407036E-2</c:v>
                </c:pt>
                <c:pt idx="816">
                  <c:v>4.5706248383820425E-2</c:v>
                </c:pt>
                <c:pt idx="817">
                  <c:v>5.1469946377751041E-2</c:v>
                </c:pt>
                <c:pt idx="818">
                  <c:v>5.4980936918399781E-2</c:v>
                </c:pt>
                <c:pt idx="819">
                  <c:v>4.3420209033252499E-2</c:v>
                </c:pt>
                <c:pt idx="820">
                  <c:v>5.9037843138198376E-2</c:v>
                </c:pt>
                <c:pt idx="821">
                  <c:v>5.3543695457338281E-2</c:v>
                </c:pt>
                <c:pt idx="822">
                  <c:v>4.0276208686349513E-2</c:v>
                </c:pt>
                <c:pt idx="823">
                  <c:v>6.4215140938035375E-2</c:v>
                </c:pt>
                <c:pt idx="824">
                  <c:v>7.4845342698777628E-2</c:v>
                </c:pt>
                <c:pt idx="825">
                  <c:v>7.7313097591700464E-2</c:v>
                </c:pt>
                <c:pt idx="826">
                  <c:v>7.7742757917808492E-2</c:v>
                </c:pt>
                <c:pt idx="827">
                  <c:v>7.571456231717999E-2</c:v>
                </c:pt>
                <c:pt idx="828">
                  <c:v>9.6569758994278443E-2</c:v>
                </c:pt>
                <c:pt idx="829">
                  <c:v>0.10279215124756114</c:v>
                </c:pt>
                <c:pt idx="830">
                  <c:v>0.10728612534790494</c:v>
                </c:pt>
                <c:pt idx="831">
                  <c:v>0.11079718725144727</c:v>
                </c:pt>
                <c:pt idx="832">
                  <c:v>0.10686872272956971</c:v>
                </c:pt>
                <c:pt idx="833">
                  <c:v>0.10899115283254224</c:v>
                </c:pt>
                <c:pt idx="834">
                  <c:v>0.12376995489043785</c:v>
                </c:pt>
                <c:pt idx="835">
                  <c:v>0.13212581341448471</c:v>
                </c:pt>
                <c:pt idx="836">
                  <c:v>0.13333484952393193</c:v>
                </c:pt>
                <c:pt idx="837">
                  <c:v>0.13064695366963064</c:v>
                </c:pt>
                <c:pt idx="838">
                  <c:v>0.12546915884023302</c:v>
                </c:pt>
                <c:pt idx="839">
                  <c:v>0.12826679668503904</c:v>
                </c:pt>
                <c:pt idx="840">
                  <c:v>0.12552418939094401</c:v>
                </c:pt>
                <c:pt idx="841">
                  <c:v>0.12972150447720754</c:v>
                </c:pt>
                <c:pt idx="842">
                  <c:v>0.12038906159267637</c:v>
                </c:pt>
                <c:pt idx="843">
                  <c:v>0.12323832872761975</c:v>
                </c:pt>
                <c:pt idx="844">
                  <c:v>0.13790691156506729</c:v>
                </c:pt>
                <c:pt idx="845">
                  <c:v>9.3211560132997917E-2</c:v>
                </c:pt>
                <c:pt idx="846">
                  <c:v>9.5220393192214203E-2</c:v>
                </c:pt>
                <c:pt idx="847">
                  <c:v>8.8113719547766367E-2</c:v>
                </c:pt>
                <c:pt idx="848">
                  <c:v>7.2145413022457694E-2</c:v>
                </c:pt>
                <c:pt idx="849">
                  <c:v>8.1950775861567404E-2</c:v>
                </c:pt>
                <c:pt idx="850">
                  <c:v>8.6760687656632696E-2</c:v>
                </c:pt>
                <c:pt idx="851">
                  <c:v>9.3247513227078027E-2</c:v>
                </c:pt>
                <c:pt idx="852">
                  <c:v>8.7408068424904117E-2</c:v>
                </c:pt>
                <c:pt idx="853">
                  <c:v>0.10214830495981997</c:v>
                </c:pt>
                <c:pt idx="854">
                  <c:v>0.11082588467677468</c:v>
                </c:pt>
                <c:pt idx="855">
                  <c:v>0.10662361926624619</c:v>
                </c:pt>
                <c:pt idx="856">
                  <c:v>9.1265171173233961E-2</c:v>
                </c:pt>
                <c:pt idx="857">
                  <c:v>0.10433992229290445</c:v>
                </c:pt>
                <c:pt idx="858">
                  <c:v>0.12967496157594138</c:v>
                </c:pt>
                <c:pt idx="859">
                  <c:v>0.13323550380213578</c:v>
                </c:pt>
                <c:pt idx="860">
                  <c:v>0.13616482723043144</c:v>
                </c:pt>
                <c:pt idx="861">
                  <c:v>0.13609113159351249</c:v>
                </c:pt>
                <c:pt idx="862">
                  <c:v>0.13748485935130383</c:v>
                </c:pt>
                <c:pt idx="863">
                  <c:v>0.12377185606202845</c:v>
                </c:pt>
                <c:pt idx="864">
                  <c:v>0.12508006840049557</c:v>
                </c:pt>
                <c:pt idx="865">
                  <c:v>0.12571031812051214</c:v>
                </c:pt>
                <c:pt idx="866">
                  <c:v>0.11652756034319944</c:v>
                </c:pt>
                <c:pt idx="867">
                  <c:v>0.12096125310725259</c:v>
                </c:pt>
                <c:pt idx="868">
                  <c:v>0.12347826123199401</c:v>
                </c:pt>
                <c:pt idx="869">
                  <c:v>0.1231908022542465</c:v>
                </c:pt>
                <c:pt idx="870">
                  <c:v>0.12464031382810981</c:v>
                </c:pt>
                <c:pt idx="871">
                  <c:v>0.11536030895429983</c:v>
                </c:pt>
                <c:pt idx="872">
                  <c:v>0.11135039734957175</c:v>
                </c:pt>
                <c:pt idx="873">
                  <c:v>0.11696587206384734</c:v>
                </c:pt>
                <c:pt idx="874">
                  <c:v>0.13374233800258462</c:v>
                </c:pt>
                <c:pt idx="875">
                  <c:v>0.1338281872816085</c:v>
                </c:pt>
                <c:pt idx="876">
                  <c:v>0.13754373819051202</c:v>
                </c:pt>
                <c:pt idx="877">
                  <c:v>0.12932594076241033</c:v>
                </c:pt>
                <c:pt idx="878">
                  <c:v>9.8618521357568767E-2</c:v>
                </c:pt>
                <c:pt idx="879">
                  <c:v>0.10304543548697254</c:v>
                </c:pt>
                <c:pt idx="880">
                  <c:v>9.5558136314278785E-2</c:v>
                </c:pt>
                <c:pt idx="881">
                  <c:v>0.106698833067983</c:v>
                </c:pt>
                <c:pt idx="882">
                  <c:v>0.10606490784048384</c:v>
                </c:pt>
                <c:pt idx="883">
                  <c:v>0.10628957509711356</c:v>
                </c:pt>
                <c:pt idx="884">
                  <c:v>0.11342583714305121</c:v>
                </c:pt>
                <c:pt idx="885">
                  <c:v>0.11061147470287813</c:v>
                </c:pt>
                <c:pt idx="886">
                  <c:v>8.8302602288437892E-2</c:v>
                </c:pt>
                <c:pt idx="887">
                  <c:v>9.5947751087920308E-2</c:v>
                </c:pt>
                <c:pt idx="888">
                  <c:v>9.4658641949549427E-2</c:v>
                </c:pt>
                <c:pt idx="889">
                  <c:v>9.7633638722756766E-2</c:v>
                </c:pt>
                <c:pt idx="890">
                  <c:v>0.10241892586634727</c:v>
                </c:pt>
                <c:pt idx="891">
                  <c:v>0.12270390372326423</c:v>
                </c:pt>
                <c:pt idx="892">
                  <c:v>0.1291079748586752</c:v>
                </c:pt>
                <c:pt idx="893">
                  <c:v>0.12813632781145246</c:v>
                </c:pt>
                <c:pt idx="894">
                  <c:v>0.12832743294789051</c:v>
                </c:pt>
                <c:pt idx="895">
                  <c:v>0.12574857859315403</c:v>
                </c:pt>
                <c:pt idx="896">
                  <c:v>0.11581965571180453</c:v>
                </c:pt>
                <c:pt idx="897">
                  <c:v>0.13227480992296803</c:v>
                </c:pt>
                <c:pt idx="898">
                  <c:v>0.12971780591167237</c:v>
                </c:pt>
                <c:pt idx="899">
                  <c:v>0.13006643715777599</c:v>
                </c:pt>
                <c:pt idx="900">
                  <c:v>0.12641778347352362</c:v>
                </c:pt>
                <c:pt idx="901">
                  <c:v>0.13755336650235717</c:v>
                </c:pt>
                <c:pt idx="902">
                  <c:v>0.14122298753975837</c:v>
                </c:pt>
                <c:pt idx="903">
                  <c:v>0.13535678061102319</c:v>
                </c:pt>
                <c:pt idx="904">
                  <c:v>0.13284903237961077</c:v>
                </c:pt>
                <c:pt idx="905">
                  <c:v>0.1225193424664075</c:v>
                </c:pt>
                <c:pt idx="906">
                  <c:v>0.12167118969412916</c:v>
                </c:pt>
                <c:pt idx="907">
                  <c:v>0.13103673020454698</c:v>
                </c:pt>
                <c:pt idx="908">
                  <c:v>0.12168424450987692</c:v>
                </c:pt>
                <c:pt idx="909">
                  <c:v>0.12687021402032173</c:v>
                </c:pt>
                <c:pt idx="910">
                  <c:v>0.12311588924798844</c:v>
                </c:pt>
                <c:pt idx="911">
                  <c:v>0.12406501151852312</c:v>
                </c:pt>
                <c:pt idx="912">
                  <c:v>0.12972531563442047</c:v>
                </c:pt>
                <c:pt idx="913">
                  <c:v>0.12095381354839208</c:v>
                </c:pt>
                <c:pt idx="914">
                  <c:v>0.13515902869799201</c:v>
                </c:pt>
                <c:pt idx="915">
                  <c:v>0.14315698432302715</c:v>
                </c:pt>
                <c:pt idx="916">
                  <c:v>0.14830975846397276</c:v>
                </c:pt>
                <c:pt idx="917">
                  <c:v>0.15218786468959511</c:v>
                </c:pt>
                <c:pt idx="918">
                  <c:v>0.15257221097938389</c:v>
                </c:pt>
                <c:pt idx="919">
                  <c:v>0.15122741572298626</c:v>
                </c:pt>
                <c:pt idx="920">
                  <c:v>0.1451349505092101</c:v>
                </c:pt>
                <c:pt idx="921">
                  <c:v>0.14701179438513123</c:v>
                </c:pt>
                <c:pt idx="922">
                  <c:v>0.15543685723436163</c:v>
                </c:pt>
                <c:pt idx="923">
                  <c:v>0.15040621774139051</c:v>
                </c:pt>
                <c:pt idx="924">
                  <c:v>0.14905920176606613</c:v>
                </c:pt>
                <c:pt idx="925">
                  <c:v>0.15432552680703226</c:v>
                </c:pt>
                <c:pt idx="926">
                  <c:v>0.15729015465348439</c:v>
                </c:pt>
                <c:pt idx="927">
                  <c:v>0.14958532007080527</c:v>
                </c:pt>
                <c:pt idx="928">
                  <c:v>0.14309039437188509</c:v>
                </c:pt>
                <c:pt idx="929">
                  <c:v>0.14962293672375537</c:v>
                </c:pt>
                <c:pt idx="930">
                  <c:v>0.13194530700208618</c:v>
                </c:pt>
                <c:pt idx="931">
                  <c:v>0.12505834354870671</c:v>
                </c:pt>
                <c:pt idx="932">
                  <c:v>0.12553452731813119</c:v>
                </c:pt>
                <c:pt idx="933">
                  <c:v>0.13663501582407656</c:v>
                </c:pt>
                <c:pt idx="934">
                  <c:v>0.13141313923474152</c:v>
                </c:pt>
                <c:pt idx="935">
                  <c:v>0.12963409050999841</c:v>
                </c:pt>
                <c:pt idx="936">
                  <c:v>8.5041738370754905E-2</c:v>
                </c:pt>
                <c:pt idx="937">
                  <c:v>8.9472559998464041E-2</c:v>
                </c:pt>
                <c:pt idx="938">
                  <c:v>8.2656453339312153E-2</c:v>
                </c:pt>
                <c:pt idx="939">
                  <c:v>8.8296646237706389E-2</c:v>
                </c:pt>
                <c:pt idx="940">
                  <c:v>9.4361937150498898E-2</c:v>
                </c:pt>
                <c:pt idx="941">
                  <c:v>9.434472867640431E-2</c:v>
                </c:pt>
                <c:pt idx="942">
                  <c:v>9.062955771900616E-2</c:v>
                </c:pt>
                <c:pt idx="943">
                  <c:v>9.865869471665234E-2</c:v>
                </c:pt>
                <c:pt idx="944">
                  <c:v>9.7468422654544584E-2</c:v>
                </c:pt>
                <c:pt idx="945">
                  <c:v>8.7146271673070652E-2</c:v>
                </c:pt>
                <c:pt idx="946">
                  <c:v>8.9452137928103248E-2</c:v>
                </c:pt>
                <c:pt idx="947">
                  <c:v>8.8211352379440777E-2</c:v>
                </c:pt>
                <c:pt idx="948">
                  <c:v>8.4805779735282805E-2</c:v>
                </c:pt>
                <c:pt idx="949">
                  <c:v>8.1736974594839307E-2</c:v>
                </c:pt>
                <c:pt idx="950">
                  <c:v>8.3682694634048982E-2</c:v>
                </c:pt>
                <c:pt idx="951">
                  <c:v>9.3451874458361894E-2</c:v>
                </c:pt>
                <c:pt idx="952">
                  <c:v>0.10583748394714654</c:v>
                </c:pt>
                <c:pt idx="953">
                  <c:v>0.10645937436623143</c:v>
                </c:pt>
                <c:pt idx="954">
                  <c:v>0.1014575525989645</c:v>
                </c:pt>
                <c:pt idx="955">
                  <c:v>0.10875156653245188</c:v>
                </c:pt>
                <c:pt idx="956">
                  <c:v>0.10495409891632268</c:v>
                </c:pt>
                <c:pt idx="957">
                  <c:v>9.4318778469191678E-2</c:v>
                </c:pt>
                <c:pt idx="958">
                  <c:v>8.4310266507029885E-2</c:v>
                </c:pt>
                <c:pt idx="959">
                  <c:v>7.1537400429138032E-2</c:v>
                </c:pt>
                <c:pt idx="960">
                  <c:v>4.5002321038828175E-2</c:v>
                </c:pt>
                <c:pt idx="961">
                  <c:v>5.3217595586659616E-2</c:v>
                </c:pt>
                <c:pt idx="962">
                  <c:v>5.1190796088884438E-2</c:v>
                </c:pt>
                <c:pt idx="963">
                  <c:v>4.6856144000865463E-2</c:v>
                </c:pt>
                <c:pt idx="964">
                  <c:v>5.9987433322376438E-2</c:v>
                </c:pt>
                <c:pt idx="965">
                  <c:v>6.8204104578459157E-2</c:v>
                </c:pt>
                <c:pt idx="966">
                  <c:v>6.7060569934101144E-2</c:v>
                </c:pt>
                <c:pt idx="967">
                  <c:v>6.9474431713974161E-2</c:v>
                </c:pt>
                <c:pt idx="968">
                  <c:v>7.6781652483829177E-2</c:v>
                </c:pt>
                <c:pt idx="969">
                  <c:v>7.3473493132558465E-2</c:v>
                </c:pt>
                <c:pt idx="970">
                  <c:v>8.2059306723299974E-2</c:v>
                </c:pt>
                <c:pt idx="971">
                  <c:v>8.1273736708322941E-2</c:v>
                </c:pt>
                <c:pt idx="972">
                  <c:v>8.7249861614948188E-2</c:v>
                </c:pt>
                <c:pt idx="973">
                  <c:v>9.3834227338091214E-2</c:v>
                </c:pt>
                <c:pt idx="974">
                  <c:v>9.4965285417775824E-2</c:v>
                </c:pt>
                <c:pt idx="975">
                  <c:v>0.10046397545661168</c:v>
                </c:pt>
                <c:pt idx="976">
                  <c:v>0.10110492158883111</c:v>
                </c:pt>
                <c:pt idx="977">
                  <c:v>9.0497629775830202E-2</c:v>
                </c:pt>
                <c:pt idx="978">
                  <c:v>9.8369318244958315E-2</c:v>
                </c:pt>
                <c:pt idx="979">
                  <c:v>8.9361741398789274E-2</c:v>
                </c:pt>
                <c:pt idx="980">
                  <c:v>0.10275054035295139</c:v>
                </c:pt>
                <c:pt idx="981">
                  <c:v>0.11082983799147939</c:v>
                </c:pt>
                <c:pt idx="982">
                  <c:v>0.11727977059081995</c:v>
                </c:pt>
                <c:pt idx="983">
                  <c:v>0.11685535030607275</c:v>
                </c:pt>
                <c:pt idx="984">
                  <c:v>0.11710249830584663</c:v>
                </c:pt>
                <c:pt idx="985">
                  <c:v>0.1080059566714453</c:v>
                </c:pt>
                <c:pt idx="986">
                  <c:v>0.11229047784592661</c:v>
                </c:pt>
                <c:pt idx="987">
                  <c:v>0.11492917246820378</c:v>
                </c:pt>
                <c:pt idx="988">
                  <c:v>0.10900057653265671</c:v>
                </c:pt>
                <c:pt idx="989">
                  <c:v>0.11170676148768566</c:v>
                </c:pt>
                <c:pt idx="990">
                  <c:v>0.12228193443960156</c:v>
                </c:pt>
                <c:pt idx="991">
                  <c:v>0.12321795895197973</c:v>
                </c:pt>
                <c:pt idx="992">
                  <c:v>0.11877616674062996</c:v>
                </c:pt>
                <c:pt idx="993">
                  <c:v>0.10887814054573286</c:v>
                </c:pt>
                <c:pt idx="994">
                  <c:v>0.1100380285442033</c:v>
                </c:pt>
                <c:pt idx="995">
                  <c:v>0.12011325724528188</c:v>
                </c:pt>
                <c:pt idx="996">
                  <c:v>0.11758622166037158</c:v>
                </c:pt>
                <c:pt idx="997">
                  <c:v>0.11628373093654498</c:v>
                </c:pt>
                <c:pt idx="998">
                  <c:v>0.1257959716641035</c:v>
                </c:pt>
                <c:pt idx="999">
                  <c:v>0.11528854982605896</c:v>
                </c:pt>
                <c:pt idx="1000">
                  <c:v>0.11768296790616195</c:v>
                </c:pt>
                <c:pt idx="1001">
                  <c:v>0.12060128350629951</c:v>
                </c:pt>
                <c:pt idx="1002">
                  <c:v>0.11745370213786499</c:v>
                </c:pt>
                <c:pt idx="1003">
                  <c:v>0.1195226327352672</c:v>
                </c:pt>
                <c:pt idx="1004">
                  <c:v>0.12540782350517987</c:v>
                </c:pt>
                <c:pt idx="1005">
                  <c:v>0.12016325205112355</c:v>
                </c:pt>
                <c:pt idx="1006">
                  <c:v>0.11701309315691599</c:v>
                </c:pt>
                <c:pt idx="1007">
                  <c:v>0.11381549621503129</c:v>
                </c:pt>
                <c:pt idx="1008">
                  <c:v>9.6267171345675528E-2</c:v>
                </c:pt>
                <c:pt idx="1009">
                  <c:v>0.10067049554343255</c:v>
                </c:pt>
                <c:pt idx="1010">
                  <c:v>0.12379941447494147</c:v>
                </c:pt>
                <c:pt idx="1011">
                  <c:v>0.12700595970250972</c:v>
                </c:pt>
                <c:pt idx="1012">
                  <c:v>0.12996177898528116</c:v>
                </c:pt>
                <c:pt idx="1013">
                  <c:v>0.12761698796188159</c:v>
                </c:pt>
                <c:pt idx="1014">
                  <c:v>0.13782560174807279</c:v>
                </c:pt>
                <c:pt idx="1015">
                  <c:v>0.12893291581213351</c:v>
                </c:pt>
                <c:pt idx="1016">
                  <c:v>0.13507151369573367</c:v>
                </c:pt>
                <c:pt idx="1017">
                  <c:v>0.12025086101426874</c:v>
                </c:pt>
                <c:pt idx="1018">
                  <c:v>0.10837016692814494</c:v>
                </c:pt>
                <c:pt idx="1019">
                  <c:v>0.10158039143318964</c:v>
                </c:pt>
                <c:pt idx="1020">
                  <c:v>9.0131952057960874E-2</c:v>
                </c:pt>
                <c:pt idx="1021">
                  <c:v>8.9766158011984398E-2</c:v>
                </c:pt>
                <c:pt idx="1022">
                  <c:v>8.2135175064851129E-2</c:v>
                </c:pt>
                <c:pt idx="1023">
                  <c:v>5.5214680087669166E-2</c:v>
                </c:pt>
                <c:pt idx="1024">
                  <c:v>5.8827099513181658E-2</c:v>
                </c:pt>
                <c:pt idx="1025">
                  <c:v>6.1381972474949364E-2</c:v>
                </c:pt>
                <c:pt idx="1026">
                  <c:v>6.4021528479688561E-2</c:v>
                </c:pt>
                <c:pt idx="1027">
                  <c:v>6.7055407957824942E-2</c:v>
                </c:pt>
                <c:pt idx="1028">
                  <c:v>6.7471932780758692E-2</c:v>
                </c:pt>
                <c:pt idx="1029">
                  <c:v>6.4179470439049702E-2</c:v>
                </c:pt>
                <c:pt idx="1030">
                  <c:v>6.0534017381320915E-2</c:v>
                </c:pt>
                <c:pt idx="1031">
                  <c:v>4.6103410400609945E-2</c:v>
                </c:pt>
                <c:pt idx="1032">
                  <c:v>2.7286954433794364E-2</c:v>
                </c:pt>
                <c:pt idx="1033">
                  <c:v>3.3053542210402131E-2</c:v>
                </c:pt>
                <c:pt idx="1034">
                  <c:v>1.2395158833887532E-2</c:v>
                </c:pt>
                <c:pt idx="1035">
                  <c:v>1.0499674080281185E-2</c:v>
                </c:pt>
                <c:pt idx="1036">
                  <c:v>9.7193750671771273E-3</c:v>
                </c:pt>
                <c:pt idx="1037">
                  <c:v>1.4676869905432266E-2</c:v>
                </c:pt>
                <c:pt idx="1038">
                  <c:v>3.4390283051229931E-2</c:v>
                </c:pt>
                <c:pt idx="1039">
                  <c:v>3.5947112732817477E-2</c:v>
                </c:pt>
                <c:pt idx="1040">
                  <c:v>2.7325834506598534E-2</c:v>
                </c:pt>
                <c:pt idx="1041">
                  <c:v>2.7176491929367108E-2</c:v>
                </c:pt>
                <c:pt idx="1042">
                  <c:v>1.3678297808261686E-2</c:v>
                </c:pt>
                <c:pt idx="1043">
                  <c:v>-5.5377963666203289E-3</c:v>
                </c:pt>
                <c:pt idx="1044">
                  <c:v>-1.1407054637091463E-4</c:v>
                </c:pt>
                <c:pt idx="1045">
                  <c:v>9.8462348357968299E-3</c:v>
                </c:pt>
                <c:pt idx="1046">
                  <c:v>7.521435105724672E-3</c:v>
                </c:pt>
                <c:pt idx="1047">
                  <c:v>5.7236762599770508E-3</c:v>
                </c:pt>
                <c:pt idx="1048">
                  <c:v>-1.1944008899861358E-2</c:v>
                </c:pt>
                <c:pt idx="1049">
                  <c:v>-2.5757775325155885E-3</c:v>
                </c:pt>
                <c:pt idx="1050">
                  <c:v>3.5493040102225759E-3</c:v>
                </c:pt>
                <c:pt idx="1051">
                  <c:v>8.1484207424802335E-3</c:v>
                </c:pt>
                <c:pt idx="1052">
                  <c:v>2.6717618131452348E-2</c:v>
                </c:pt>
                <c:pt idx="1053">
                  <c:v>2.8037466831870805E-2</c:v>
                </c:pt>
                <c:pt idx="1054">
                  <c:v>2.9986696419352921E-2</c:v>
                </c:pt>
                <c:pt idx="1055">
                  <c:v>1.956521384281551E-2</c:v>
                </c:pt>
                <c:pt idx="1056">
                  <c:v>3.1443998119810912E-2</c:v>
                </c:pt>
                <c:pt idx="1057">
                  <c:v>2.7792585427072192E-2</c:v>
                </c:pt>
                <c:pt idx="1058">
                  <c:v>3.5724753291586309E-2</c:v>
                </c:pt>
                <c:pt idx="1059">
                  <c:v>3.3999624184126054E-2</c:v>
                </c:pt>
                <c:pt idx="1060">
                  <c:v>4.1937487788231698E-2</c:v>
                </c:pt>
                <c:pt idx="1061">
                  <c:v>4.2924049466339431E-2</c:v>
                </c:pt>
                <c:pt idx="1062">
                  <c:v>4.5624518906375089E-2</c:v>
                </c:pt>
                <c:pt idx="1063">
                  <c:v>3.2863710053913975E-2</c:v>
                </c:pt>
                <c:pt idx="1064">
                  <c:v>3.6258754933313098E-2</c:v>
                </c:pt>
                <c:pt idx="1065">
                  <c:v>5.2579659951421664E-2</c:v>
                </c:pt>
                <c:pt idx="1066">
                  <c:v>5.3041582436064605E-2</c:v>
                </c:pt>
                <c:pt idx="1067">
                  <c:v>4.7911102879397038E-2</c:v>
                </c:pt>
                <c:pt idx="1068">
                  <c:v>5.316845623537847E-2</c:v>
                </c:pt>
                <c:pt idx="1069">
                  <c:v>5.6086063685141685E-2</c:v>
                </c:pt>
                <c:pt idx="1070">
                  <c:v>6.115283188462195E-2</c:v>
                </c:pt>
                <c:pt idx="1071">
                  <c:v>5.5228509120656577E-2</c:v>
                </c:pt>
                <c:pt idx="1072">
                  <c:v>6.381119279077696E-2</c:v>
                </c:pt>
                <c:pt idx="1073">
                  <c:v>6.4939671167918211E-2</c:v>
                </c:pt>
                <c:pt idx="1074">
                  <c:v>6.8012111507291362E-2</c:v>
                </c:pt>
                <c:pt idx="1075">
                  <c:v>6.5050701989350035E-2</c:v>
                </c:pt>
                <c:pt idx="1076">
                  <c:v>5.4176550284685154E-2</c:v>
                </c:pt>
                <c:pt idx="1077">
                  <c:v>5.4239899971481043E-2</c:v>
                </c:pt>
                <c:pt idx="1078">
                  <c:v>5.8162861644223351E-2</c:v>
                </c:pt>
                <c:pt idx="1079">
                  <c:v>5.5802224381933163E-2</c:v>
                </c:pt>
                <c:pt idx="1080">
                  <c:v>1.7902850457842456E-2</c:v>
                </c:pt>
                <c:pt idx="1081">
                  <c:v>2.6833379634429777E-2</c:v>
                </c:pt>
                <c:pt idx="1082">
                  <c:v>4.6745017748055284E-2</c:v>
                </c:pt>
                <c:pt idx="1083">
                  <c:v>5.30388194055047E-2</c:v>
                </c:pt>
                <c:pt idx="1084">
                  <c:v>5.5609931923923606E-2</c:v>
                </c:pt>
                <c:pt idx="1085">
                  <c:v>6.2221794625808124E-2</c:v>
                </c:pt>
                <c:pt idx="1086">
                  <c:v>5.9239213075956032E-2</c:v>
                </c:pt>
                <c:pt idx="1087">
                  <c:v>5.7558959452469916E-2</c:v>
                </c:pt>
                <c:pt idx="1088">
                  <c:v>6.2963761460666845E-2</c:v>
                </c:pt>
                <c:pt idx="1089">
                  <c:v>6.7520780224926913E-2</c:v>
                </c:pt>
                <c:pt idx="1090">
                  <c:v>7.9662856999201281E-2</c:v>
                </c:pt>
                <c:pt idx="1091">
                  <c:v>7.9912764065928954E-2</c:v>
                </c:pt>
                <c:pt idx="1092">
                  <c:v>7.4431821663826669E-2</c:v>
                </c:pt>
                <c:pt idx="1093">
                  <c:v>7.3801105935858757E-2</c:v>
                </c:pt>
                <c:pt idx="1094">
                  <c:v>6.7213640206795766E-2</c:v>
                </c:pt>
                <c:pt idx="1095">
                  <c:v>7.8888396278606887E-2</c:v>
                </c:pt>
                <c:pt idx="1096">
                  <c:v>7.8844727142269866E-2</c:v>
                </c:pt>
                <c:pt idx="1097">
                  <c:v>8.3249069548064103E-2</c:v>
                </c:pt>
                <c:pt idx="1098">
                  <c:v>7.5095642970251397E-2</c:v>
                </c:pt>
                <c:pt idx="1099">
                  <c:v>5.3648649664451709E-2</c:v>
                </c:pt>
                <c:pt idx="1100">
                  <c:v>7.400828813607796E-2</c:v>
                </c:pt>
                <c:pt idx="1101">
                  <c:v>7.7698255734870214E-2</c:v>
                </c:pt>
                <c:pt idx="1102">
                  <c:v>7.7559353808799303E-2</c:v>
                </c:pt>
                <c:pt idx="1103">
                  <c:v>8.4803588037752897E-2</c:v>
                </c:pt>
                <c:pt idx="1104">
                  <c:v>8.2400813870148193E-2</c:v>
                </c:pt>
                <c:pt idx="1105">
                  <c:v>9.0570277161777346E-2</c:v>
                </c:pt>
                <c:pt idx="1106">
                  <c:v>8.768066080587178E-2</c:v>
                </c:pt>
                <c:pt idx="1107">
                  <c:v>8.0667828065219549E-2</c:v>
                </c:pt>
                <c:pt idx="1108">
                  <c:v>7.3220305210536685E-2</c:v>
                </c:pt>
                <c:pt idx="1109">
                  <c:v>8.6299644954063837E-2</c:v>
                </c:pt>
                <c:pt idx="1110">
                  <c:v>9.9260865014582311E-2</c:v>
                </c:pt>
                <c:pt idx="1111">
                  <c:v>9.6603414270992394E-2</c:v>
                </c:pt>
                <c:pt idx="1112">
                  <c:v>0.10220186876363258</c:v>
                </c:pt>
                <c:pt idx="1113">
                  <c:v>0.10343695000504782</c:v>
                </c:pt>
                <c:pt idx="1114">
                  <c:v>0.11095342209721215</c:v>
                </c:pt>
                <c:pt idx="1115">
                  <c:v>0.11634948059171557</c:v>
                </c:pt>
                <c:pt idx="1116">
                  <c:v>0.11805625026288169</c:v>
                </c:pt>
                <c:pt idx="1117">
                  <c:v>0.12177281098858384</c:v>
                </c:pt>
                <c:pt idx="1118">
                  <c:v>0.11332604087774834</c:v>
                </c:pt>
                <c:pt idx="1119">
                  <c:v>0.11484693438260685</c:v>
                </c:pt>
                <c:pt idx="1120">
                  <c:v>0.12439045670024185</c:v>
                </c:pt>
                <c:pt idx="1121">
                  <c:v>0.12433657688493249</c:v>
                </c:pt>
                <c:pt idx="1122">
                  <c:v>0.12943599107866444</c:v>
                </c:pt>
                <c:pt idx="1123">
                  <c:v>0.12646021187394241</c:v>
                </c:pt>
                <c:pt idx="1124">
                  <c:v>0.11911201851006914</c:v>
                </c:pt>
                <c:pt idx="1125">
                  <c:v>0.12580297655411288</c:v>
                </c:pt>
                <c:pt idx="1126">
                  <c:v>0.12047729646516325</c:v>
                </c:pt>
                <c:pt idx="1127">
                  <c:v>0.12773412867259193</c:v>
                </c:pt>
                <c:pt idx="1128">
                  <c:v>0.11693217155407054</c:v>
                </c:pt>
                <c:pt idx="1129">
                  <c:v>0.11135010527479716</c:v>
                </c:pt>
                <c:pt idx="1130">
                  <c:v>9.9490840334992781E-2</c:v>
                </c:pt>
                <c:pt idx="1131">
                  <c:v>0.10339562882374453</c:v>
                </c:pt>
                <c:pt idx="1132">
                  <c:v>0.11075679407881811</c:v>
                </c:pt>
                <c:pt idx="1133">
                  <c:v>0.10842210207197356</c:v>
                </c:pt>
                <c:pt idx="1134">
                  <c:v>0.11377269739824269</c:v>
                </c:pt>
                <c:pt idx="1135">
                  <c:v>0.12568023452066135</c:v>
                </c:pt>
                <c:pt idx="1136">
                  <c:v>0.12934248714363772</c:v>
                </c:pt>
                <c:pt idx="1137">
                  <c:v>0.12469434369220167</c:v>
                </c:pt>
                <c:pt idx="1138">
                  <c:v>0.12416666026538969</c:v>
                </c:pt>
                <c:pt idx="1139">
                  <c:v>0.13058807273417949</c:v>
                </c:pt>
                <c:pt idx="1140">
                  <c:v>0.11860751418989768</c:v>
                </c:pt>
                <c:pt idx="1141">
                  <c:v>0.1173106620371227</c:v>
                </c:pt>
                <c:pt idx="1142">
                  <c:v>0.1127091490425316</c:v>
                </c:pt>
                <c:pt idx="1143">
                  <c:v>0.10398552366201641</c:v>
                </c:pt>
                <c:pt idx="1144">
                  <c:v>0.11196859061380748</c:v>
                </c:pt>
                <c:pt idx="1145">
                  <c:v>0.11708863502327271</c:v>
                </c:pt>
                <c:pt idx="1146">
                  <c:v>0.11724711123977904</c:v>
                </c:pt>
                <c:pt idx="1147">
                  <c:v>0.12328401852873716</c:v>
                </c:pt>
                <c:pt idx="1148">
                  <c:v>0.12751416331330923</c:v>
                </c:pt>
                <c:pt idx="1149">
                  <c:v>0.12471461612040602</c:v>
                </c:pt>
                <c:pt idx="1150">
                  <c:v>0.10821484306510976</c:v>
                </c:pt>
                <c:pt idx="1151">
                  <c:v>0.11343190770470124</c:v>
                </c:pt>
                <c:pt idx="1152">
                  <c:v>0.1116871354554021</c:v>
                </c:pt>
                <c:pt idx="1153">
                  <c:v>0.10279376921081229</c:v>
                </c:pt>
                <c:pt idx="1154">
                  <c:v>9.5180284603545662E-2</c:v>
                </c:pt>
                <c:pt idx="1155">
                  <c:v>0.10630471155300936</c:v>
                </c:pt>
                <c:pt idx="1156">
                  <c:v>0.11380962571052189</c:v>
                </c:pt>
                <c:pt idx="1157">
                  <c:v>0.11449719253054425</c:v>
                </c:pt>
                <c:pt idx="1158">
                  <c:v>0.12212639748431164</c:v>
                </c:pt>
                <c:pt idx="1159">
                  <c:v>0.1282462182130153</c:v>
                </c:pt>
                <c:pt idx="1160">
                  <c:v>0.1328475805585112</c:v>
                </c:pt>
                <c:pt idx="1161">
                  <c:v>0.12372970797421634</c:v>
                </c:pt>
                <c:pt idx="1162">
                  <c:v>0.1121836596075072</c:v>
                </c:pt>
                <c:pt idx="1163">
                  <c:v>0.11701552717680297</c:v>
                </c:pt>
                <c:pt idx="1164">
                  <c:v>9.5090232541270137E-2</c:v>
                </c:pt>
                <c:pt idx="1165">
                  <c:v>0.10480627735595527</c:v>
                </c:pt>
                <c:pt idx="1166">
                  <c:v>0.11218761821351242</c:v>
                </c:pt>
                <c:pt idx="1167">
                  <c:v>0.11135842738438262</c:v>
                </c:pt>
                <c:pt idx="1168">
                  <c:v>8.2437652405528805E-2</c:v>
                </c:pt>
                <c:pt idx="1169">
                  <c:v>8.2541633784471768E-2</c:v>
                </c:pt>
                <c:pt idx="1170">
                  <c:v>6.8999251227397806E-2</c:v>
                </c:pt>
                <c:pt idx="1171">
                  <c:v>8.1255963263853204E-2</c:v>
                </c:pt>
                <c:pt idx="1172">
                  <c:v>8.3207010723704178E-2</c:v>
                </c:pt>
                <c:pt idx="1173">
                  <c:v>7.2964257847731417E-2</c:v>
                </c:pt>
                <c:pt idx="1174">
                  <c:v>7.810906244554161E-2</c:v>
                </c:pt>
                <c:pt idx="1175">
                  <c:v>7.4964842139074506E-2</c:v>
                </c:pt>
                <c:pt idx="1176">
                  <c:v>5.9594657677084495E-2</c:v>
                </c:pt>
                <c:pt idx="1177">
                  <c:v>6.1836884206373011E-2</c:v>
                </c:pt>
                <c:pt idx="1178">
                  <c:v>5.410883611368722E-2</c:v>
                </c:pt>
                <c:pt idx="1179">
                  <c:v>6.4405981424005221E-2</c:v>
                </c:pt>
                <c:pt idx="1180">
                  <c:v>7.8639946173947317E-2</c:v>
                </c:pt>
                <c:pt idx="1181">
                  <c:v>6.7444732548053388E-2</c:v>
                </c:pt>
                <c:pt idx="1182">
                  <c:v>7.5163283678417736E-2</c:v>
                </c:pt>
                <c:pt idx="1183">
                  <c:v>7.3784701391812479E-2</c:v>
                </c:pt>
                <c:pt idx="1184">
                  <c:v>6.4463561340341702E-2</c:v>
                </c:pt>
                <c:pt idx="1185">
                  <c:v>6.0492912335220472E-2</c:v>
                </c:pt>
                <c:pt idx="1186">
                  <c:v>7.0789081669733189E-2</c:v>
                </c:pt>
                <c:pt idx="1187">
                  <c:v>6.4382570169756459E-2</c:v>
                </c:pt>
                <c:pt idx="1188">
                  <c:v>7.1211518327833234E-2</c:v>
                </c:pt>
                <c:pt idx="1189">
                  <c:v>7.0340742984941862E-2</c:v>
                </c:pt>
                <c:pt idx="1190">
                  <c:v>6.2613503478249566E-2</c:v>
                </c:pt>
                <c:pt idx="1191">
                  <c:v>6.7928680034502475E-2</c:v>
                </c:pt>
                <c:pt idx="1192">
                  <c:v>5.6820518619514537E-2</c:v>
                </c:pt>
                <c:pt idx="1193">
                  <c:v>6.2548944673412876E-2</c:v>
                </c:pt>
                <c:pt idx="1194">
                  <c:v>6.8619867641875665E-2</c:v>
                </c:pt>
                <c:pt idx="1195">
                  <c:v>8.3099868063144289E-2</c:v>
                </c:pt>
                <c:pt idx="1196">
                  <c:v>9.086918501258423E-2</c:v>
                </c:pt>
                <c:pt idx="1197">
                  <c:v>9.5205943155281192E-2</c:v>
                </c:pt>
                <c:pt idx="1198">
                  <c:v>9.6021754098850387E-2</c:v>
                </c:pt>
                <c:pt idx="1199">
                  <c:v>0.10095301360017617</c:v>
                </c:pt>
                <c:pt idx="1200">
                  <c:v>0.10291164048026347</c:v>
                </c:pt>
                <c:pt idx="1201">
                  <c:v>9.9960485349314565E-2</c:v>
                </c:pt>
                <c:pt idx="1202">
                  <c:v>0.10217256201846792</c:v>
                </c:pt>
                <c:pt idx="1203">
                  <c:v>0.10062312748482038</c:v>
                </c:pt>
                <c:pt idx="1204">
                  <c:v>8.4400128659319895E-2</c:v>
                </c:pt>
                <c:pt idx="1205">
                  <c:v>9.2042706228950388E-2</c:v>
                </c:pt>
                <c:pt idx="1206">
                  <c:v>8.8087872288892699E-2</c:v>
                </c:pt>
                <c:pt idx="1207">
                  <c:v>9.2795562853699165E-2</c:v>
                </c:pt>
                <c:pt idx="1208">
                  <c:v>9.1996581802873401E-2</c:v>
                </c:pt>
                <c:pt idx="1209">
                  <c:v>0.10343911404143524</c:v>
                </c:pt>
                <c:pt idx="1210">
                  <c:v>0.10840879906719714</c:v>
                </c:pt>
                <c:pt idx="1211">
                  <c:v>0.11338069241611604</c:v>
                </c:pt>
                <c:pt idx="1212">
                  <c:v>0.1095216120948459</c:v>
                </c:pt>
                <c:pt idx="1213">
                  <c:v>0.11086489320037174</c:v>
                </c:pt>
                <c:pt idx="1214">
                  <c:v>9.5875070846704213E-2</c:v>
                </c:pt>
                <c:pt idx="1215">
                  <c:v>9.2002619669254715E-2</c:v>
                </c:pt>
                <c:pt idx="1216">
                  <c:v>7.9878692173136034E-2</c:v>
                </c:pt>
                <c:pt idx="1217">
                  <c:v>5.5581005129982097E-2</c:v>
                </c:pt>
                <c:pt idx="1218">
                  <c:v>5.9285948278186895E-2</c:v>
                </c:pt>
                <c:pt idx="1219">
                  <c:v>6.0316913640135361E-2</c:v>
                </c:pt>
                <c:pt idx="1220">
                  <c:v>1.6830385563020522E-2</c:v>
                </c:pt>
                <c:pt idx="1221">
                  <c:v>8.83386718563961E-3</c:v>
                </c:pt>
                <c:pt idx="1222">
                  <c:v>9.0300101372229324E-3</c:v>
                </c:pt>
                <c:pt idx="1223">
                  <c:v>-3.0485406691481809E-2</c:v>
                </c:pt>
                <c:pt idx="1224">
                  <c:v>-1.176399272165396E-2</c:v>
                </c:pt>
                <c:pt idx="1225">
                  <c:v>-2.7467021958857973E-3</c:v>
                </c:pt>
                <c:pt idx="1226">
                  <c:v>1.6833703352234775E-3</c:v>
                </c:pt>
                <c:pt idx="1227">
                  <c:v>2.2756854561783557E-2</c:v>
                </c:pt>
                <c:pt idx="1228">
                  <c:v>2.7491905633903801E-2</c:v>
                </c:pt>
                <c:pt idx="1229">
                  <c:v>4.5770724010399944E-2</c:v>
                </c:pt>
                <c:pt idx="1230">
                  <c:v>3.8375610984231923E-2</c:v>
                </c:pt>
                <c:pt idx="1231">
                  <c:v>3.5597663396670809E-2</c:v>
                </c:pt>
                <c:pt idx="1232">
                  <c:v>4.5064134041407522E-2</c:v>
                </c:pt>
                <c:pt idx="1233">
                  <c:v>3.8118749755103432E-2</c:v>
                </c:pt>
                <c:pt idx="1234">
                  <c:v>3.899939423733878E-2</c:v>
                </c:pt>
                <c:pt idx="1235">
                  <c:v>5.2035280000978457E-2</c:v>
                </c:pt>
                <c:pt idx="1236">
                  <c:v>4.2999357459723608E-2</c:v>
                </c:pt>
                <c:pt idx="1237">
                  <c:v>5.0968705586336593E-2</c:v>
                </c:pt>
                <c:pt idx="1238">
                  <c:v>6.1481373388580618E-2</c:v>
                </c:pt>
                <c:pt idx="1239">
                  <c:v>7.2512839104316607E-2</c:v>
                </c:pt>
                <c:pt idx="1240">
                  <c:v>6.4505985565284751E-2</c:v>
                </c:pt>
                <c:pt idx="1241">
                  <c:v>5.5405543550235636E-2</c:v>
                </c:pt>
                <c:pt idx="1242">
                  <c:v>5.6558236942451101E-2</c:v>
                </c:pt>
                <c:pt idx="1243">
                  <c:v>4.947823362756254E-2</c:v>
                </c:pt>
                <c:pt idx="1244">
                  <c:v>5.2570831985026878E-2</c:v>
                </c:pt>
                <c:pt idx="1245">
                  <c:v>5.5334383994409819E-2</c:v>
                </c:pt>
                <c:pt idx="1246">
                  <c:v>4.8791969549525804E-2</c:v>
                </c:pt>
                <c:pt idx="1247">
                  <c:v>4.2156022516732117E-2</c:v>
                </c:pt>
                <c:pt idx="1248">
                  <c:v>-3.3686695027365099E-3</c:v>
                </c:pt>
                <c:pt idx="1249">
                  <c:v>5.7371888533948034E-3</c:v>
                </c:pt>
                <c:pt idx="1250">
                  <c:v>2.276899395183607E-2</c:v>
                </c:pt>
                <c:pt idx="1251">
                  <c:v>9.5652029232200508E-3</c:v>
                </c:pt>
                <c:pt idx="1252">
                  <c:v>2.139938688077625E-2</c:v>
                </c:pt>
                <c:pt idx="1253">
                  <c:v>2.9665506066685943E-2</c:v>
                </c:pt>
                <c:pt idx="1254">
                  <c:v>2.9294204822740699E-2</c:v>
                </c:pt>
                <c:pt idx="1255">
                  <c:v>2.024089573827359E-2</c:v>
                </c:pt>
                <c:pt idx="1256">
                  <c:v>1.5404386140851267E-2</c:v>
                </c:pt>
                <c:pt idx="1257">
                  <c:v>1.7039543017160375E-2</c:v>
                </c:pt>
                <c:pt idx="1258">
                  <c:v>2.8459818844396745E-2</c:v>
                </c:pt>
                <c:pt idx="1259">
                  <c:v>3.1751837743255518E-2</c:v>
                </c:pt>
                <c:pt idx="1260">
                  <c:v>2.3802357629721271E-2</c:v>
                </c:pt>
                <c:pt idx="1261">
                  <c:v>1.8411194156344513E-2</c:v>
                </c:pt>
                <c:pt idx="1262">
                  <c:v>1.0235992088084123E-2</c:v>
                </c:pt>
                <c:pt idx="1263">
                  <c:v>-7.9017935205690781E-3</c:v>
                </c:pt>
                <c:pt idx="1264">
                  <c:v>3.0382515941493882E-3</c:v>
                </c:pt>
                <c:pt idx="1265">
                  <c:v>1.0608252279296959E-2</c:v>
                </c:pt>
                <c:pt idx="1266">
                  <c:v>-7.7899752249174226E-3</c:v>
                </c:pt>
                <c:pt idx="1267">
                  <c:v>-1.286437750858449E-2</c:v>
                </c:pt>
                <c:pt idx="1268">
                  <c:v>9.1338193156198511E-3</c:v>
                </c:pt>
                <c:pt idx="1269">
                  <c:v>7.4780315900824235E-3</c:v>
                </c:pt>
                <c:pt idx="1270">
                  <c:v>-1.0536530878225259E-2</c:v>
                </c:pt>
                <c:pt idx="1271">
                  <c:v>-9.7946770215210366E-3</c:v>
                </c:pt>
                <c:pt idx="1272">
                  <c:v>-1.0179578967642877E-2</c:v>
                </c:pt>
                <c:pt idx="1273">
                  <c:v>-1.9816445093669977E-3</c:v>
                </c:pt>
                <c:pt idx="1274">
                  <c:v>-4.0419938503796216E-3</c:v>
                </c:pt>
                <c:pt idx="1275">
                  <c:v>1.3239857513273279E-2</c:v>
                </c:pt>
                <c:pt idx="1276">
                  <c:v>2.0172491493823941E-2</c:v>
                </c:pt>
                <c:pt idx="1277">
                  <c:v>1.8058683399514219E-2</c:v>
                </c:pt>
                <c:pt idx="1278">
                  <c:v>2.0996733287987013E-2</c:v>
                </c:pt>
                <c:pt idx="1279">
                  <c:v>1.4286574425178999E-2</c:v>
                </c:pt>
                <c:pt idx="1280">
                  <c:v>1.5042463932294803E-2</c:v>
                </c:pt>
                <c:pt idx="1281">
                  <c:v>2.1385358566655022E-2</c:v>
                </c:pt>
                <c:pt idx="1282">
                  <c:v>1.5935105033043184E-2</c:v>
                </c:pt>
                <c:pt idx="1283">
                  <c:v>1.0251660636078519E-2</c:v>
                </c:pt>
                <c:pt idx="1284">
                  <c:v>1.6894127683817706E-2</c:v>
                </c:pt>
                <c:pt idx="1285">
                  <c:v>2.6555333187643804E-2</c:v>
                </c:pt>
                <c:pt idx="1286">
                  <c:v>2.6981188098563313E-2</c:v>
                </c:pt>
                <c:pt idx="1287">
                  <c:v>1.3000584054982944E-2</c:v>
                </c:pt>
                <c:pt idx="1288">
                  <c:v>8.2453216387108341E-3</c:v>
                </c:pt>
                <c:pt idx="1289">
                  <c:v>-8.1054812757441752E-4</c:v>
                </c:pt>
                <c:pt idx="1290">
                  <c:v>-2.2237580105940458E-3</c:v>
                </c:pt>
                <c:pt idx="1291">
                  <c:v>-1.0314499220847262E-2</c:v>
                </c:pt>
                <c:pt idx="1292">
                  <c:v>-3.4545250925754112E-2</c:v>
                </c:pt>
                <c:pt idx="1293">
                  <c:v>-1.9607935379468366E-2</c:v>
                </c:pt>
                <c:pt idx="1294">
                  <c:v>-2.9365045540790891E-2</c:v>
                </c:pt>
                <c:pt idx="1295">
                  <c:v>-2.4736755136618327E-2</c:v>
                </c:pt>
                <c:pt idx="1296">
                  <c:v>-1.1657495081080049E-2</c:v>
                </c:pt>
                <c:pt idx="1297">
                  <c:v>-1.3525670735312523E-2</c:v>
                </c:pt>
                <c:pt idx="1298">
                  <c:v>-1.7556367260909478E-2</c:v>
                </c:pt>
                <c:pt idx="1299">
                  <c:v>-3.0268304294412296E-2</c:v>
                </c:pt>
                <c:pt idx="1300">
                  <c:v>-3.3690304539818139E-2</c:v>
                </c:pt>
                <c:pt idx="1301">
                  <c:v>-2.3074412901010755E-2</c:v>
                </c:pt>
                <c:pt idx="1302">
                  <c:v>-3.5245530348629761E-2</c:v>
                </c:pt>
                <c:pt idx="1303">
                  <c:v>-3.8088025088404143E-2</c:v>
                </c:pt>
                <c:pt idx="1304">
                  <c:v>-5.0374214403358319E-2</c:v>
                </c:pt>
                <c:pt idx="1305">
                  <c:v>-9.8163064657036836E-2</c:v>
                </c:pt>
                <c:pt idx="1306">
                  <c:v>-9.1340065930338166E-2</c:v>
                </c:pt>
                <c:pt idx="1307">
                  <c:v>-0.10631631879370418</c:v>
                </c:pt>
                <c:pt idx="1308">
                  <c:v>-9.7464516463430573E-2</c:v>
                </c:pt>
                <c:pt idx="1309">
                  <c:v>-0.106617528720377</c:v>
                </c:pt>
                <c:pt idx="1310">
                  <c:v>-0.10608323169280198</c:v>
                </c:pt>
                <c:pt idx="1311">
                  <c:v>-0.11848390319466884</c:v>
                </c:pt>
                <c:pt idx="1312">
                  <c:v>-0.12775549232662908</c:v>
                </c:pt>
                <c:pt idx="1313">
                  <c:v>-0.10224182940940463</c:v>
                </c:pt>
                <c:pt idx="1314">
                  <c:v>-0.12191111711773417</c:v>
                </c:pt>
                <c:pt idx="1315">
                  <c:v>-0.1152543173760856</c:v>
                </c:pt>
                <c:pt idx="1316">
                  <c:v>-0.12680267896829478</c:v>
                </c:pt>
                <c:pt idx="1317">
                  <c:v>-0.14206859455195986</c:v>
                </c:pt>
                <c:pt idx="1318">
                  <c:v>-0.13735794007561908</c:v>
                </c:pt>
                <c:pt idx="1319">
                  <c:v>-0.11607324689947485</c:v>
                </c:pt>
                <c:pt idx="1320">
                  <c:v>-0.11245271308708626</c:v>
                </c:pt>
                <c:pt idx="1321">
                  <c:v>-0.12860978640696319</c:v>
                </c:pt>
                <c:pt idx="1322">
                  <c:v>-0.10745123152618141</c:v>
                </c:pt>
                <c:pt idx="1323">
                  <c:v>-0.10324171515521818</c:v>
                </c:pt>
                <c:pt idx="1324">
                  <c:v>-0.10706051884446743</c:v>
                </c:pt>
                <c:pt idx="1325">
                  <c:v>-0.10921976754770013</c:v>
                </c:pt>
                <c:pt idx="1326">
                  <c:v>-0.11483735612504009</c:v>
                </c:pt>
                <c:pt idx="1327">
                  <c:v>-0.11924861437852929</c:v>
                </c:pt>
                <c:pt idx="1328">
                  <c:v>-0.10437647180893639</c:v>
                </c:pt>
                <c:pt idx="1329">
                  <c:v>-9.6191516674628774E-2</c:v>
                </c:pt>
                <c:pt idx="1330">
                  <c:v>-8.1159161622820331E-2</c:v>
                </c:pt>
                <c:pt idx="1331">
                  <c:v>-8.0822107306869784E-2</c:v>
                </c:pt>
                <c:pt idx="1332">
                  <c:v>-8.8813777776940661E-2</c:v>
                </c:pt>
                <c:pt idx="1333">
                  <c:v>-9.2408294566593496E-2</c:v>
                </c:pt>
                <c:pt idx="1334">
                  <c:v>-9.8143566255535775E-2</c:v>
                </c:pt>
                <c:pt idx="1335">
                  <c:v>-9.7248350253341109E-2</c:v>
                </c:pt>
                <c:pt idx="1336">
                  <c:v>-0.11331436857751642</c:v>
                </c:pt>
                <c:pt idx="1337">
                  <c:v>-0.13202742927573352</c:v>
                </c:pt>
                <c:pt idx="1338">
                  <c:v>-0.14349801961228692</c:v>
                </c:pt>
                <c:pt idx="1339">
                  <c:v>-0.15690272032716646</c:v>
                </c:pt>
                <c:pt idx="1340">
                  <c:v>-0.13287480530612894</c:v>
                </c:pt>
                <c:pt idx="1341">
                  <c:v>-0.1457733417864262</c:v>
                </c:pt>
                <c:pt idx="1342">
                  <c:v>-0.1243004714593392</c:v>
                </c:pt>
                <c:pt idx="1343">
                  <c:v>-0.12121441713829229</c:v>
                </c:pt>
                <c:pt idx="1344">
                  <c:v>-0.12107295751967939</c:v>
                </c:pt>
                <c:pt idx="1345">
                  <c:v>-0.12429724263211228</c:v>
                </c:pt>
                <c:pt idx="1346">
                  <c:v>-0.13063245591543038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82431328"/>
        <c:axId val="682430208"/>
      </c:lineChart>
      <c:dateAx>
        <c:axId val="68243132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2430208"/>
        <c:crosses val="autoZero"/>
        <c:auto val="1"/>
        <c:lblOffset val="100"/>
        <c:baseTimeUnit val="days"/>
      </c:dateAx>
      <c:valAx>
        <c:axId val="682430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82431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295274</xdr:colOff>
      <xdr:row>2</xdr:row>
      <xdr:rowOff>76200</xdr:rowOff>
    </xdr:from>
    <xdr:to>
      <xdr:col>14</xdr:col>
      <xdr:colOff>133349</xdr:colOff>
      <xdr:row>20</xdr:row>
      <xdr:rowOff>19050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9"/>
  <sheetViews>
    <sheetView workbookViewId="0">
      <pane xSplit="1" ySplit="1" topLeftCell="B47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9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1">
        <v>39086</v>
      </c>
      <c r="B2" s="2">
        <v>1836.14</v>
      </c>
      <c r="C2" s="2">
        <v>2067.09</v>
      </c>
    </row>
    <row r="3" spans="1:5" x14ac:dyDescent="0.15">
      <c r="A3" s="1">
        <v>39087</v>
      </c>
      <c r="B3" s="2">
        <v>1815.12</v>
      </c>
      <c r="C3" s="2">
        <v>2072.88</v>
      </c>
    </row>
    <row r="4" spans="1:5" x14ac:dyDescent="0.15">
      <c r="A4" s="1">
        <v>39090</v>
      </c>
      <c r="B4" s="2">
        <v>1856.62</v>
      </c>
      <c r="C4" s="2">
        <v>2131.56</v>
      </c>
    </row>
    <row r="5" spans="1:5" x14ac:dyDescent="0.15">
      <c r="A5" s="1">
        <v>39091</v>
      </c>
      <c r="B5" s="2">
        <v>1932.28</v>
      </c>
      <c r="C5" s="2">
        <v>2200.09</v>
      </c>
    </row>
    <row r="6" spans="1:5" x14ac:dyDescent="0.15">
      <c r="A6" s="1">
        <v>39092</v>
      </c>
      <c r="B6" s="2">
        <v>1963.63</v>
      </c>
      <c r="C6" s="2">
        <v>2255.9699999999998</v>
      </c>
    </row>
    <row r="7" spans="1:5" x14ac:dyDescent="0.15">
      <c r="A7" s="1">
        <v>39093</v>
      </c>
      <c r="B7" s="2">
        <v>1927.22</v>
      </c>
      <c r="C7" s="2">
        <v>2231.63</v>
      </c>
    </row>
    <row r="8" spans="1:5" x14ac:dyDescent="0.15">
      <c r="A8" s="1">
        <v>39094</v>
      </c>
      <c r="B8" s="2">
        <v>1876.14</v>
      </c>
      <c r="C8" s="2">
        <v>2173.75</v>
      </c>
    </row>
    <row r="9" spans="1:5" x14ac:dyDescent="0.15">
      <c r="A9" s="1">
        <v>39097</v>
      </c>
      <c r="B9" s="2">
        <v>1963.16</v>
      </c>
      <c r="C9" s="2">
        <v>2287.34</v>
      </c>
      <c r="D9" s="2">
        <v>1986.54</v>
      </c>
    </row>
    <row r="10" spans="1:5" x14ac:dyDescent="0.15">
      <c r="A10" s="1">
        <v>39098</v>
      </c>
      <c r="B10" s="2">
        <v>1992.1</v>
      </c>
      <c r="C10" s="2">
        <v>2353.87</v>
      </c>
      <c r="D10" s="2">
        <v>2055.02</v>
      </c>
      <c r="E10" s="2">
        <f>AVERAGE(D2:D10)</f>
        <v>2020.78</v>
      </c>
    </row>
    <row r="11" spans="1:5" x14ac:dyDescent="0.15">
      <c r="A11" s="1">
        <v>39099</v>
      </c>
      <c r="B11" s="2">
        <v>1955.74</v>
      </c>
      <c r="C11" s="2">
        <v>2308.9299999999998</v>
      </c>
      <c r="D11" s="2">
        <v>2035.65</v>
      </c>
    </row>
    <row r="12" spans="1:5" x14ac:dyDescent="0.15">
      <c r="A12" s="1">
        <v>39100</v>
      </c>
      <c r="B12" s="2">
        <v>1936.92</v>
      </c>
      <c r="C12" s="2">
        <v>2317.09</v>
      </c>
      <c r="D12" s="2">
        <v>2085.4</v>
      </c>
    </row>
    <row r="13" spans="1:5" x14ac:dyDescent="0.15">
      <c r="A13" s="1">
        <v>39101</v>
      </c>
      <c r="B13" s="2">
        <v>1995.53</v>
      </c>
      <c r="C13" s="2">
        <v>2396.09</v>
      </c>
      <c r="D13" s="2">
        <v>2159.64</v>
      </c>
    </row>
    <row r="14" spans="1:5" x14ac:dyDescent="0.15">
      <c r="A14" s="1">
        <v>39104</v>
      </c>
      <c r="B14" s="2">
        <v>2075.54</v>
      </c>
      <c r="C14" s="2">
        <v>2491.31</v>
      </c>
      <c r="D14" s="2">
        <v>2258.9899999999998</v>
      </c>
    </row>
    <row r="15" spans="1:5" x14ac:dyDescent="0.15">
      <c r="A15" s="1">
        <v>39105</v>
      </c>
      <c r="B15" s="2">
        <v>2105.9899999999998</v>
      </c>
      <c r="C15" s="2">
        <v>2508.13</v>
      </c>
      <c r="D15" s="2">
        <v>2261.7800000000002</v>
      </c>
    </row>
    <row r="16" spans="1:5" x14ac:dyDescent="0.15">
      <c r="A16" s="1">
        <v>39106</v>
      </c>
      <c r="B16" s="2">
        <v>2145.69</v>
      </c>
      <c r="C16" s="2">
        <v>2536.4299999999998</v>
      </c>
      <c r="D16" s="2">
        <v>2283.6999999999998</v>
      </c>
    </row>
    <row r="17" spans="1:4" x14ac:dyDescent="0.15">
      <c r="A17" s="1">
        <v>39107</v>
      </c>
      <c r="B17" s="2">
        <v>2098.1799999999998</v>
      </c>
      <c r="C17" s="2">
        <v>2452.83</v>
      </c>
      <c r="D17" s="2">
        <v>2174.2399999999998</v>
      </c>
    </row>
    <row r="18" spans="1:4" x14ac:dyDescent="0.15">
      <c r="A18" s="1">
        <v>39108</v>
      </c>
      <c r="B18" s="2">
        <v>2164.5100000000002</v>
      </c>
      <c r="C18" s="2">
        <v>2512.92</v>
      </c>
      <c r="D18" s="2">
        <v>2186.27</v>
      </c>
    </row>
    <row r="19" spans="1:4" x14ac:dyDescent="0.15">
      <c r="A19" s="1">
        <v>39111</v>
      </c>
      <c r="B19" s="2">
        <v>2222.41</v>
      </c>
      <c r="C19" s="2">
        <v>2576.92</v>
      </c>
      <c r="D19" s="2">
        <v>2260.6</v>
      </c>
    </row>
    <row r="20" spans="1:4" x14ac:dyDescent="0.15">
      <c r="A20" s="1">
        <v>39112</v>
      </c>
      <c r="B20" s="2">
        <v>2197.19</v>
      </c>
      <c r="C20" s="2">
        <v>2551.88</v>
      </c>
      <c r="D20" s="2">
        <v>2255.94</v>
      </c>
    </row>
    <row r="21" spans="1:4" x14ac:dyDescent="0.15">
      <c r="A21" s="1">
        <v>39113</v>
      </c>
      <c r="B21" s="2">
        <v>2052.91</v>
      </c>
      <c r="C21" s="2">
        <v>2385.33</v>
      </c>
      <c r="D21" s="2">
        <v>2142.89</v>
      </c>
    </row>
    <row r="22" spans="1:4" x14ac:dyDescent="0.15">
      <c r="A22" s="1">
        <v>39114</v>
      </c>
      <c r="B22" s="2">
        <v>2051.66</v>
      </c>
      <c r="C22" s="2">
        <v>2395.17</v>
      </c>
      <c r="D22" s="2">
        <v>2165.41</v>
      </c>
    </row>
    <row r="23" spans="1:4" x14ac:dyDescent="0.15">
      <c r="A23" s="1">
        <v>39115</v>
      </c>
      <c r="B23" s="2">
        <v>1954.97</v>
      </c>
      <c r="C23" s="2">
        <v>2298</v>
      </c>
      <c r="D23" s="2">
        <v>2127.1</v>
      </c>
    </row>
    <row r="24" spans="1:4" x14ac:dyDescent="0.15">
      <c r="A24" s="1">
        <v>39118</v>
      </c>
      <c r="B24" s="2">
        <v>1906.03</v>
      </c>
      <c r="C24" s="2">
        <v>2271.8000000000002</v>
      </c>
      <c r="D24" s="2">
        <v>2152.25</v>
      </c>
    </row>
    <row r="25" spans="1:4" x14ac:dyDescent="0.15">
      <c r="A25" s="1">
        <v>39119</v>
      </c>
      <c r="B25" s="2">
        <v>1954.16</v>
      </c>
      <c r="C25" s="2">
        <v>2316.04</v>
      </c>
      <c r="D25" s="2">
        <v>2198.2399999999998</v>
      </c>
    </row>
    <row r="26" spans="1:4" x14ac:dyDescent="0.15">
      <c r="A26" s="1">
        <v>39120</v>
      </c>
      <c r="B26" s="2">
        <v>2001.37</v>
      </c>
      <c r="C26" s="2">
        <v>2369.79</v>
      </c>
      <c r="D26" s="2">
        <v>2237.94</v>
      </c>
    </row>
    <row r="27" spans="1:4" x14ac:dyDescent="0.15">
      <c r="A27" s="1">
        <v>39121</v>
      </c>
      <c r="B27" s="2">
        <v>2023.18</v>
      </c>
      <c r="C27" s="2">
        <v>2410.6</v>
      </c>
      <c r="D27" s="2">
        <v>2278.4499999999998</v>
      </c>
    </row>
    <row r="28" spans="1:4" x14ac:dyDescent="0.15">
      <c r="A28" s="1">
        <v>39122</v>
      </c>
      <c r="B28" s="2">
        <v>2003.32</v>
      </c>
      <c r="C28" s="2">
        <v>2397.25</v>
      </c>
      <c r="D28" s="2">
        <v>2287.38</v>
      </c>
    </row>
    <row r="29" spans="1:4" x14ac:dyDescent="0.15">
      <c r="A29" s="1">
        <v>39125</v>
      </c>
      <c r="B29" s="2">
        <v>2082.4</v>
      </c>
      <c r="C29" s="2">
        <v>2485.39</v>
      </c>
      <c r="D29" s="2">
        <v>2341.0700000000002</v>
      </c>
    </row>
    <row r="30" spans="1:4" x14ac:dyDescent="0.15">
      <c r="A30" s="1">
        <v>39126</v>
      </c>
      <c r="B30" s="2">
        <v>2108.63</v>
      </c>
      <c r="C30" s="2">
        <v>2522.63</v>
      </c>
      <c r="D30" s="2">
        <v>2384.16</v>
      </c>
    </row>
    <row r="31" spans="1:4" x14ac:dyDescent="0.15">
      <c r="A31" s="1">
        <v>39127</v>
      </c>
      <c r="B31" s="2">
        <v>2174</v>
      </c>
      <c r="C31" s="2">
        <v>2588.35</v>
      </c>
      <c r="D31" s="2">
        <v>2435.96</v>
      </c>
    </row>
    <row r="32" spans="1:4" x14ac:dyDescent="0.15">
      <c r="A32" s="1">
        <v>39128</v>
      </c>
      <c r="B32" s="2">
        <v>2235.4499999999998</v>
      </c>
      <c r="C32" s="2">
        <v>2668.63</v>
      </c>
      <c r="D32" s="2">
        <v>2512.4</v>
      </c>
    </row>
    <row r="33" spans="1:4" x14ac:dyDescent="0.15">
      <c r="A33" s="1">
        <v>39129</v>
      </c>
      <c r="B33" s="2">
        <v>2232.98</v>
      </c>
      <c r="C33" s="2">
        <v>2676.74</v>
      </c>
      <c r="D33" s="2">
        <v>2541.41</v>
      </c>
    </row>
    <row r="34" spans="1:4" x14ac:dyDescent="0.15">
      <c r="A34" s="1">
        <v>39139</v>
      </c>
      <c r="B34" s="2">
        <v>2242.7600000000002</v>
      </c>
      <c r="C34" s="2">
        <v>2707.68</v>
      </c>
      <c r="D34" s="2">
        <v>2642.11</v>
      </c>
    </row>
    <row r="35" spans="1:4" x14ac:dyDescent="0.15">
      <c r="A35" s="1">
        <v>39140</v>
      </c>
      <c r="B35" s="2">
        <v>2030.36</v>
      </c>
      <c r="C35" s="2">
        <v>2457.4899999999998</v>
      </c>
      <c r="D35" s="2">
        <v>2405.5700000000002</v>
      </c>
    </row>
    <row r="36" spans="1:4" x14ac:dyDescent="0.15">
      <c r="A36" s="1">
        <v>39141</v>
      </c>
      <c r="B36" s="2">
        <v>2096.23</v>
      </c>
      <c r="C36" s="2">
        <v>2544.5700000000002</v>
      </c>
      <c r="D36" s="2">
        <v>2513.5300000000002</v>
      </c>
    </row>
    <row r="37" spans="1:4" x14ac:dyDescent="0.15">
      <c r="A37" s="1">
        <v>39142</v>
      </c>
      <c r="B37" s="2">
        <v>2039.68</v>
      </c>
      <c r="C37" s="2">
        <v>2473.54</v>
      </c>
      <c r="D37" s="2">
        <v>2459.5100000000002</v>
      </c>
    </row>
    <row r="38" spans="1:4" x14ac:dyDescent="0.15">
      <c r="A38" s="1">
        <v>39143</v>
      </c>
      <c r="B38" s="2">
        <v>2069.0700000000002</v>
      </c>
      <c r="C38" s="2">
        <v>2508.73</v>
      </c>
      <c r="D38" s="2">
        <v>2503.6799999999998</v>
      </c>
    </row>
    <row r="39" spans="1:4" x14ac:dyDescent="0.15">
      <c r="A39" s="1">
        <v>39146</v>
      </c>
      <c r="B39" s="2">
        <v>2019.73</v>
      </c>
      <c r="C39" s="2">
        <v>2475.61</v>
      </c>
      <c r="D39" s="2">
        <v>2511.92</v>
      </c>
    </row>
    <row r="40" spans="1:4" x14ac:dyDescent="0.15">
      <c r="A40" s="1">
        <v>39147</v>
      </c>
      <c r="B40" s="2">
        <v>2076.87</v>
      </c>
      <c r="C40" s="2">
        <v>2520.29</v>
      </c>
      <c r="D40" s="2">
        <v>2516</v>
      </c>
    </row>
    <row r="41" spans="1:4" x14ac:dyDescent="0.15">
      <c r="A41" s="1">
        <v>39148</v>
      </c>
      <c r="B41" s="2">
        <v>2129.48</v>
      </c>
      <c r="C41" s="2">
        <v>2589.44</v>
      </c>
      <c r="D41" s="2">
        <v>2580.6</v>
      </c>
    </row>
    <row r="42" spans="1:4" x14ac:dyDescent="0.15">
      <c r="A42" s="1">
        <v>39149</v>
      </c>
      <c r="B42" s="2">
        <v>2150.15</v>
      </c>
      <c r="C42" s="2">
        <v>2627.63</v>
      </c>
      <c r="D42" s="2">
        <v>2634.88</v>
      </c>
    </row>
    <row r="43" spans="1:4" x14ac:dyDescent="0.15">
      <c r="A43" s="1">
        <v>39150</v>
      </c>
      <c r="B43" s="2">
        <v>2144.2199999999998</v>
      </c>
      <c r="C43" s="2">
        <v>2611.39</v>
      </c>
      <c r="D43" s="2">
        <v>2638.05</v>
      </c>
    </row>
    <row r="44" spans="1:4" x14ac:dyDescent="0.15">
      <c r="A44" s="1">
        <v>39153</v>
      </c>
      <c r="B44" s="2">
        <v>2140.5300000000002</v>
      </c>
      <c r="C44" s="2">
        <v>2616.17</v>
      </c>
      <c r="D44" s="2">
        <v>2696.5</v>
      </c>
    </row>
    <row r="45" spans="1:4" x14ac:dyDescent="0.15">
      <c r="A45" s="1">
        <v>39154</v>
      </c>
      <c r="B45" s="2">
        <v>2149.9699999999998</v>
      </c>
      <c r="C45" s="2">
        <v>2640.17</v>
      </c>
      <c r="D45" s="2">
        <v>2727.46</v>
      </c>
    </row>
    <row r="46" spans="1:4" x14ac:dyDescent="0.15">
      <c r="A46" s="1">
        <v>39155</v>
      </c>
      <c r="B46" s="2">
        <v>2100.56</v>
      </c>
      <c r="C46" s="2">
        <v>2597.36</v>
      </c>
      <c r="D46" s="2">
        <v>2708.69</v>
      </c>
    </row>
    <row r="47" spans="1:4" x14ac:dyDescent="0.15">
      <c r="A47" s="1">
        <v>39156</v>
      </c>
      <c r="B47" s="2">
        <v>2138.0500000000002</v>
      </c>
      <c r="C47" s="2">
        <v>2645.55</v>
      </c>
      <c r="D47" s="2">
        <v>2760.84</v>
      </c>
    </row>
    <row r="48" spans="1:4" x14ac:dyDescent="0.15">
      <c r="A48" s="1">
        <v>39157</v>
      </c>
      <c r="B48" s="2">
        <v>2107.63</v>
      </c>
      <c r="C48" s="2">
        <v>2604.23</v>
      </c>
      <c r="D48" s="2">
        <v>2710.86</v>
      </c>
    </row>
    <row r="49" spans="1:4" x14ac:dyDescent="0.15">
      <c r="A49" s="1">
        <v>39160</v>
      </c>
      <c r="B49" s="2">
        <v>2176.15</v>
      </c>
      <c r="C49" s="2">
        <v>2659.41</v>
      </c>
      <c r="D49" s="2">
        <v>2751.48</v>
      </c>
    </row>
    <row r="50" spans="1:4" x14ac:dyDescent="0.15">
      <c r="A50" s="1">
        <v>39161</v>
      </c>
      <c r="B50" s="2">
        <v>2175.13</v>
      </c>
      <c r="C50" s="2">
        <v>2672.77</v>
      </c>
      <c r="D50" s="2">
        <v>2810.71</v>
      </c>
    </row>
    <row r="51" spans="1:4" x14ac:dyDescent="0.15">
      <c r="A51" s="1">
        <v>39162</v>
      </c>
      <c r="B51" s="2">
        <v>2192.9299999999998</v>
      </c>
      <c r="C51" s="2">
        <v>2702.6</v>
      </c>
      <c r="D51" s="2">
        <v>2859.01</v>
      </c>
    </row>
    <row r="52" spans="1:4" x14ac:dyDescent="0.15">
      <c r="A52" s="1">
        <v>39163</v>
      </c>
      <c r="B52" s="2">
        <v>2208.4699999999998</v>
      </c>
      <c r="C52" s="2">
        <v>2711.32</v>
      </c>
      <c r="D52" s="2">
        <v>2861.15</v>
      </c>
    </row>
    <row r="53" spans="1:4" x14ac:dyDescent="0.15">
      <c r="A53" s="1">
        <v>39164</v>
      </c>
      <c r="B53" s="2">
        <v>2200.04</v>
      </c>
      <c r="C53" s="2">
        <v>2716.27</v>
      </c>
      <c r="D53" s="2">
        <v>2898</v>
      </c>
    </row>
    <row r="54" spans="1:4" x14ac:dyDescent="0.15">
      <c r="A54" s="1">
        <v>39167</v>
      </c>
      <c r="B54" s="2">
        <v>2230</v>
      </c>
      <c r="C54" s="2">
        <v>2764.03</v>
      </c>
      <c r="D54" s="2">
        <v>2989.05</v>
      </c>
    </row>
    <row r="55" spans="1:4" x14ac:dyDescent="0.15">
      <c r="A55" s="1">
        <v>39168</v>
      </c>
      <c r="B55" s="2">
        <v>2237.2199999999998</v>
      </c>
      <c r="C55" s="2">
        <v>2784.02</v>
      </c>
      <c r="D55" s="2">
        <v>3039.53</v>
      </c>
    </row>
    <row r="56" spans="1:4" x14ac:dyDescent="0.15">
      <c r="A56" s="1">
        <v>39169</v>
      </c>
      <c r="B56" s="2">
        <v>2277.9699999999998</v>
      </c>
      <c r="C56" s="2">
        <v>2797.65</v>
      </c>
      <c r="D56" s="2">
        <v>3004.29</v>
      </c>
    </row>
    <row r="57" spans="1:4" x14ac:dyDescent="0.15">
      <c r="A57" s="1">
        <v>39170</v>
      </c>
      <c r="B57" s="2">
        <v>2301.48</v>
      </c>
      <c r="C57" s="2">
        <v>2783.3</v>
      </c>
      <c r="D57" s="2">
        <v>2894.78</v>
      </c>
    </row>
    <row r="58" spans="1:4" x14ac:dyDescent="0.15">
      <c r="A58" s="1">
        <v>39171</v>
      </c>
      <c r="B58" s="2">
        <v>2288.2600000000002</v>
      </c>
      <c r="C58" s="2">
        <v>2781.78</v>
      </c>
      <c r="D58" s="2">
        <v>2926.06</v>
      </c>
    </row>
    <row r="59" spans="1:4" x14ac:dyDescent="0.15">
      <c r="A59" s="1">
        <v>39174</v>
      </c>
      <c r="B59" s="2">
        <v>2342.52</v>
      </c>
      <c r="C59" s="2">
        <v>2850.11</v>
      </c>
      <c r="D59" s="2">
        <v>2993.63</v>
      </c>
    </row>
    <row r="60" spans="1:4" x14ac:dyDescent="0.15">
      <c r="A60" s="1">
        <v>39175</v>
      </c>
      <c r="B60" s="2">
        <v>2362.98</v>
      </c>
      <c r="C60" s="2">
        <v>2888.11</v>
      </c>
      <c r="D60" s="2">
        <v>3042.46</v>
      </c>
    </row>
    <row r="61" spans="1:4" x14ac:dyDescent="0.15">
      <c r="A61" s="1">
        <v>39176</v>
      </c>
      <c r="B61" s="2">
        <v>2372.66</v>
      </c>
      <c r="C61" s="2">
        <v>2911.82</v>
      </c>
      <c r="D61" s="2">
        <v>3086.2739999999999</v>
      </c>
    </row>
    <row r="62" spans="1:4" x14ac:dyDescent="0.15">
      <c r="A62" s="1">
        <v>39177</v>
      </c>
      <c r="B62" s="2">
        <v>2392.64</v>
      </c>
      <c r="C62" s="2">
        <v>2945.04</v>
      </c>
      <c r="D62" s="2">
        <v>3130.0879999999997</v>
      </c>
    </row>
    <row r="63" spans="1:4" x14ac:dyDescent="0.15">
      <c r="A63" s="1">
        <v>39178</v>
      </c>
      <c r="B63" s="2">
        <v>2390.64</v>
      </c>
      <c r="C63" s="2">
        <v>2972.01</v>
      </c>
      <c r="D63" s="2">
        <v>3173.9019999999996</v>
      </c>
    </row>
    <row r="64" spans="1:4" x14ac:dyDescent="0.15">
      <c r="A64" s="1">
        <v>39181</v>
      </c>
      <c r="B64" s="2">
        <v>2442.9299999999998</v>
      </c>
      <c r="C64" s="2">
        <v>3038.17</v>
      </c>
      <c r="D64" s="2">
        <v>3217.7159999999994</v>
      </c>
    </row>
    <row r="65" spans="1:5" x14ac:dyDescent="0.15">
      <c r="A65" s="1">
        <v>39182</v>
      </c>
      <c r="B65" s="2">
        <v>2473.7600000000002</v>
      </c>
      <c r="C65" s="2">
        <v>3081.57</v>
      </c>
      <c r="D65" s="2">
        <v>3261.53</v>
      </c>
      <c r="E65" s="2"/>
    </row>
    <row r="66" spans="1:5" x14ac:dyDescent="0.15">
      <c r="A66" s="1">
        <v>39183</v>
      </c>
      <c r="B66" s="2">
        <v>2508.4699999999998</v>
      </c>
      <c r="C66" s="2">
        <v>3121.32</v>
      </c>
      <c r="D66" s="2">
        <v>3309.75</v>
      </c>
    </row>
    <row r="67" spans="1:5" x14ac:dyDescent="0.15">
      <c r="A67" s="1">
        <v>39184</v>
      </c>
      <c r="B67" s="2">
        <v>2535.1</v>
      </c>
      <c r="C67" s="2">
        <v>3176.44</v>
      </c>
      <c r="D67" s="2">
        <v>3387.41</v>
      </c>
    </row>
    <row r="68" spans="1:5" x14ac:dyDescent="0.15">
      <c r="A68" s="1">
        <v>39185</v>
      </c>
      <c r="B68" s="2">
        <v>2517.79</v>
      </c>
      <c r="C68" s="2">
        <v>3169.23</v>
      </c>
      <c r="D68" s="2">
        <v>3358.63</v>
      </c>
    </row>
    <row r="69" spans="1:5" x14ac:dyDescent="0.15">
      <c r="A69" s="1">
        <v>39188</v>
      </c>
      <c r="B69" s="2">
        <v>2585.34</v>
      </c>
      <c r="C69" s="2">
        <v>3256</v>
      </c>
      <c r="D69" s="2">
        <v>3458.07</v>
      </c>
    </row>
    <row r="70" spans="1:5" x14ac:dyDescent="0.15">
      <c r="A70" s="1">
        <v>39189</v>
      </c>
      <c r="B70" s="2">
        <v>2577.0100000000002</v>
      </c>
      <c r="C70" s="2">
        <v>3283.6</v>
      </c>
      <c r="D70" s="2">
        <v>3558.22</v>
      </c>
    </row>
    <row r="71" spans="1:5" x14ac:dyDescent="0.15">
      <c r="A71" s="1">
        <v>39190</v>
      </c>
      <c r="B71" s="2">
        <v>2558.52</v>
      </c>
      <c r="C71" s="2">
        <v>3304.5</v>
      </c>
      <c r="D71" s="2">
        <v>3649.71</v>
      </c>
    </row>
    <row r="72" spans="1:5" x14ac:dyDescent="0.15">
      <c r="A72" s="1">
        <v>39191</v>
      </c>
      <c r="B72" s="2">
        <v>2452.5500000000002</v>
      </c>
      <c r="C72" s="2">
        <v>3150.3</v>
      </c>
      <c r="D72" s="2">
        <v>3435.78</v>
      </c>
    </row>
    <row r="73" spans="1:5" x14ac:dyDescent="0.15">
      <c r="A73" s="1">
        <v>39192</v>
      </c>
      <c r="B73" s="2">
        <v>2547.5</v>
      </c>
      <c r="C73" s="2">
        <v>3289.28</v>
      </c>
      <c r="D73" s="2">
        <v>3614.39</v>
      </c>
    </row>
    <row r="74" spans="1:5" x14ac:dyDescent="0.15">
      <c r="A74" s="1">
        <v>39195</v>
      </c>
      <c r="B74" s="2">
        <v>2651.43</v>
      </c>
      <c r="C74" s="2">
        <v>3431.32</v>
      </c>
      <c r="D74" s="2">
        <v>3782.26</v>
      </c>
    </row>
    <row r="75" spans="1:5" x14ac:dyDescent="0.15">
      <c r="A75" s="1">
        <v>39196</v>
      </c>
      <c r="B75" s="2">
        <v>2659.21</v>
      </c>
      <c r="C75" s="2">
        <v>3445.2</v>
      </c>
      <c r="D75" s="2">
        <v>3821.42</v>
      </c>
    </row>
    <row r="76" spans="1:5" x14ac:dyDescent="0.15">
      <c r="A76" s="1">
        <v>39197</v>
      </c>
      <c r="B76" s="2">
        <v>2679.08</v>
      </c>
      <c r="C76" s="2">
        <v>3448.28</v>
      </c>
      <c r="D76" s="2">
        <v>3805.05</v>
      </c>
    </row>
    <row r="77" spans="1:5" x14ac:dyDescent="0.15">
      <c r="A77" s="1">
        <v>39198</v>
      </c>
      <c r="B77" s="2">
        <v>2702.13</v>
      </c>
      <c r="C77" s="2">
        <v>3493.58</v>
      </c>
      <c r="D77" s="2">
        <v>3853.27</v>
      </c>
    </row>
    <row r="78" spans="1:5" x14ac:dyDescent="0.15">
      <c r="A78" s="1">
        <v>39199</v>
      </c>
      <c r="B78" s="2">
        <v>2681.3</v>
      </c>
      <c r="C78" s="2">
        <v>3470.52</v>
      </c>
      <c r="D78" s="2">
        <v>3845.81</v>
      </c>
    </row>
    <row r="79" spans="1:5" x14ac:dyDescent="0.15">
      <c r="A79" s="1">
        <v>39202</v>
      </c>
      <c r="B79" s="2">
        <v>2757.83</v>
      </c>
      <c r="C79" s="2">
        <v>3558.71</v>
      </c>
      <c r="D79" s="2">
        <v>3903.69</v>
      </c>
    </row>
    <row r="80" spans="1:5" x14ac:dyDescent="0.15">
      <c r="A80" s="1">
        <v>39210</v>
      </c>
      <c r="B80" s="2">
        <v>2831.26</v>
      </c>
      <c r="C80" s="2">
        <v>3686.03</v>
      </c>
      <c r="D80" s="2">
        <v>4091.13</v>
      </c>
    </row>
    <row r="81" spans="1:4" x14ac:dyDescent="0.15">
      <c r="A81" s="1">
        <v>39211</v>
      </c>
      <c r="B81" s="2">
        <v>2860.31</v>
      </c>
      <c r="C81" s="2">
        <v>3701.28</v>
      </c>
      <c r="D81" s="2">
        <v>4099.13</v>
      </c>
    </row>
    <row r="82" spans="1:4" x14ac:dyDescent="0.15">
      <c r="A82" s="1">
        <v>39212</v>
      </c>
      <c r="B82" s="2">
        <v>2885.72</v>
      </c>
      <c r="C82" s="2">
        <v>3724.51</v>
      </c>
      <c r="D82" s="2">
        <v>4128.08</v>
      </c>
    </row>
    <row r="83" spans="1:4" x14ac:dyDescent="0.15">
      <c r="A83" s="1">
        <v>39213</v>
      </c>
      <c r="B83" s="2">
        <v>2867.97</v>
      </c>
      <c r="C83" s="2">
        <v>3702.61</v>
      </c>
      <c r="D83" s="2">
        <v>4109.3999999999996</v>
      </c>
    </row>
    <row r="84" spans="1:4" x14ac:dyDescent="0.15">
      <c r="A84" s="1">
        <v>39216</v>
      </c>
      <c r="B84" s="2">
        <v>2885.5</v>
      </c>
      <c r="C84" s="2">
        <v>3734.42</v>
      </c>
      <c r="D84" s="2">
        <v>4133.83</v>
      </c>
    </row>
    <row r="85" spans="1:4" x14ac:dyDescent="0.15">
      <c r="A85" s="1">
        <v>39217</v>
      </c>
      <c r="B85" s="2">
        <v>2770.66</v>
      </c>
      <c r="C85" s="2">
        <v>3604.64</v>
      </c>
      <c r="D85" s="2">
        <v>3998.78</v>
      </c>
    </row>
    <row r="86" spans="1:4" x14ac:dyDescent="0.15">
      <c r="A86" s="1">
        <v>39218</v>
      </c>
      <c r="B86" s="2">
        <v>2828.52</v>
      </c>
      <c r="C86" s="2">
        <v>3700.29</v>
      </c>
      <c r="D86" s="2">
        <v>4118.1400000000003</v>
      </c>
    </row>
    <row r="87" spans="1:4" x14ac:dyDescent="0.15">
      <c r="A87" s="1">
        <v>39219</v>
      </c>
      <c r="B87" s="2">
        <v>2872.79</v>
      </c>
      <c r="C87" s="2">
        <v>3778.6</v>
      </c>
      <c r="D87" s="2">
        <v>4221.91</v>
      </c>
    </row>
    <row r="88" spans="1:4" x14ac:dyDescent="0.15">
      <c r="A88" s="1">
        <v>39220</v>
      </c>
      <c r="B88" s="2">
        <v>2854.32</v>
      </c>
      <c r="C88" s="2">
        <v>3776.63</v>
      </c>
      <c r="D88" s="2">
        <v>4235.1899999999996</v>
      </c>
    </row>
    <row r="89" spans="1:4" x14ac:dyDescent="0.15">
      <c r="A89" s="1">
        <v>39223</v>
      </c>
      <c r="B89" s="2">
        <v>2864.7</v>
      </c>
      <c r="C89" s="2">
        <v>3831.44</v>
      </c>
      <c r="D89" s="2">
        <v>4364.16</v>
      </c>
    </row>
    <row r="90" spans="1:4" x14ac:dyDescent="0.15">
      <c r="A90" s="1">
        <v>39224</v>
      </c>
      <c r="B90" s="2">
        <v>2882.67</v>
      </c>
      <c r="C90" s="2">
        <v>3870.49</v>
      </c>
      <c r="D90" s="2">
        <v>4459.8100000000004</v>
      </c>
    </row>
    <row r="91" spans="1:4" x14ac:dyDescent="0.15">
      <c r="A91" s="1">
        <v>39225</v>
      </c>
      <c r="B91" s="2">
        <v>2919.94</v>
      </c>
      <c r="C91" s="2">
        <v>3938.95</v>
      </c>
      <c r="D91" s="2">
        <v>4582.3100000000004</v>
      </c>
    </row>
    <row r="92" spans="1:4" x14ac:dyDescent="0.15">
      <c r="A92" s="1">
        <v>39226</v>
      </c>
      <c r="B92" s="2">
        <v>2906.81</v>
      </c>
      <c r="C92" s="2">
        <v>3919.75</v>
      </c>
      <c r="D92" s="2">
        <v>4571.71</v>
      </c>
    </row>
    <row r="93" spans="1:4" x14ac:dyDescent="0.15">
      <c r="A93" s="1">
        <v>39227</v>
      </c>
      <c r="B93" s="2">
        <v>2942.51</v>
      </c>
      <c r="C93" s="2">
        <v>3985.25</v>
      </c>
      <c r="D93" s="2">
        <v>4649.8599999999997</v>
      </c>
    </row>
    <row r="94" spans="1:4" x14ac:dyDescent="0.15">
      <c r="A94" s="1">
        <v>39230</v>
      </c>
      <c r="B94" s="2">
        <v>2998.86</v>
      </c>
      <c r="C94" s="2">
        <v>4072.58</v>
      </c>
      <c r="D94" s="2">
        <v>4761.7</v>
      </c>
    </row>
    <row r="95" spans="1:4" x14ac:dyDescent="0.15">
      <c r="A95" s="1">
        <v>39231</v>
      </c>
      <c r="B95" s="2">
        <v>3050.44</v>
      </c>
      <c r="C95" s="2">
        <v>4168.29</v>
      </c>
      <c r="D95" s="2">
        <v>4853.6400000000003</v>
      </c>
    </row>
    <row r="96" spans="1:4" x14ac:dyDescent="0.15">
      <c r="A96" s="1">
        <v>39232</v>
      </c>
      <c r="B96" s="2">
        <v>2857</v>
      </c>
      <c r="C96" s="2">
        <v>3886.46</v>
      </c>
      <c r="D96" s="2">
        <v>4456.28</v>
      </c>
    </row>
    <row r="97" spans="1:4" x14ac:dyDescent="0.15">
      <c r="A97" s="1">
        <v>39233</v>
      </c>
      <c r="B97" s="2">
        <v>2940.37</v>
      </c>
      <c r="C97" s="2">
        <v>3927.95</v>
      </c>
      <c r="D97" s="2">
        <v>4267.78</v>
      </c>
    </row>
    <row r="98" spans="1:4" x14ac:dyDescent="0.15">
      <c r="A98" s="1">
        <v>39234</v>
      </c>
      <c r="B98" s="2">
        <v>2906.59</v>
      </c>
      <c r="C98" s="2">
        <v>3803.96</v>
      </c>
      <c r="D98" s="2">
        <v>3960.44</v>
      </c>
    </row>
    <row r="99" spans="1:4" x14ac:dyDescent="0.15">
      <c r="A99" s="1">
        <v>39237</v>
      </c>
      <c r="B99" s="2">
        <v>2695.76</v>
      </c>
      <c r="C99" s="2">
        <v>3511.43</v>
      </c>
      <c r="D99" s="2">
        <v>3618.69</v>
      </c>
    </row>
    <row r="100" spans="1:4" x14ac:dyDescent="0.15">
      <c r="A100" s="1">
        <v>39238</v>
      </c>
      <c r="B100" s="2">
        <v>2778.66</v>
      </c>
      <c r="C100" s="2">
        <v>3634.63</v>
      </c>
      <c r="D100" s="2">
        <v>3659.94</v>
      </c>
    </row>
    <row r="101" spans="1:4" x14ac:dyDescent="0.15">
      <c r="A101" s="1">
        <v>39239</v>
      </c>
      <c r="B101" s="2">
        <v>2781.32</v>
      </c>
      <c r="C101" s="2">
        <v>3677.58</v>
      </c>
      <c r="D101" s="2">
        <v>3736.93</v>
      </c>
    </row>
    <row r="102" spans="1:4" x14ac:dyDescent="0.15">
      <c r="A102" s="1">
        <v>39240</v>
      </c>
      <c r="B102" s="2">
        <v>2856.54</v>
      </c>
      <c r="C102" s="2">
        <v>3802.3</v>
      </c>
      <c r="D102" s="2">
        <v>3936.77</v>
      </c>
    </row>
    <row r="103" spans="1:4" x14ac:dyDescent="0.15">
      <c r="A103" s="1">
        <v>39241</v>
      </c>
      <c r="B103" s="2">
        <v>2856.02</v>
      </c>
      <c r="C103" s="2">
        <v>3837.87</v>
      </c>
      <c r="D103" s="2">
        <v>4002.87</v>
      </c>
    </row>
    <row r="104" spans="1:4" x14ac:dyDescent="0.15">
      <c r="A104" s="1">
        <v>39244</v>
      </c>
      <c r="B104" s="2">
        <v>2918.3</v>
      </c>
      <c r="C104" s="2">
        <v>3931.86</v>
      </c>
      <c r="D104" s="2">
        <v>4104.55</v>
      </c>
    </row>
    <row r="105" spans="1:4" x14ac:dyDescent="0.15">
      <c r="A105" s="1">
        <v>39245</v>
      </c>
      <c r="B105" s="2">
        <v>2982.9</v>
      </c>
      <c r="C105" s="2">
        <v>4036.11</v>
      </c>
      <c r="D105" s="2">
        <v>4218.4399999999996</v>
      </c>
    </row>
    <row r="106" spans="1:4" x14ac:dyDescent="0.15">
      <c r="A106" s="1">
        <v>39246</v>
      </c>
      <c r="B106" s="2">
        <v>3045.94</v>
      </c>
      <c r="C106" s="2">
        <v>4118.2700000000004</v>
      </c>
      <c r="D106" s="2">
        <v>4372.53</v>
      </c>
    </row>
    <row r="107" spans="1:4" x14ac:dyDescent="0.15">
      <c r="A107" s="1">
        <v>39247</v>
      </c>
      <c r="B107" s="2">
        <v>3010.17</v>
      </c>
      <c r="C107" s="2">
        <v>4075.82</v>
      </c>
      <c r="D107" s="2">
        <v>4311.9799999999996</v>
      </c>
    </row>
    <row r="108" spans="1:4" x14ac:dyDescent="0.15">
      <c r="A108" s="1">
        <v>39248</v>
      </c>
      <c r="B108" s="2">
        <v>3035.78</v>
      </c>
      <c r="C108" s="2">
        <v>4099.38</v>
      </c>
      <c r="D108" s="2">
        <v>4316.53</v>
      </c>
    </row>
    <row r="109" spans="1:4" x14ac:dyDescent="0.15">
      <c r="A109" s="1">
        <v>39251</v>
      </c>
      <c r="B109" s="2">
        <v>3133.53</v>
      </c>
      <c r="C109" s="2">
        <v>4227.57</v>
      </c>
      <c r="D109" s="2">
        <v>4439.1899999999996</v>
      </c>
    </row>
    <row r="110" spans="1:4" x14ac:dyDescent="0.15">
      <c r="A110" s="1">
        <v>39252</v>
      </c>
      <c r="B110" s="2">
        <v>3132.3</v>
      </c>
      <c r="C110" s="2">
        <v>4253</v>
      </c>
      <c r="D110" s="2">
        <v>4529.03</v>
      </c>
    </row>
    <row r="111" spans="1:4" x14ac:dyDescent="0.15">
      <c r="A111" s="1">
        <v>39253</v>
      </c>
      <c r="B111" s="2">
        <v>3059.16</v>
      </c>
      <c r="C111" s="2">
        <v>4157.6000000000004</v>
      </c>
      <c r="D111" s="2">
        <v>4396.22</v>
      </c>
    </row>
    <row r="112" spans="1:4" x14ac:dyDescent="0.15">
      <c r="A112" s="1">
        <v>39254</v>
      </c>
      <c r="B112" s="2">
        <v>3109.92</v>
      </c>
      <c r="C112" s="2">
        <v>4197.28</v>
      </c>
      <c r="D112" s="2">
        <v>4374.49</v>
      </c>
    </row>
    <row r="113" spans="1:4" x14ac:dyDescent="0.15">
      <c r="A113" s="1">
        <v>39255</v>
      </c>
      <c r="B113" s="2">
        <v>3037.51</v>
      </c>
      <c r="C113" s="2">
        <v>4051.43</v>
      </c>
      <c r="D113" s="2">
        <v>4123.21</v>
      </c>
    </row>
    <row r="114" spans="1:4" x14ac:dyDescent="0.15">
      <c r="A114" s="1">
        <v>39258</v>
      </c>
      <c r="B114" s="2">
        <v>2942.29</v>
      </c>
      <c r="C114" s="2">
        <v>3877.59</v>
      </c>
      <c r="D114" s="2">
        <v>3851.94</v>
      </c>
    </row>
    <row r="115" spans="1:4" x14ac:dyDescent="0.15">
      <c r="A115" s="1">
        <v>39259</v>
      </c>
      <c r="B115" s="2">
        <v>2966.24</v>
      </c>
      <c r="C115" s="2">
        <v>3928.21</v>
      </c>
      <c r="D115" s="2">
        <v>3928.7</v>
      </c>
    </row>
    <row r="116" spans="1:4" x14ac:dyDescent="0.15">
      <c r="A116" s="1">
        <v>39260</v>
      </c>
      <c r="B116" s="2">
        <v>3057.34</v>
      </c>
      <c r="C116" s="2">
        <v>4040.48</v>
      </c>
      <c r="D116" s="2">
        <v>4022.31</v>
      </c>
    </row>
    <row r="117" spans="1:4" x14ac:dyDescent="0.15">
      <c r="A117" s="1">
        <v>39261</v>
      </c>
      <c r="B117" s="2">
        <v>2969.49</v>
      </c>
      <c r="C117" s="2">
        <v>3858.52</v>
      </c>
      <c r="D117" s="2">
        <v>3757.98</v>
      </c>
    </row>
    <row r="118" spans="1:4" x14ac:dyDescent="0.15">
      <c r="A118" s="1">
        <v>39262</v>
      </c>
      <c r="B118" s="2">
        <v>2915.88</v>
      </c>
      <c r="C118" s="2">
        <v>3764.08</v>
      </c>
      <c r="D118" s="2">
        <v>3585.49</v>
      </c>
    </row>
    <row r="119" spans="1:4" x14ac:dyDescent="0.15">
      <c r="A119" s="1">
        <v>39265</v>
      </c>
      <c r="B119" s="2">
        <v>2910.89</v>
      </c>
      <c r="C119" s="2">
        <v>3757.66</v>
      </c>
      <c r="D119" s="2">
        <v>3644.79</v>
      </c>
    </row>
    <row r="120" spans="1:4" x14ac:dyDescent="0.15">
      <c r="A120" s="1">
        <v>39266</v>
      </c>
      <c r="B120" s="2">
        <v>2955.21</v>
      </c>
      <c r="C120" s="2">
        <v>3832.23</v>
      </c>
      <c r="D120" s="2">
        <v>3704.71</v>
      </c>
    </row>
    <row r="121" spans="1:4" x14ac:dyDescent="0.15">
      <c r="A121" s="1">
        <v>39267</v>
      </c>
      <c r="B121" s="2">
        <v>2877.8</v>
      </c>
      <c r="C121" s="2">
        <v>3743.58</v>
      </c>
      <c r="D121" s="2">
        <v>3622.52</v>
      </c>
    </row>
    <row r="122" spans="1:4" x14ac:dyDescent="0.15">
      <c r="A122" s="1">
        <v>39268</v>
      </c>
      <c r="B122" s="2">
        <v>2745.97</v>
      </c>
      <c r="C122" s="2">
        <v>3537.44</v>
      </c>
      <c r="D122" s="2">
        <v>3380.18</v>
      </c>
    </row>
    <row r="123" spans="1:4" x14ac:dyDescent="0.15">
      <c r="A123" s="1">
        <v>39269</v>
      </c>
      <c r="B123" s="2">
        <v>2860.74</v>
      </c>
      <c r="C123" s="2">
        <v>3710.28</v>
      </c>
      <c r="D123" s="2">
        <v>3591.38</v>
      </c>
    </row>
    <row r="124" spans="1:4" x14ac:dyDescent="0.15">
      <c r="A124" s="1">
        <v>39272</v>
      </c>
      <c r="B124" s="2">
        <v>2939.1</v>
      </c>
      <c r="C124" s="2">
        <v>3821.3</v>
      </c>
      <c r="D124" s="2">
        <v>3711.71</v>
      </c>
    </row>
    <row r="125" spans="1:4" x14ac:dyDescent="0.15">
      <c r="A125" s="1">
        <v>39273</v>
      </c>
      <c r="B125" s="2">
        <v>2936.94</v>
      </c>
      <c r="C125" s="2">
        <v>3775.62</v>
      </c>
      <c r="D125" s="2">
        <v>3606.19</v>
      </c>
    </row>
    <row r="126" spans="1:4" x14ac:dyDescent="0.15">
      <c r="A126" s="1">
        <v>39274</v>
      </c>
      <c r="B126" s="2">
        <v>2937.6</v>
      </c>
      <c r="C126" s="2">
        <v>3789.87</v>
      </c>
      <c r="D126" s="2">
        <v>3653.31</v>
      </c>
    </row>
    <row r="127" spans="1:4" x14ac:dyDescent="0.15">
      <c r="A127" s="1">
        <v>39275</v>
      </c>
      <c r="B127" s="2">
        <v>2969.57</v>
      </c>
      <c r="C127" s="2">
        <v>3816.92</v>
      </c>
      <c r="D127" s="2">
        <v>3671.18</v>
      </c>
    </row>
    <row r="128" spans="1:4" x14ac:dyDescent="0.15">
      <c r="A128" s="1">
        <v>39276</v>
      </c>
      <c r="B128" s="2">
        <v>2970.34</v>
      </c>
      <c r="C128" s="2">
        <v>3820.12</v>
      </c>
      <c r="D128" s="2">
        <v>3655.84</v>
      </c>
    </row>
    <row r="129" spans="1:4" x14ac:dyDescent="0.15">
      <c r="A129" s="1">
        <v>39279</v>
      </c>
      <c r="B129" s="2">
        <v>2878.36</v>
      </c>
      <c r="C129" s="2">
        <v>3697.97</v>
      </c>
      <c r="D129" s="2">
        <v>3532.06</v>
      </c>
    </row>
    <row r="130" spans="1:4" x14ac:dyDescent="0.15">
      <c r="A130" s="1">
        <v>39280</v>
      </c>
      <c r="B130" s="2">
        <v>2956.5</v>
      </c>
      <c r="C130" s="2">
        <v>3789.65</v>
      </c>
      <c r="D130" s="2">
        <v>3610.38</v>
      </c>
    </row>
    <row r="131" spans="1:4" x14ac:dyDescent="0.15">
      <c r="A131" s="1">
        <v>39281</v>
      </c>
      <c r="B131" s="2">
        <v>2978.9</v>
      </c>
      <c r="C131" s="2">
        <v>3807.57</v>
      </c>
      <c r="D131" s="2">
        <v>3624.34</v>
      </c>
    </row>
    <row r="132" spans="1:4" x14ac:dyDescent="0.15">
      <c r="A132" s="1">
        <v>39282</v>
      </c>
      <c r="B132" s="2">
        <v>2972.5</v>
      </c>
      <c r="C132" s="2">
        <v>3807</v>
      </c>
      <c r="D132" s="2">
        <v>3640.28</v>
      </c>
    </row>
    <row r="133" spans="1:4" x14ac:dyDescent="0.15">
      <c r="A133" s="1">
        <v>39283</v>
      </c>
      <c r="B133" s="2">
        <v>3102.79</v>
      </c>
      <c r="C133" s="2">
        <v>3971.88</v>
      </c>
      <c r="D133" s="2">
        <v>3788.74</v>
      </c>
    </row>
    <row r="134" spans="1:4" x14ac:dyDescent="0.15">
      <c r="A134" s="1">
        <v>39286</v>
      </c>
      <c r="B134" s="2">
        <v>3225.64</v>
      </c>
      <c r="C134" s="2">
        <v>4156.72</v>
      </c>
      <c r="D134" s="2">
        <v>3984.79</v>
      </c>
    </row>
    <row r="135" spans="1:4" x14ac:dyDescent="0.15">
      <c r="A135" s="1">
        <v>39287</v>
      </c>
      <c r="B135" s="2">
        <v>3226.96</v>
      </c>
      <c r="C135" s="2">
        <v>4161.3500000000004</v>
      </c>
      <c r="D135" s="2">
        <v>3993.02</v>
      </c>
    </row>
    <row r="136" spans="1:4" x14ac:dyDescent="0.15">
      <c r="A136" s="1">
        <v>39288</v>
      </c>
      <c r="B136" s="2">
        <v>3304.75</v>
      </c>
      <c r="C136" s="2">
        <v>4255.46</v>
      </c>
      <c r="D136" s="2">
        <v>4106.83</v>
      </c>
    </row>
    <row r="137" spans="1:4" x14ac:dyDescent="0.15">
      <c r="A137" s="1">
        <v>39289</v>
      </c>
      <c r="B137" s="2">
        <v>3315.02</v>
      </c>
      <c r="C137" s="2">
        <v>4303.1899999999996</v>
      </c>
      <c r="D137" s="2">
        <v>4190.88</v>
      </c>
    </row>
    <row r="138" spans="1:4" x14ac:dyDescent="0.15">
      <c r="A138" s="1">
        <v>39290</v>
      </c>
      <c r="B138" s="2">
        <v>3293.38</v>
      </c>
      <c r="C138" s="2">
        <v>4307.1400000000003</v>
      </c>
      <c r="D138" s="2">
        <v>4269.7700000000004</v>
      </c>
    </row>
    <row r="139" spans="1:4" x14ac:dyDescent="0.15">
      <c r="A139" s="1">
        <v>39293</v>
      </c>
      <c r="B139" s="2">
        <v>3359.71</v>
      </c>
      <c r="C139" s="2">
        <v>4410.3</v>
      </c>
      <c r="D139" s="2">
        <v>4353.09</v>
      </c>
    </row>
    <row r="140" spans="1:4" x14ac:dyDescent="0.15">
      <c r="A140" s="1">
        <v>39294</v>
      </c>
      <c r="B140" s="2">
        <v>3391.86</v>
      </c>
      <c r="C140" s="2">
        <v>4460.5600000000004</v>
      </c>
      <c r="D140" s="2">
        <v>4403.58</v>
      </c>
    </row>
    <row r="141" spans="1:4" x14ac:dyDescent="0.15">
      <c r="A141" s="1">
        <v>39295</v>
      </c>
      <c r="B141" s="2">
        <v>3281.34</v>
      </c>
      <c r="C141" s="2">
        <v>4290.4799999999996</v>
      </c>
      <c r="D141" s="2">
        <v>4161.13</v>
      </c>
    </row>
    <row r="142" spans="1:4" x14ac:dyDescent="0.15">
      <c r="A142" s="1">
        <v>39296</v>
      </c>
      <c r="B142" s="2">
        <v>3362.46</v>
      </c>
      <c r="C142" s="2">
        <v>4436.1899999999996</v>
      </c>
      <c r="D142" s="2">
        <v>4336.8100000000004</v>
      </c>
    </row>
    <row r="143" spans="1:4" x14ac:dyDescent="0.15">
      <c r="A143" s="1">
        <v>39297</v>
      </c>
      <c r="B143" s="2">
        <v>3520.14</v>
      </c>
      <c r="C143" s="2">
        <v>4598.38</v>
      </c>
      <c r="D143" s="2">
        <v>4408.05</v>
      </c>
    </row>
    <row r="144" spans="1:4" x14ac:dyDescent="0.15">
      <c r="A144" s="1">
        <v>39300</v>
      </c>
      <c r="B144" s="2">
        <v>3595.03</v>
      </c>
      <c r="C144" s="2">
        <v>4703.9799999999996</v>
      </c>
      <c r="D144" s="2">
        <v>4504.34</v>
      </c>
    </row>
    <row r="145" spans="1:4" x14ac:dyDescent="0.15">
      <c r="A145" s="1">
        <v>39301</v>
      </c>
      <c r="B145" s="2">
        <v>3612.7</v>
      </c>
      <c r="C145" s="2">
        <v>4724.55</v>
      </c>
      <c r="D145" s="2">
        <v>4470.1400000000003</v>
      </c>
    </row>
    <row r="146" spans="1:4" x14ac:dyDescent="0.15">
      <c r="A146" s="1">
        <v>39302</v>
      </c>
      <c r="B146" s="2">
        <v>3596.28</v>
      </c>
      <c r="C146" s="2">
        <v>4668.09</v>
      </c>
      <c r="D146" s="2">
        <v>4395.43</v>
      </c>
    </row>
    <row r="147" spans="1:4" x14ac:dyDescent="0.15">
      <c r="A147" s="1">
        <v>39303</v>
      </c>
      <c r="B147" s="2">
        <v>3704.58</v>
      </c>
      <c r="C147" s="2">
        <v>4777.29</v>
      </c>
      <c r="D147" s="2">
        <v>4442.0600000000004</v>
      </c>
    </row>
    <row r="148" spans="1:4" x14ac:dyDescent="0.15">
      <c r="A148" s="1">
        <v>39304</v>
      </c>
      <c r="B148" s="2">
        <v>3707.92</v>
      </c>
      <c r="C148" s="2">
        <v>4726.68</v>
      </c>
      <c r="D148" s="2">
        <v>4348.8100000000004</v>
      </c>
    </row>
    <row r="149" spans="1:4" x14ac:dyDescent="0.15">
      <c r="A149" s="1">
        <v>39307</v>
      </c>
      <c r="B149" s="2">
        <v>3740.57</v>
      </c>
      <c r="C149" s="2">
        <v>4721.1899999999996</v>
      </c>
      <c r="D149" s="2">
        <v>4329.7700000000004</v>
      </c>
    </row>
    <row r="150" spans="1:4" x14ac:dyDescent="0.15">
      <c r="A150" s="1">
        <v>39308</v>
      </c>
      <c r="B150" s="2">
        <v>3787.11</v>
      </c>
      <c r="C150" s="2">
        <v>4795.57</v>
      </c>
      <c r="D150" s="2">
        <v>4436.21</v>
      </c>
    </row>
    <row r="151" spans="1:4" x14ac:dyDescent="0.15">
      <c r="A151" s="1">
        <v>39309</v>
      </c>
      <c r="B151" s="2">
        <v>3799.24</v>
      </c>
      <c r="C151" s="2">
        <v>4798.75</v>
      </c>
      <c r="D151" s="2">
        <v>4412.79</v>
      </c>
    </row>
    <row r="152" spans="1:4" x14ac:dyDescent="0.15">
      <c r="A152" s="1">
        <v>39310</v>
      </c>
      <c r="B152" s="2">
        <v>3698.95</v>
      </c>
      <c r="C152" s="2">
        <v>4721.9399999999996</v>
      </c>
      <c r="D152" s="2">
        <v>4438.96</v>
      </c>
    </row>
    <row r="153" spans="1:4" x14ac:dyDescent="0.15">
      <c r="A153" s="1">
        <v>39311</v>
      </c>
      <c r="B153" s="2">
        <v>3606.53</v>
      </c>
      <c r="C153" s="2">
        <v>4626.58</v>
      </c>
      <c r="D153" s="2">
        <v>4390.88</v>
      </c>
    </row>
    <row r="154" spans="1:4" x14ac:dyDescent="0.15">
      <c r="A154" s="1">
        <v>39314</v>
      </c>
      <c r="B154" s="2">
        <v>3831.05</v>
      </c>
      <c r="C154" s="2">
        <v>4885.43</v>
      </c>
      <c r="D154" s="2">
        <v>4570.57</v>
      </c>
    </row>
    <row r="155" spans="1:4" x14ac:dyDescent="0.15">
      <c r="A155" s="1">
        <v>39315</v>
      </c>
      <c r="B155" s="2">
        <v>3903.66</v>
      </c>
      <c r="C155" s="2">
        <v>4972.71</v>
      </c>
      <c r="D155" s="2">
        <v>4625.28</v>
      </c>
    </row>
    <row r="156" spans="1:4" x14ac:dyDescent="0.15">
      <c r="A156" s="1">
        <v>39316</v>
      </c>
      <c r="B156" s="2">
        <v>3949.83</v>
      </c>
      <c r="C156" s="2">
        <v>5051.6899999999996</v>
      </c>
      <c r="D156" s="2">
        <v>4685.0600000000004</v>
      </c>
    </row>
    <row r="157" spans="1:4" x14ac:dyDescent="0.15">
      <c r="A157" s="1">
        <v>39317</v>
      </c>
      <c r="B157" s="2">
        <v>4013.34</v>
      </c>
      <c r="C157" s="2">
        <v>5135.93</v>
      </c>
      <c r="D157" s="2">
        <v>4733.84</v>
      </c>
    </row>
    <row r="158" spans="1:4" x14ac:dyDescent="0.15">
      <c r="A158" s="1">
        <v>39318</v>
      </c>
      <c r="B158" s="2">
        <v>4104.66</v>
      </c>
      <c r="C158" s="2">
        <v>5217.58</v>
      </c>
      <c r="D158" s="2">
        <v>4742.95</v>
      </c>
    </row>
    <row r="159" spans="1:4" x14ac:dyDescent="0.15">
      <c r="A159" s="1">
        <v>39321</v>
      </c>
      <c r="B159" s="2">
        <v>4134.6899999999996</v>
      </c>
      <c r="C159" s="2">
        <v>5243.15</v>
      </c>
      <c r="D159" s="2">
        <v>4724.54</v>
      </c>
    </row>
    <row r="160" spans="1:4" x14ac:dyDescent="0.15">
      <c r="A160" s="1">
        <v>39322</v>
      </c>
      <c r="B160" s="2">
        <v>4147.8599999999997</v>
      </c>
      <c r="C160" s="2">
        <v>5251.77</v>
      </c>
      <c r="D160" s="2">
        <v>4729.79</v>
      </c>
    </row>
    <row r="161" spans="1:4" x14ac:dyDescent="0.15">
      <c r="A161" s="1">
        <v>39323</v>
      </c>
      <c r="B161" s="2">
        <v>4080.08</v>
      </c>
      <c r="C161" s="2">
        <v>5171.82</v>
      </c>
      <c r="D161" s="2">
        <v>4701.4399999999996</v>
      </c>
    </row>
    <row r="162" spans="1:4" x14ac:dyDescent="0.15">
      <c r="A162" s="1">
        <v>39324</v>
      </c>
      <c r="B162" s="2">
        <v>4111.29</v>
      </c>
      <c r="C162" s="2">
        <v>5241.2299999999996</v>
      </c>
      <c r="D162" s="2">
        <v>4843.71</v>
      </c>
    </row>
    <row r="163" spans="1:4" x14ac:dyDescent="0.15">
      <c r="A163" s="1">
        <v>39325</v>
      </c>
      <c r="B163" s="2">
        <v>4150.17</v>
      </c>
      <c r="C163" s="2">
        <v>5296.81</v>
      </c>
      <c r="D163" s="2">
        <v>4897.6400000000003</v>
      </c>
    </row>
    <row r="164" spans="1:4" x14ac:dyDescent="0.15">
      <c r="A164" s="1">
        <v>39328</v>
      </c>
      <c r="B164" s="2">
        <v>4240.6400000000003</v>
      </c>
      <c r="C164" s="2">
        <v>5419.17</v>
      </c>
      <c r="D164" s="2">
        <v>5008.83</v>
      </c>
    </row>
    <row r="165" spans="1:4" x14ac:dyDescent="0.15">
      <c r="A165" s="1">
        <v>39329</v>
      </c>
      <c r="B165" s="2">
        <v>4166.8500000000004</v>
      </c>
      <c r="C165" s="2">
        <v>5360.33</v>
      </c>
      <c r="D165" s="2">
        <v>4980.53</v>
      </c>
    </row>
    <row r="166" spans="1:4" x14ac:dyDescent="0.15">
      <c r="A166" s="1">
        <v>39330</v>
      </c>
      <c r="B166" s="2">
        <v>4147.75</v>
      </c>
      <c r="C166" s="2">
        <v>5363.25</v>
      </c>
      <c r="D166" s="2">
        <v>5010.7299999999996</v>
      </c>
    </row>
    <row r="167" spans="1:4" x14ac:dyDescent="0.15">
      <c r="A167" s="1">
        <v>39331</v>
      </c>
      <c r="B167" s="2">
        <v>4204.8</v>
      </c>
      <c r="C167" s="2">
        <v>5412.04</v>
      </c>
      <c r="D167" s="2">
        <v>5065.5200000000004</v>
      </c>
    </row>
    <row r="168" spans="1:4" x14ac:dyDescent="0.15">
      <c r="A168" s="1">
        <v>39332</v>
      </c>
      <c r="B168" s="2">
        <v>4111.93</v>
      </c>
      <c r="C168" s="2">
        <v>5294.79</v>
      </c>
      <c r="D168" s="2">
        <v>4939.2299999999996</v>
      </c>
    </row>
    <row r="169" spans="1:4" x14ac:dyDescent="0.15">
      <c r="A169" s="1">
        <v>39335</v>
      </c>
      <c r="B169" s="2">
        <v>4172.8100000000004</v>
      </c>
      <c r="C169" s="2">
        <v>5377.22</v>
      </c>
      <c r="D169" s="2">
        <v>5038.9399999999996</v>
      </c>
    </row>
    <row r="170" spans="1:4" x14ac:dyDescent="0.15">
      <c r="A170" s="1">
        <v>39336</v>
      </c>
      <c r="B170" s="2">
        <v>3992.03</v>
      </c>
      <c r="C170" s="2">
        <v>5124.09</v>
      </c>
      <c r="D170" s="2">
        <v>4718.3100000000004</v>
      </c>
    </row>
    <row r="171" spans="1:4" x14ac:dyDescent="0.15">
      <c r="A171" s="1">
        <v>39337</v>
      </c>
      <c r="B171" s="2">
        <v>4035.72</v>
      </c>
      <c r="C171" s="2">
        <v>5202.8599999999997</v>
      </c>
      <c r="D171" s="2">
        <v>4770.7700000000004</v>
      </c>
    </row>
    <row r="172" spans="1:4" x14ac:dyDescent="0.15">
      <c r="A172" s="1">
        <v>39338</v>
      </c>
      <c r="B172" s="2">
        <v>4143.12</v>
      </c>
      <c r="C172" s="2">
        <v>5349.97</v>
      </c>
      <c r="D172" s="2">
        <v>4872.66</v>
      </c>
    </row>
    <row r="173" spans="1:4" x14ac:dyDescent="0.15">
      <c r="A173" s="1">
        <v>39339</v>
      </c>
      <c r="B173" s="2">
        <v>4165.57</v>
      </c>
      <c r="C173" s="2">
        <v>5397.28</v>
      </c>
      <c r="D173" s="2">
        <v>4936.6899999999996</v>
      </c>
    </row>
    <row r="174" spans="1:4" x14ac:dyDescent="0.15">
      <c r="A174" s="1">
        <v>39342</v>
      </c>
      <c r="B174" s="2">
        <v>4237.92</v>
      </c>
      <c r="C174" s="2">
        <v>5498.91</v>
      </c>
      <c r="D174" s="2">
        <v>5047.6000000000004</v>
      </c>
    </row>
    <row r="175" spans="1:4" x14ac:dyDescent="0.15">
      <c r="A175" s="1">
        <v>39343</v>
      </c>
      <c r="B175" s="2">
        <v>4204.7</v>
      </c>
      <c r="C175" s="2">
        <v>5476.84</v>
      </c>
      <c r="D175" s="2">
        <v>5096.24</v>
      </c>
    </row>
    <row r="176" spans="1:4" x14ac:dyDescent="0.15">
      <c r="A176" s="1">
        <v>39344</v>
      </c>
      <c r="B176" s="2">
        <v>4161.59</v>
      </c>
      <c r="C176" s="2">
        <v>5419.27</v>
      </c>
      <c r="D176" s="2">
        <v>5029.1000000000004</v>
      </c>
    </row>
    <row r="177" spans="1:4" x14ac:dyDescent="0.15">
      <c r="A177" s="1">
        <v>39345</v>
      </c>
      <c r="B177" s="2">
        <v>4222.42</v>
      </c>
      <c r="C177" s="2">
        <v>5494.92</v>
      </c>
      <c r="D177" s="2">
        <v>5079.08</v>
      </c>
    </row>
    <row r="178" spans="1:4" x14ac:dyDescent="0.15">
      <c r="A178" s="1">
        <v>39346</v>
      </c>
      <c r="B178" s="2">
        <v>4197.04</v>
      </c>
      <c r="C178" s="2">
        <v>5468.1</v>
      </c>
      <c r="D178" s="2">
        <v>5028.84</v>
      </c>
    </row>
    <row r="179" spans="1:4" x14ac:dyDescent="0.15">
      <c r="A179" s="1">
        <v>39349</v>
      </c>
      <c r="B179" s="2">
        <v>4231.75</v>
      </c>
      <c r="C179" s="2">
        <v>5513.9</v>
      </c>
      <c r="D179" s="2">
        <v>5054.7299999999996</v>
      </c>
    </row>
    <row r="180" spans="1:4" x14ac:dyDescent="0.15">
      <c r="A180" s="1">
        <v>39350</v>
      </c>
      <c r="B180" s="2">
        <v>4193.0600000000004</v>
      </c>
      <c r="C180" s="2">
        <v>5454.62</v>
      </c>
      <c r="D180" s="2">
        <v>5013.0600000000004</v>
      </c>
    </row>
    <row r="181" spans="1:4" x14ac:dyDescent="0.15">
      <c r="A181" s="1">
        <v>39351</v>
      </c>
      <c r="B181" s="2">
        <v>4140.32</v>
      </c>
      <c r="C181" s="2">
        <v>5361.02</v>
      </c>
      <c r="D181" s="2">
        <v>4932.5200000000004</v>
      </c>
    </row>
    <row r="182" spans="1:4" x14ac:dyDescent="0.15">
      <c r="A182" s="1">
        <v>39352</v>
      </c>
      <c r="B182" s="2">
        <v>4189.12</v>
      </c>
      <c r="C182" s="2">
        <v>5427.66</v>
      </c>
      <c r="D182" s="2">
        <v>4972.72</v>
      </c>
    </row>
    <row r="183" spans="1:4" x14ac:dyDescent="0.15">
      <c r="A183" s="1">
        <v>39353</v>
      </c>
      <c r="B183" s="2">
        <v>4307.42</v>
      </c>
      <c r="C183" s="2">
        <v>5580.81</v>
      </c>
      <c r="D183" s="2">
        <v>5083.6499999999996</v>
      </c>
    </row>
    <row r="184" spans="1:4" x14ac:dyDescent="0.15">
      <c r="A184" s="1">
        <v>39363</v>
      </c>
      <c r="B184" s="2">
        <v>4401.28</v>
      </c>
      <c r="C184" s="2">
        <v>5653.14</v>
      </c>
      <c r="D184" s="2">
        <v>5088.6000000000004</v>
      </c>
    </row>
    <row r="185" spans="1:4" x14ac:dyDescent="0.15">
      <c r="A185" s="1">
        <v>39364</v>
      </c>
      <c r="B185" s="2">
        <v>4425.7</v>
      </c>
      <c r="C185" s="2">
        <v>5675.93</v>
      </c>
      <c r="D185" s="2">
        <v>5141.8900000000003</v>
      </c>
    </row>
    <row r="186" spans="1:4" x14ac:dyDescent="0.15">
      <c r="A186" s="1">
        <v>39365</v>
      </c>
      <c r="B186" s="2">
        <v>4445.96</v>
      </c>
      <c r="C186" s="2">
        <v>5685.76</v>
      </c>
      <c r="D186" s="2">
        <v>5109.1000000000004</v>
      </c>
    </row>
    <row r="187" spans="1:4" x14ac:dyDescent="0.15">
      <c r="A187" s="1">
        <v>39366</v>
      </c>
      <c r="B187" s="2">
        <v>4577.88</v>
      </c>
      <c r="C187" s="2">
        <v>5760.08</v>
      </c>
      <c r="D187" s="2">
        <v>5005.5</v>
      </c>
    </row>
    <row r="188" spans="1:4" x14ac:dyDescent="0.15">
      <c r="A188" s="1">
        <v>39367</v>
      </c>
      <c r="B188" s="2">
        <v>4578.6899999999996</v>
      </c>
      <c r="C188" s="2">
        <v>5737.22</v>
      </c>
      <c r="D188" s="2">
        <v>4891.3900000000003</v>
      </c>
    </row>
    <row r="189" spans="1:4" x14ac:dyDescent="0.15">
      <c r="A189" s="1">
        <v>39370</v>
      </c>
      <c r="B189" s="2">
        <v>4694.3100000000004</v>
      </c>
      <c r="C189" s="2">
        <v>5821.45</v>
      </c>
      <c r="D189" s="2">
        <v>4890.6000000000004</v>
      </c>
    </row>
    <row r="190" spans="1:4" x14ac:dyDescent="0.15">
      <c r="A190" s="1">
        <v>39371</v>
      </c>
      <c r="B190" s="2">
        <v>4731.83</v>
      </c>
      <c r="C190" s="2">
        <v>5877.2</v>
      </c>
      <c r="D190" s="2">
        <v>4943.5600000000004</v>
      </c>
    </row>
    <row r="191" spans="1:4" x14ac:dyDescent="0.15">
      <c r="A191" s="1">
        <v>39372</v>
      </c>
      <c r="B191" s="2">
        <v>4684.1099999999997</v>
      </c>
      <c r="C191" s="2">
        <v>5824.12</v>
      </c>
      <c r="D191" s="2">
        <v>4929.54</v>
      </c>
    </row>
    <row r="192" spans="1:4" x14ac:dyDescent="0.15">
      <c r="A192" s="1">
        <v>39373</v>
      </c>
      <c r="B192" s="2">
        <v>4508.66</v>
      </c>
      <c r="C192" s="2">
        <v>5615.75</v>
      </c>
      <c r="D192" s="2">
        <v>4814.46</v>
      </c>
    </row>
    <row r="193" spans="1:4" x14ac:dyDescent="0.15">
      <c r="A193" s="1">
        <v>39374</v>
      </c>
      <c r="B193" s="2">
        <v>4494.5600000000004</v>
      </c>
      <c r="C193" s="2">
        <v>5614.06</v>
      </c>
      <c r="D193" s="2">
        <v>4813.95</v>
      </c>
    </row>
    <row r="194" spans="1:4" x14ac:dyDescent="0.15">
      <c r="A194" s="1">
        <v>39377</v>
      </c>
      <c r="B194" s="2">
        <v>4390.2700000000004</v>
      </c>
      <c r="C194" s="2">
        <v>5472.68</v>
      </c>
      <c r="D194" s="2">
        <v>4688.29</v>
      </c>
    </row>
    <row r="195" spans="1:4" x14ac:dyDescent="0.15">
      <c r="A195" s="1">
        <v>39378</v>
      </c>
      <c r="B195" s="2">
        <v>4475.4399999999996</v>
      </c>
      <c r="C195" s="2">
        <v>5540.09</v>
      </c>
      <c r="D195" s="2">
        <v>4688.72</v>
      </c>
    </row>
    <row r="196" spans="1:4" x14ac:dyDescent="0.15">
      <c r="A196" s="1">
        <v>39379</v>
      </c>
      <c r="B196" s="2">
        <v>4550.5600000000004</v>
      </c>
      <c r="C196" s="2">
        <v>5588.01</v>
      </c>
      <c r="D196" s="2">
        <v>4596.63</v>
      </c>
    </row>
    <row r="197" spans="1:4" x14ac:dyDescent="0.15">
      <c r="A197" s="1">
        <v>39380</v>
      </c>
      <c r="B197" s="2">
        <v>4364.12</v>
      </c>
      <c r="C197" s="2">
        <v>5333.79</v>
      </c>
      <c r="D197" s="2">
        <v>4251.5</v>
      </c>
    </row>
    <row r="198" spans="1:4" x14ac:dyDescent="0.15">
      <c r="A198" s="1">
        <v>39381</v>
      </c>
      <c r="B198" s="2">
        <v>4429.9799999999996</v>
      </c>
      <c r="C198" s="2">
        <v>5394.81</v>
      </c>
      <c r="D198" s="2">
        <v>4228.95</v>
      </c>
    </row>
    <row r="199" spans="1:4" x14ac:dyDescent="0.15">
      <c r="A199" s="1">
        <v>39384</v>
      </c>
      <c r="B199" s="2">
        <v>4527.12</v>
      </c>
      <c r="C199" s="2">
        <v>5508.36</v>
      </c>
      <c r="D199" s="2">
        <v>4288.79</v>
      </c>
    </row>
    <row r="200" spans="1:4" x14ac:dyDescent="0.15">
      <c r="A200" s="1">
        <v>39385</v>
      </c>
      <c r="B200" s="2">
        <v>4592.33</v>
      </c>
      <c r="C200" s="2">
        <v>5596.07</v>
      </c>
      <c r="D200" s="2">
        <v>4388.33</v>
      </c>
    </row>
    <row r="201" spans="1:4" x14ac:dyDescent="0.15">
      <c r="A201" s="1">
        <v>39386</v>
      </c>
      <c r="B201" s="2">
        <v>4627.78</v>
      </c>
      <c r="C201" s="2">
        <v>5688.54</v>
      </c>
      <c r="D201" s="2">
        <v>4550.18</v>
      </c>
    </row>
    <row r="202" spans="1:4" x14ac:dyDescent="0.15">
      <c r="A202" s="1">
        <v>39387</v>
      </c>
      <c r="B202" s="2">
        <v>4607.22</v>
      </c>
      <c r="C202" s="2">
        <v>5605.23</v>
      </c>
      <c r="D202" s="2">
        <v>4431.1000000000004</v>
      </c>
    </row>
    <row r="203" spans="1:4" x14ac:dyDescent="0.15">
      <c r="A203" s="1">
        <v>39388</v>
      </c>
      <c r="B203" s="2">
        <v>4543.16</v>
      </c>
      <c r="C203" s="2">
        <v>5472.93</v>
      </c>
      <c r="D203" s="2">
        <v>4329.63</v>
      </c>
    </row>
    <row r="204" spans="1:4" x14ac:dyDescent="0.15">
      <c r="A204" s="1">
        <v>39391</v>
      </c>
      <c r="B204" s="2">
        <v>4410.97</v>
      </c>
      <c r="C204" s="2">
        <v>5360.31</v>
      </c>
      <c r="D204" s="2">
        <v>4361.87</v>
      </c>
    </row>
    <row r="205" spans="1:4" x14ac:dyDescent="0.15">
      <c r="A205" s="1">
        <v>39392</v>
      </c>
      <c r="B205" s="2">
        <v>4344.8900000000003</v>
      </c>
      <c r="C205" s="2">
        <v>5317.55</v>
      </c>
      <c r="D205" s="2">
        <v>4395.01</v>
      </c>
    </row>
    <row r="206" spans="1:4" x14ac:dyDescent="0.15">
      <c r="A206" s="1">
        <v>39393</v>
      </c>
      <c r="B206" s="2">
        <v>4383.63</v>
      </c>
      <c r="C206" s="2">
        <v>5350.63</v>
      </c>
      <c r="D206" s="2">
        <v>4385.8599999999997</v>
      </c>
    </row>
    <row r="207" spans="1:4" x14ac:dyDescent="0.15">
      <c r="A207" s="1">
        <v>39394</v>
      </c>
      <c r="B207" s="2">
        <v>4154.97</v>
      </c>
      <c r="C207" s="2">
        <v>5093.67</v>
      </c>
      <c r="D207" s="2">
        <v>4205.6499999999996</v>
      </c>
    </row>
    <row r="208" spans="1:4" x14ac:dyDescent="0.15">
      <c r="A208" s="1">
        <v>39395</v>
      </c>
      <c r="B208" s="2">
        <v>4139.57</v>
      </c>
      <c r="C208" s="2">
        <v>5040.5200000000004</v>
      </c>
      <c r="D208" s="2">
        <v>4153.24</v>
      </c>
    </row>
    <row r="209" spans="1:4" x14ac:dyDescent="0.15">
      <c r="A209" s="1">
        <v>39398</v>
      </c>
      <c r="B209" s="2">
        <v>4107.34</v>
      </c>
      <c r="C209" s="2">
        <v>4978.25</v>
      </c>
      <c r="D209" s="2">
        <v>4098.5600000000004</v>
      </c>
    </row>
    <row r="210" spans="1:4" x14ac:dyDescent="0.15">
      <c r="A210" s="1">
        <v>39399</v>
      </c>
      <c r="B210" s="2">
        <v>4071.3</v>
      </c>
      <c r="C210" s="2">
        <v>4939.24</v>
      </c>
      <c r="D210" s="2">
        <v>4114.51</v>
      </c>
    </row>
    <row r="211" spans="1:4" x14ac:dyDescent="0.15">
      <c r="A211" s="1">
        <v>39400</v>
      </c>
      <c r="B211" s="2">
        <v>4247.16</v>
      </c>
      <c r="C211" s="2">
        <v>5145.8900000000003</v>
      </c>
      <c r="D211" s="2">
        <v>4264</v>
      </c>
    </row>
    <row r="212" spans="1:4" x14ac:dyDescent="0.15">
      <c r="A212" s="1">
        <v>39401</v>
      </c>
      <c r="B212" s="2">
        <v>4201.79</v>
      </c>
      <c r="C212" s="2">
        <v>5081.1099999999997</v>
      </c>
      <c r="D212" s="2">
        <v>4210.7</v>
      </c>
    </row>
    <row r="213" spans="1:4" x14ac:dyDescent="0.15">
      <c r="A213" s="1">
        <v>39402</v>
      </c>
      <c r="B213" s="2">
        <v>4133.3500000000004</v>
      </c>
      <c r="C213" s="2">
        <v>5007.66</v>
      </c>
      <c r="D213" s="2">
        <v>4217.2299999999996</v>
      </c>
    </row>
    <row r="214" spans="1:4" x14ac:dyDescent="0.15">
      <c r="A214" s="1">
        <v>39405</v>
      </c>
      <c r="B214" s="2">
        <v>4086.38</v>
      </c>
      <c r="C214" s="2">
        <v>4994.42</v>
      </c>
      <c r="D214" s="2">
        <v>4313.28</v>
      </c>
    </row>
    <row r="215" spans="1:4" x14ac:dyDescent="0.15">
      <c r="A215" s="1">
        <v>39406</v>
      </c>
      <c r="B215" s="2">
        <v>4136.08</v>
      </c>
      <c r="C215" s="2">
        <v>5069.38</v>
      </c>
      <c r="D215" s="2">
        <v>4371.68</v>
      </c>
    </row>
    <row r="216" spans="1:4" x14ac:dyDescent="0.15">
      <c r="A216" s="1">
        <v>39407</v>
      </c>
      <c r="B216" s="2">
        <v>4064.78</v>
      </c>
      <c r="C216" s="2">
        <v>4997.62</v>
      </c>
      <c r="D216" s="2">
        <v>4308.42</v>
      </c>
    </row>
    <row r="217" spans="1:4" x14ac:dyDescent="0.15">
      <c r="A217" s="1">
        <v>39408</v>
      </c>
      <c r="B217" s="2">
        <v>3895.95</v>
      </c>
      <c r="C217" s="2">
        <v>4772.62</v>
      </c>
      <c r="D217" s="2">
        <v>4113.3100000000004</v>
      </c>
    </row>
    <row r="218" spans="1:4" x14ac:dyDescent="0.15">
      <c r="A218" s="1">
        <v>39409</v>
      </c>
      <c r="B218" s="2">
        <v>3961.37</v>
      </c>
      <c r="C218" s="2">
        <v>4856.16</v>
      </c>
      <c r="D218" s="2">
        <v>4193.9799999999996</v>
      </c>
    </row>
    <row r="219" spans="1:4" x14ac:dyDescent="0.15">
      <c r="A219" s="1">
        <v>39412</v>
      </c>
      <c r="B219" s="2">
        <v>3910.46</v>
      </c>
      <c r="C219" s="2">
        <v>4800.08</v>
      </c>
      <c r="D219" s="2">
        <v>4151.88</v>
      </c>
    </row>
    <row r="220" spans="1:4" x14ac:dyDescent="0.15">
      <c r="A220" s="1">
        <v>39413</v>
      </c>
      <c r="B220" s="2">
        <v>3829.73</v>
      </c>
      <c r="C220" s="2">
        <v>4711.1499999999996</v>
      </c>
      <c r="D220" s="2">
        <v>4108.95</v>
      </c>
    </row>
    <row r="221" spans="1:4" x14ac:dyDescent="0.15">
      <c r="A221" s="1">
        <v>39414</v>
      </c>
      <c r="B221" s="2">
        <v>3784.28</v>
      </c>
      <c r="C221" s="2">
        <v>4648.75</v>
      </c>
      <c r="D221" s="2">
        <v>4078.04</v>
      </c>
    </row>
    <row r="222" spans="1:4" x14ac:dyDescent="0.15">
      <c r="A222" s="1">
        <v>39415</v>
      </c>
      <c r="B222" s="2">
        <v>3975.71</v>
      </c>
      <c r="C222" s="2">
        <v>4842.07</v>
      </c>
      <c r="D222" s="2">
        <v>4185.2700000000004</v>
      </c>
    </row>
    <row r="223" spans="1:4" x14ac:dyDescent="0.15">
      <c r="A223" s="1">
        <v>39416</v>
      </c>
      <c r="B223" s="2">
        <v>3880.34</v>
      </c>
      <c r="C223" s="2">
        <v>4737.41</v>
      </c>
      <c r="D223" s="2">
        <v>4122.93</v>
      </c>
    </row>
    <row r="224" spans="1:4" x14ac:dyDescent="0.15">
      <c r="A224" s="1">
        <v>39419</v>
      </c>
      <c r="B224" s="2">
        <v>3910.13</v>
      </c>
      <c r="C224" s="2">
        <v>4772.67</v>
      </c>
      <c r="D224" s="2">
        <v>4170.26</v>
      </c>
    </row>
    <row r="225" spans="1:4" x14ac:dyDescent="0.15">
      <c r="A225" s="1">
        <v>39420</v>
      </c>
      <c r="B225" s="2">
        <v>3963.19</v>
      </c>
      <c r="C225" s="2">
        <v>4829.21</v>
      </c>
      <c r="D225" s="2">
        <v>4194.0200000000004</v>
      </c>
    </row>
    <row r="226" spans="1:4" x14ac:dyDescent="0.15">
      <c r="A226" s="1">
        <v>39421</v>
      </c>
      <c r="B226" s="2">
        <v>4070.82</v>
      </c>
      <c r="C226" s="2">
        <v>4965.95</v>
      </c>
      <c r="D226" s="2">
        <v>4273.04</v>
      </c>
    </row>
    <row r="227" spans="1:4" x14ac:dyDescent="0.15">
      <c r="A227" s="1">
        <v>39422</v>
      </c>
      <c r="B227" s="2">
        <v>4070.16</v>
      </c>
      <c r="C227" s="2">
        <v>4971.0600000000004</v>
      </c>
      <c r="D227" s="2">
        <v>4291.07</v>
      </c>
    </row>
    <row r="228" spans="1:4" x14ac:dyDescent="0.15">
      <c r="A228" s="1">
        <v>39423</v>
      </c>
      <c r="B228" s="2">
        <v>4122.0600000000004</v>
      </c>
      <c r="C228" s="2">
        <v>5041.3500000000004</v>
      </c>
      <c r="D228" s="2">
        <v>4362.22</v>
      </c>
    </row>
    <row r="229" spans="1:4" x14ac:dyDescent="0.15">
      <c r="A229" s="1">
        <v>39426</v>
      </c>
      <c r="B229" s="2">
        <v>4165.8599999999997</v>
      </c>
      <c r="C229" s="2">
        <v>5133.5600000000004</v>
      </c>
      <c r="D229" s="2">
        <v>4483.83</v>
      </c>
    </row>
    <row r="230" spans="1:4" x14ac:dyDescent="0.15">
      <c r="A230" s="1">
        <v>39427</v>
      </c>
      <c r="B230" s="2">
        <v>4159.43</v>
      </c>
      <c r="C230" s="2">
        <v>5140</v>
      </c>
      <c r="D230" s="2">
        <v>4534.9399999999996</v>
      </c>
    </row>
    <row r="231" spans="1:4" x14ac:dyDescent="0.15">
      <c r="A231" s="1">
        <v>39428</v>
      </c>
      <c r="B231" s="2">
        <v>4083.59</v>
      </c>
      <c r="C231" s="2">
        <v>5077.3900000000003</v>
      </c>
      <c r="D231" s="2">
        <v>4544.68</v>
      </c>
    </row>
    <row r="232" spans="1:4" x14ac:dyDescent="0.15">
      <c r="A232" s="1">
        <v>39429</v>
      </c>
      <c r="B232" s="2">
        <v>3948.74</v>
      </c>
      <c r="C232" s="2">
        <v>4884.3</v>
      </c>
      <c r="D232" s="2">
        <v>4402.6400000000003</v>
      </c>
    </row>
    <row r="233" spans="1:4" x14ac:dyDescent="0.15">
      <c r="A233" s="1">
        <v>39430</v>
      </c>
      <c r="B233" s="2">
        <v>4008.88</v>
      </c>
      <c r="C233" s="2">
        <v>4977.6499999999996</v>
      </c>
      <c r="D233" s="2">
        <v>4499.53</v>
      </c>
    </row>
    <row r="234" spans="1:4" x14ac:dyDescent="0.15">
      <c r="A234" s="1">
        <v>39433</v>
      </c>
      <c r="B234" s="2">
        <v>3876.14</v>
      </c>
      <c r="C234" s="2">
        <v>4857.29</v>
      </c>
      <c r="D234" s="2">
        <v>4506.04</v>
      </c>
    </row>
    <row r="235" spans="1:4" x14ac:dyDescent="0.15">
      <c r="A235" s="1">
        <v>39434</v>
      </c>
      <c r="B235" s="2">
        <v>3849.15</v>
      </c>
      <c r="C235" s="2">
        <v>4829.91</v>
      </c>
      <c r="D235" s="2">
        <v>4467.8100000000004</v>
      </c>
    </row>
    <row r="236" spans="1:4" x14ac:dyDescent="0.15">
      <c r="A236" s="1">
        <v>39435</v>
      </c>
      <c r="B236" s="2">
        <v>3953.05</v>
      </c>
      <c r="C236" s="2">
        <v>4946.29</v>
      </c>
      <c r="D236" s="2">
        <v>4565.62</v>
      </c>
    </row>
    <row r="237" spans="1:4" x14ac:dyDescent="0.15">
      <c r="A237" s="1">
        <v>39436</v>
      </c>
      <c r="B237" s="2">
        <v>4040.04</v>
      </c>
      <c r="C237" s="2">
        <v>5037.1899999999996</v>
      </c>
      <c r="D237" s="2">
        <v>4621.3900000000003</v>
      </c>
    </row>
    <row r="238" spans="1:4" x14ac:dyDescent="0.15">
      <c r="A238" s="1">
        <v>39437</v>
      </c>
      <c r="B238" s="2">
        <v>4081</v>
      </c>
      <c r="C238" s="2">
        <v>5101.8500000000004</v>
      </c>
      <c r="D238" s="2">
        <v>4691.53</v>
      </c>
    </row>
    <row r="239" spans="1:4" x14ac:dyDescent="0.15">
      <c r="A239" s="1">
        <v>39440</v>
      </c>
      <c r="B239" s="2">
        <v>4172.4399999999996</v>
      </c>
      <c r="C239" s="2">
        <v>5207.13</v>
      </c>
      <c r="D239" s="2">
        <v>4772.6400000000003</v>
      </c>
    </row>
    <row r="240" spans="1:4" x14ac:dyDescent="0.15">
      <c r="A240" s="1">
        <v>39441</v>
      </c>
      <c r="B240" s="2">
        <v>4162.08</v>
      </c>
      <c r="C240" s="2">
        <v>5216.8100000000004</v>
      </c>
      <c r="D240" s="2">
        <v>4815.21</v>
      </c>
    </row>
    <row r="241" spans="1:4" x14ac:dyDescent="0.15">
      <c r="A241" s="1">
        <v>39442</v>
      </c>
      <c r="B241" s="2">
        <v>4175.5600000000004</v>
      </c>
      <c r="C241" s="2">
        <v>5265.03</v>
      </c>
      <c r="D241" s="2">
        <v>4912.84</v>
      </c>
    </row>
    <row r="242" spans="1:4" x14ac:dyDescent="0.15">
      <c r="A242" s="1">
        <v>39443</v>
      </c>
      <c r="B242" s="2">
        <v>4258.55</v>
      </c>
      <c r="C242" s="2">
        <v>5367.53</v>
      </c>
      <c r="D242" s="2">
        <v>4963.45</v>
      </c>
    </row>
    <row r="243" spans="1:4" x14ac:dyDescent="0.15">
      <c r="A243" s="1">
        <v>39444</v>
      </c>
      <c r="B243" s="2">
        <v>4226.76</v>
      </c>
      <c r="C243" s="2">
        <v>5338.27</v>
      </c>
      <c r="D243" s="2">
        <v>4947.6000000000004</v>
      </c>
    </row>
    <row r="244" spans="1:4" x14ac:dyDescent="0.15">
      <c r="A244" s="1">
        <v>39449</v>
      </c>
      <c r="B244" s="2">
        <v>4219.6899999999996</v>
      </c>
      <c r="C244" s="2">
        <v>5385.1</v>
      </c>
      <c r="D244" s="2">
        <v>5123.93</v>
      </c>
    </row>
    <row r="245" spans="1:4" x14ac:dyDescent="0.15">
      <c r="A245" s="1">
        <v>39450</v>
      </c>
      <c r="B245" s="2">
        <v>4230.42</v>
      </c>
      <c r="C245" s="2">
        <v>5422.03</v>
      </c>
      <c r="D245" s="2">
        <v>5230.75</v>
      </c>
    </row>
    <row r="246" spans="1:4" x14ac:dyDescent="0.15">
      <c r="A246" s="1">
        <v>39451</v>
      </c>
      <c r="B246" s="2">
        <v>4282.6899999999996</v>
      </c>
      <c r="C246" s="2">
        <v>5483.65</v>
      </c>
      <c r="D246" s="2">
        <v>5243.03</v>
      </c>
    </row>
    <row r="247" spans="1:4" x14ac:dyDescent="0.15">
      <c r="A247" s="1">
        <v>39454</v>
      </c>
      <c r="B247" s="2">
        <v>4330.2700000000004</v>
      </c>
      <c r="C247" s="2">
        <v>5556.59</v>
      </c>
      <c r="D247" s="2">
        <v>5347.81</v>
      </c>
    </row>
    <row r="248" spans="1:4" x14ac:dyDescent="0.15">
      <c r="A248" s="1">
        <v>39455</v>
      </c>
      <c r="B248" s="2">
        <v>4358.1000000000004</v>
      </c>
      <c r="C248" s="2">
        <v>5528.05</v>
      </c>
      <c r="D248" s="2">
        <v>5200.55</v>
      </c>
    </row>
    <row r="249" spans="1:4" x14ac:dyDescent="0.15">
      <c r="A249" s="1">
        <v>39456</v>
      </c>
      <c r="B249" s="2">
        <v>4405.92</v>
      </c>
      <c r="C249" s="2">
        <v>5613.76</v>
      </c>
      <c r="D249" s="2">
        <v>5356.48</v>
      </c>
    </row>
    <row r="250" spans="1:4" x14ac:dyDescent="0.15">
      <c r="A250" s="1">
        <v>39457</v>
      </c>
      <c r="B250" s="2">
        <v>4431.46</v>
      </c>
      <c r="C250" s="2">
        <v>5672.15</v>
      </c>
      <c r="D250" s="2">
        <v>5382.33</v>
      </c>
    </row>
    <row r="251" spans="1:4" x14ac:dyDescent="0.15">
      <c r="A251" s="1">
        <v>39458</v>
      </c>
      <c r="B251" s="2">
        <v>4481.49</v>
      </c>
      <c r="C251" s="2">
        <v>5699.15</v>
      </c>
      <c r="D251" s="2">
        <v>5376.8</v>
      </c>
    </row>
    <row r="252" spans="1:4" x14ac:dyDescent="0.15">
      <c r="A252" s="1">
        <v>39461</v>
      </c>
      <c r="B252" s="2">
        <v>4499.1400000000003</v>
      </c>
      <c r="C252" s="2">
        <v>5731.76</v>
      </c>
      <c r="D252" s="2">
        <v>5445.1</v>
      </c>
    </row>
    <row r="253" spans="1:4" x14ac:dyDescent="0.15">
      <c r="A253" s="1">
        <v>39462</v>
      </c>
      <c r="B253" s="2">
        <v>4440.82</v>
      </c>
      <c r="C253" s="2">
        <v>5696.45</v>
      </c>
      <c r="D253" s="2">
        <v>5487.09</v>
      </c>
    </row>
    <row r="254" spans="1:4" x14ac:dyDescent="0.15">
      <c r="A254" s="1">
        <v>39463</v>
      </c>
      <c r="B254" s="2">
        <v>4274.0200000000004</v>
      </c>
      <c r="C254" s="2">
        <v>5505.72</v>
      </c>
      <c r="D254" s="2">
        <v>5412.91</v>
      </c>
    </row>
    <row r="255" spans="1:4" x14ac:dyDescent="0.15">
      <c r="A255" s="1">
        <v>39464</v>
      </c>
      <c r="B255" s="2">
        <v>4178.71</v>
      </c>
      <c r="C255" s="2">
        <v>5365.62</v>
      </c>
      <c r="D255" s="2">
        <v>5270.96</v>
      </c>
    </row>
    <row r="256" spans="1:4" x14ac:dyDescent="0.15">
      <c r="A256" s="1">
        <v>39465</v>
      </c>
      <c r="B256" s="2">
        <v>4195.95</v>
      </c>
      <c r="C256" s="2">
        <v>5414.47</v>
      </c>
      <c r="D256" s="2">
        <v>5317.45</v>
      </c>
    </row>
    <row r="257" spans="1:4" x14ac:dyDescent="0.15">
      <c r="A257" s="1">
        <v>39468</v>
      </c>
      <c r="B257" s="2">
        <v>3975.71</v>
      </c>
      <c r="C257" s="2">
        <v>5145.7299999999996</v>
      </c>
      <c r="D257" s="2">
        <v>5097.2299999999996</v>
      </c>
    </row>
    <row r="258" spans="1:4" x14ac:dyDescent="0.15">
      <c r="A258" s="1">
        <v>39469</v>
      </c>
      <c r="B258" s="2">
        <v>3679.01</v>
      </c>
      <c r="C258" s="2">
        <v>4753.87</v>
      </c>
      <c r="D258" s="2">
        <v>4661.83</v>
      </c>
    </row>
    <row r="259" spans="1:4" x14ac:dyDescent="0.15">
      <c r="A259" s="1">
        <v>39470</v>
      </c>
      <c r="B259" s="2">
        <v>3822.82</v>
      </c>
      <c r="C259" s="2">
        <v>4975.1099999999997</v>
      </c>
      <c r="D259" s="2">
        <v>4912.0600000000004</v>
      </c>
    </row>
    <row r="260" spans="1:4" x14ac:dyDescent="0.15">
      <c r="A260" s="1">
        <v>39471</v>
      </c>
      <c r="B260" s="2">
        <v>3818.33</v>
      </c>
      <c r="C260" s="2">
        <v>5027.21</v>
      </c>
      <c r="D260" s="2">
        <v>5080.93</v>
      </c>
    </row>
    <row r="261" spans="1:4" x14ac:dyDescent="0.15">
      <c r="A261" s="1">
        <v>39472</v>
      </c>
      <c r="B261" s="2">
        <v>3875.58</v>
      </c>
      <c r="C261" s="2">
        <v>5077.43</v>
      </c>
      <c r="D261" s="2">
        <v>5096.6899999999996</v>
      </c>
    </row>
    <row r="262" spans="1:4" x14ac:dyDescent="0.15">
      <c r="A262" s="1">
        <v>39475</v>
      </c>
      <c r="B262" s="2">
        <v>3597.26</v>
      </c>
      <c r="C262" s="2">
        <v>4731.88</v>
      </c>
      <c r="D262" s="2">
        <v>4740.5</v>
      </c>
    </row>
    <row r="263" spans="1:4" x14ac:dyDescent="0.15">
      <c r="A263" s="1">
        <v>39476</v>
      </c>
      <c r="B263" s="2">
        <v>3611.98</v>
      </c>
      <c r="C263" s="2">
        <v>4762.08</v>
      </c>
      <c r="D263" s="2">
        <v>4840.6400000000003</v>
      </c>
    </row>
    <row r="264" spans="1:4" x14ac:dyDescent="0.15">
      <c r="A264" s="1">
        <v>39477</v>
      </c>
      <c r="B264" s="2">
        <v>3541.08</v>
      </c>
      <c r="C264" s="2">
        <v>4710.6499999999996</v>
      </c>
      <c r="D264" s="2">
        <v>4851.43</v>
      </c>
    </row>
    <row r="265" spans="1:4" x14ac:dyDescent="0.15">
      <c r="A265" s="1">
        <v>39478</v>
      </c>
      <c r="B265" s="2">
        <v>3497.92</v>
      </c>
      <c r="C265" s="2">
        <v>4620.3999999999996</v>
      </c>
      <c r="D265" s="2">
        <v>4663.42</v>
      </c>
    </row>
    <row r="266" spans="1:4" x14ac:dyDescent="0.15">
      <c r="A266" s="1">
        <v>39479</v>
      </c>
      <c r="B266" s="2">
        <v>3500.05</v>
      </c>
      <c r="C266" s="2">
        <v>4571.9399999999996</v>
      </c>
      <c r="D266" s="2">
        <v>4456.93</v>
      </c>
    </row>
    <row r="267" spans="1:4" x14ac:dyDescent="0.15">
      <c r="A267" s="1">
        <v>39482</v>
      </c>
      <c r="B267" s="2">
        <v>3796.13</v>
      </c>
      <c r="C267" s="2">
        <v>4950.12</v>
      </c>
      <c r="D267" s="2">
        <v>4820.3900000000003</v>
      </c>
    </row>
    <row r="268" spans="1:4" x14ac:dyDescent="0.15">
      <c r="A268" s="1">
        <v>39483</v>
      </c>
      <c r="B268" s="2">
        <v>3766.16</v>
      </c>
      <c r="C268" s="2">
        <v>4921.83</v>
      </c>
      <c r="D268" s="2">
        <v>4839</v>
      </c>
    </row>
    <row r="269" spans="1:4" x14ac:dyDescent="0.15">
      <c r="A269" s="1">
        <v>39491</v>
      </c>
      <c r="B269" s="2">
        <v>3660.16</v>
      </c>
      <c r="C269" s="2">
        <v>4816.08</v>
      </c>
      <c r="D269" s="2">
        <v>4813.58</v>
      </c>
    </row>
    <row r="270" spans="1:4" x14ac:dyDescent="0.15">
      <c r="A270" s="1">
        <v>39492</v>
      </c>
      <c r="B270" s="2">
        <v>3706.97</v>
      </c>
      <c r="C270" s="2">
        <v>4880.25</v>
      </c>
      <c r="D270" s="2">
        <v>4910.3599999999997</v>
      </c>
    </row>
    <row r="271" spans="1:4" x14ac:dyDescent="0.15">
      <c r="A271" s="1">
        <v>39493</v>
      </c>
      <c r="B271" s="2">
        <v>3646.18</v>
      </c>
      <c r="C271" s="2">
        <v>4813.3100000000004</v>
      </c>
      <c r="D271" s="2">
        <v>4886.0200000000004</v>
      </c>
    </row>
    <row r="272" spans="1:4" x14ac:dyDescent="0.15">
      <c r="A272" s="1">
        <v>39496</v>
      </c>
      <c r="B272" s="2">
        <v>3709.07</v>
      </c>
      <c r="C272" s="2">
        <v>4910.99</v>
      </c>
      <c r="D272" s="2">
        <v>5043.1400000000003</v>
      </c>
    </row>
    <row r="273" spans="1:4" x14ac:dyDescent="0.15">
      <c r="A273" s="1">
        <v>39497</v>
      </c>
      <c r="B273" s="2">
        <v>3787.03</v>
      </c>
      <c r="C273" s="2">
        <v>5020.75</v>
      </c>
      <c r="D273" s="2">
        <v>5133.3599999999997</v>
      </c>
    </row>
    <row r="274" spans="1:4" x14ac:dyDescent="0.15">
      <c r="A274" s="1">
        <v>39498</v>
      </c>
      <c r="B274" s="2">
        <v>3676.47</v>
      </c>
      <c r="C274" s="2">
        <v>4908.72</v>
      </c>
      <c r="D274" s="2">
        <v>5089.4399999999996</v>
      </c>
    </row>
    <row r="275" spans="1:4" x14ac:dyDescent="0.15">
      <c r="A275" s="1">
        <v>39499</v>
      </c>
      <c r="B275" s="2">
        <v>3620.85</v>
      </c>
      <c r="C275" s="2">
        <v>4876.03</v>
      </c>
      <c r="D275" s="2">
        <v>5153.6000000000004</v>
      </c>
    </row>
    <row r="276" spans="1:4" x14ac:dyDescent="0.15">
      <c r="A276" s="1">
        <v>39500</v>
      </c>
      <c r="B276" s="2">
        <v>3466.2</v>
      </c>
      <c r="C276" s="2">
        <v>4702.24</v>
      </c>
      <c r="D276" s="2">
        <v>5029.2</v>
      </c>
    </row>
    <row r="277" spans="1:4" x14ac:dyDescent="0.15">
      <c r="A277" s="1">
        <v>39503</v>
      </c>
      <c r="B277" s="2">
        <v>3331.99</v>
      </c>
      <c r="C277" s="2">
        <v>4519.78</v>
      </c>
      <c r="D277" s="2">
        <v>4869.6499999999996</v>
      </c>
    </row>
    <row r="278" spans="1:4" x14ac:dyDescent="0.15">
      <c r="A278" s="1">
        <v>39504</v>
      </c>
      <c r="B278" s="2">
        <v>3363.7</v>
      </c>
      <c r="C278" s="2">
        <v>4515.53</v>
      </c>
      <c r="D278" s="2">
        <v>4868.8100000000004</v>
      </c>
    </row>
    <row r="279" spans="1:4" x14ac:dyDescent="0.15">
      <c r="A279" s="1">
        <v>39505</v>
      </c>
      <c r="B279" s="2">
        <v>3459.78</v>
      </c>
      <c r="C279" s="2">
        <v>4639.7700000000004</v>
      </c>
      <c r="D279" s="2">
        <v>4977.33</v>
      </c>
    </row>
    <row r="280" spans="1:4" x14ac:dyDescent="0.15">
      <c r="A280" s="1">
        <v>39506</v>
      </c>
      <c r="B280" s="2">
        <v>3435.46</v>
      </c>
      <c r="C280" s="2">
        <v>4622.0600000000004</v>
      </c>
      <c r="D280" s="2">
        <v>4989.41</v>
      </c>
    </row>
    <row r="281" spans="1:4" x14ac:dyDescent="0.15">
      <c r="A281" s="1">
        <v>39507</v>
      </c>
      <c r="B281" s="2">
        <v>3470.6</v>
      </c>
      <c r="C281" s="2">
        <v>4674.55</v>
      </c>
      <c r="D281" s="2">
        <v>5057.62</v>
      </c>
    </row>
    <row r="282" spans="1:4" x14ac:dyDescent="0.15">
      <c r="A282" s="1">
        <v>39510</v>
      </c>
      <c r="B282" s="2">
        <v>3539.43</v>
      </c>
      <c r="C282" s="2">
        <v>4790.74</v>
      </c>
      <c r="D282" s="2">
        <v>5227.7299999999996</v>
      </c>
    </row>
    <row r="283" spans="1:4" x14ac:dyDescent="0.15">
      <c r="A283" s="1">
        <v>39511</v>
      </c>
      <c r="B283" s="2">
        <v>3424.79</v>
      </c>
      <c r="C283" s="2">
        <v>4671.1499999999996</v>
      </c>
      <c r="D283" s="2">
        <v>5192.59</v>
      </c>
    </row>
    <row r="284" spans="1:4" x14ac:dyDescent="0.15">
      <c r="A284" s="1">
        <v>39512</v>
      </c>
      <c r="B284" s="2">
        <v>3380.65</v>
      </c>
      <c r="C284" s="2">
        <v>4628.72</v>
      </c>
      <c r="D284" s="2">
        <v>5214.24</v>
      </c>
    </row>
    <row r="285" spans="1:4" x14ac:dyDescent="0.15">
      <c r="A285" s="1">
        <v>39513</v>
      </c>
      <c r="B285" s="2">
        <v>3445.75</v>
      </c>
      <c r="C285" s="2">
        <v>4685.03</v>
      </c>
      <c r="D285" s="2">
        <v>5223.82</v>
      </c>
    </row>
    <row r="286" spans="1:4" x14ac:dyDescent="0.15">
      <c r="A286" s="1">
        <v>39514</v>
      </c>
      <c r="B286" s="2">
        <v>3395.61</v>
      </c>
      <c r="C286" s="2">
        <v>4621.6899999999996</v>
      </c>
      <c r="D286" s="2">
        <v>5115.92</v>
      </c>
    </row>
    <row r="287" spans="1:4" x14ac:dyDescent="0.15">
      <c r="A287" s="1">
        <v>39517</v>
      </c>
      <c r="B287" s="2">
        <v>3256.44</v>
      </c>
      <c r="C287" s="2">
        <v>4431.59</v>
      </c>
      <c r="D287" s="2">
        <v>4948.3500000000004</v>
      </c>
    </row>
    <row r="288" spans="1:4" x14ac:dyDescent="0.15">
      <c r="A288" s="1">
        <v>39518</v>
      </c>
      <c r="B288" s="2">
        <v>3264.57</v>
      </c>
      <c r="C288" s="2">
        <v>4441.18</v>
      </c>
      <c r="D288" s="2">
        <v>5015.93</v>
      </c>
    </row>
    <row r="289" spans="1:4" x14ac:dyDescent="0.15">
      <c r="A289" s="1">
        <v>39519</v>
      </c>
      <c r="B289" s="2">
        <v>3164.78</v>
      </c>
      <c r="C289" s="2">
        <v>4309.6499999999996</v>
      </c>
      <c r="D289" s="2">
        <v>4881.03</v>
      </c>
    </row>
    <row r="290" spans="1:4" x14ac:dyDescent="0.15">
      <c r="A290" s="1">
        <v>39520</v>
      </c>
      <c r="B290" s="2">
        <v>3111.84</v>
      </c>
      <c r="C290" s="2">
        <v>4198.96</v>
      </c>
      <c r="D290" s="2">
        <v>4688.68</v>
      </c>
    </row>
    <row r="291" spans="1:4" x14ac:dyDescent="0.15">
      <c r="A291" s="1">
        <v>39521</v>
      </c>
      <c r="B291" s="2">
        <v>3084.45</v>
      </c>
      <c r="C291" s="2">
        <v>4157.87</v>
      </c>
      <c r="D291" s="2">
        <v>4662.32</v>
      </c>
    </row>
    <row r="292" spans="1:4" x14ac:dyDescent="0.15">
      <c r="A292" s="1">
        <v>39524</v>
      </c>
      <c r="B292" s="2">
        <v>2984.06</v>
      </c>
      <c r="C292" s="2">
        <v>3965.28</v>
      </c>
      <c r="D292" s="2">
        <v>4302.6099999999997</v>
      </c>
    </row>
    <row r="293" spans="1:4" x14ac:dyDescent="0.15">
      <c r="A293" s="1">
        <v>39525</v>
      </c>
      <c r="B293" s="2">
        <v>2869.61</v>
      </c>
      <c r="C293" s="2">
        <v>3763.95</v>
      </c>
      <c r="D293" s="2">
        <v>3986.32</v>
      </c>
    </row>
    <row r="294" spans="1:4" x14ac:dyDescent="0.15">
      <c r="A294" s="1">
        <v>39526</v>
      </c>
      <c r="B294" s="2">
        <v>2945.23</v>
      </c>
      <c r="C294" s="2">
        <v>3888.86</v>
      </c>
      <c r="D294" s="2">
        <v>4176.49</v>
      </c>
    </row>
    <row r="295" spans="1:4" x14ac:dyDescent="0.15">
      <c r="A295" s="1">
        <v>39527</v>
      </c>
      <c r="B295" s="2">
        <v>3011.78</v>
      </c>
      <c r="C295" s="2">
        <v>4001.83</v>
      </c>
      <c r="D295" s="2">
        <v>4347.74</v>
      </c>
    </row>
    <row r="296" spans="1:4" x14ac:dyDescent="0.15">
      <c r="A296" s="1">
        <v>39528</v>
      </c>
      <c r="B296" s="2">
        <v>3021.58</v>
      </c>
      <c r="C296" s="2">
        <v>4037.83</v>
      </c>
      <c r="D296" s="2">
        <v>4405.8599999999997</v>
      </c>
    </row>
    <row r="297" spans="1:4" x14ac:dyDescent="0.15">
      <c r="A297" s="1">
        <v>39531</v>
      </c>
      <c r="B297" s="2">
        <v>2869.28</v>
      </c>
      <c r="C297" s="2">
        <v>3857.09</v>
      </c>
      <c r="D297" s="2">
        <v>4314.58</v>
      </c>
    </row>
    <row r="298" spans="1:4" x14ac:dyDescent="0.15">
      <c r="A298" s="1">
        <v>39532</v>
      </c>
      <c r="B298" s="2">
        <v>2884.62</v>
      </c>
      <c r="C298" s="2">
        <v>3905.77</v>
      </c>
      <c r="D298" s="2">
        <v>4367.34</v>
      </c>
    </row>
    <row r="299" spans="1:4" x14ac:dyDescent="0.15">
      <c r="A299" s="1">
        <v>39533</v>
      </c>
      <c r="B299" s="2">
        <v>2896.69</v>
      </c>
      <c r="C299" s="2">
        <v>3914.37</v>
      </c>
      <c r="D299" s="2">
        <v>4352.05</v>
      </c>
    </row>
    <row r="300" spans="1:4" x14ac:dyDescent="0.15">
      <c r="A300" s="1">
        <v>39534</v>
      </c>
      <c r="B300" s="2">
        <v>2760.45</v>
      </c>
      <c r="C300" s="2">
        <v>3748.92</v>
      </c>
      <c r="D300" s="2">
        <v>4119.79</v>
      </c>
    </row>
    <row r="301" spans="1:4" x14ac:dyDescent="0.15">
      <c r="A301" s="1">
        <v>39535</v>
      </c>
      <c r="B301" s="2">
        <v>2910.51</v>
      </c>
      <c r="C301" s="2">
        <v>3918.16</v>
      </c>
      <c r="D301" s="2">
        <v>4241.45</v>
      </c>
    </row>
    <row r="302" spans="1:4" x14ac:dyDescent="0.15">
      <c r="A302" s="1">
        <v>39538</v>
      </c>
      <c r="B302" s="2">
        <v>2823.98</v>
      </c>
      <c r="C302" s="2">
        <v>3790.53</v>
      </c>
      <c r="D302" s="2">
        <v>4044.1</v>
      </c>
    </row>
    <row r="303" spans="1:4" x14ac:dyDescent="0.15">
      <c r="A303" s="1">
        <v>39539</v>
      </c>
      <c r="B303" s="2">
        <v>2713.49</v>
      </c>
      <c r="C303" s="2">
        <v>3582.85</v>
      </c>
      <c r="D303" s="2">
        <v>3704.27</v>
      </c>
    </row>
    <row r="304" spans="1:4" x14ac:dyDescent="0.15">
      <c r="A304" s="1">
        <v>39540</v>
      </c>
      <c r="B304" s="2">
        <v>2744.65</v>
      </c>
      <c r="C304" s="2">
        <v>3547.98</v>
      </c>
      <c r="D304" s="2">
        <v>3500.52</v>
      </c>
    </row>
    <row r="305" spans="1:4" x14ac:dyDescent="0.15">
      <c r="A305" s="1">
        <v>39541</v>
      </c>
      <c r="B305" s="2">
        <v>2828.63</v>
      </c>
      <c r="C305" s="2">
        <v>3650.7</v>
      </c>
      <c r="D305" s="2">
        <v>3588.76</v>
      </c>
    </row>
    <row r="306" spans="1:4" x14ac:dyDescent="0.15">
      <c r="A306" s="1">
        <v>39545</v>
      </c>
      <c r="B306" s="2">
        <v>2954.23</v>
      </c>
      <c r="C306" s="2">
        <v>3845.82</v>
      </c>
      <c r="D306" s="2">
        <v>3822.37</v>
      </c>
    </row>
    <row r="307" spans="1:4" x14ac:dyDescent="0.15">
      <c r="A307" s="1">
        <v>39546</v>
      </c>
      <c r="B307" s="2">
        <v>2969.61</v>
      </c>
      <c r="C307" s="2">
        <v>3891.06</v>
      </c>
      <c r="D307" s="2">
        <v>3908.8</v>
      </c>
    </row>
    <row r="308" spans="1:4" x14ac:dyDescent="0.15">
      <c r="A308" s="1">
        <v>39547</v>
      </c>
      <c r="B308" s="2">
        <v>2803.15</v>
      </c>
      <c r="C308" s="2">
        <v>3688.13</v>
      </c>
      <c r="D308" s="2">
        <v>3695.31</v>
      </c>
    </row>
    <row r="309" spans="1:4" x14ac:dyDescent="0.15">
      <c r="A309" s="1">
        <v>39548</v>
      </c>
      <c r="B309" s="2">
        <v>2840.55</v>
      </c>
      <c r="C309" s="2">
        <v>3754.72</v>
      </c>
      <c r="D309" s="2">
        <v>3803.46</v>
      </c>
    </row>
    <row r="310" spans="1:4" x14ac:dyDescent="0.15">
      <c r="A310" s="1">
        <v>39549</v>
      </c>
      <c r="B310" s="2">
        <v>2865.45</v>
      </c>
      <c r="C310" s="2">
        <v>3783.73</v>
      </c>
      <c r="D310" s="2">
        <v>3862.36</v>
      </c>
    </row>
    <row r="311" spans="1:4" x14ac:dyDescent="0.15">
      <c r="A311" s="1">
        <v>39552</v>
      </c>
      <c r="B311" s="2">
        <v>2685.01</v>
      </c>
      <c r="C311" s="2">
        <v>3536.33</v>
      </c>
      <c r="D311" s="2">
        <v>3607.22</v>
      </c>
    </row>
    <row r="312" spans="1:4" x14ac:dyDescent="0.15">
      <c r="A312" s="1">
        <v>39553</v>
      </c>
      <c r="B312" s="2">
        <v>2715.74</v>
      </c>
      <c r="C312" s="2">
        <v>3583.3</v>
      </c>
      <c r="D312" s="2">
        <v>3723.27</v>
      </c>
    </row>
    <row r="313" spans="1:4" x14ac:dyDescent="0.15">
      <c r="A313" s="1">
        <v>39554</v>
      </c>
      <c r="B313" s="2">
        <v>2654.9</v>
      </c>
      <c r="C313" s="2">
        <v>3494.02</v>
      </c>
      <c r="D313" s="2">
        <v>3633.68</v>
      </c>
    </row>
    <row r="314" spans="1:4" x14ac:dyDescent="0.15">
      <c r="A314" s="1">
        <v>39555</v>
      </c>
      <c r="B314" s="2">
        <v>2588.7600000000002</v>
      </c>
      <c r="C314" s="2">
        <v>3386.63</v>
      </c>
      <c r="D314" s="2">
        <v>3511.91</v>
      </c>
    </row>
    <row r="315" spans="1:4" x14ac:dyDescent="0.15">
      <c r="A315" s="1">
        <v>39556</v>
      </c>
      <c r="B315" s="2">
        <v>2511.36</v>
      </c>
      <c r="C315" s="2">
        <v>3272.5</v>
      </c>
      <c r="D315" s="2">
        <v>3338.27</v>
      </c>
    </row>
    <row r="316" spans="1:4" x14ac:dyDescent="0.15">
      <c r="A316" s="1">
        <v>39559</v>
      </c>
      <c r="B316" s="2">
        <v>2545.52</v>
      </c>
      <c r="C316" s="2">
        <v>3267.55</v>
      </c>
      <c r="D316" s="2">
        <v>3314.51</v>
      </c>
    </row>
    <row r="317" spans="1:4" x14ac:dyDescent="0.15">
      <c r="A317" s="1">
        <v>39560</v>
      </c>
      <c r="B317" s="2">
        <v>2595.69</v>
      </c>
      <c r="C317" s="2">
        <v>3296.28</v>
      </c>
      <c r="D317" s="2">
        <v>3266.38</v>
      </c>
    </row>
    <row r="318" spans="1:4" x14ac:dyDescent="0.15">
      <c r="A318" s="1">
        <v>39561</v>
      </c>
      <c r="B318" s="2">
        <v>2718.25</v>
      </c>
      <c r="C318" s="2">
        <v>3453.73</v>
      </c>
      <c r="D318" s="2">
        <v>3409.77</v>
      </c>
    </row>
    <row r="319" spans="1:4" x14ac:dyDescent="0.15">
      <c r="A319" s="1">
        <v>39562</v>
      </c>
      <c r="B319" s="2">
        <v>2981.19</v>
      </c>
      <c r="C319" s="2">
        <v>3774.5</v>
      </c>
      <c r="D319" s="2">
        <v>3723.07</v>
      </c>
    </row>
    <row r="320" spans="1:4" x14ac:dyDescent="0.15">
      <c r="A320" s="1">
        <v>39563</v>
      </c>
      <c r="B320" s="2">
        <v>2984.96</v>
      </c>
      <c r="C320" s="2">
        <v>3803.07</v>
      </c>
      <c r="D320" s="2">
        <v>3756.33</v>
      </c>
    </row>
    <row r="321" spans="1:4" x14ac:dyDescent="0.15">
      <c r="A321" s="1">
        <v>39566</v>
      </c>
      <c r="B321" s="2">
        <v>2918.61</v>
      </c>
      <c r="C321" s="2">
        <v>3729.15</v>
      </c>
      <c r="D321" s="2">
        <v>3729.56</v>
      </c>
    </row>
    <row r="322" spans="1:4" x14ac:dyDescent="0.15">
      <c r="A322" s="1">
        <v>39567</v>
      </c>
      <c r="B322" s="2">
        <v>2960.89</v>
      </c>
      <c r="C322" s="2">
        <v>3776.94</v>
      </c>
      <c r="D322" s="2">
        <v>3759.54</v>
      </c>
    </row>
    <row r="323" spans="1:4" x14ac:dyDescent="0.15">
      <c r="A323" s="1">
        <v>39568</v>
      </c>
      <c r="B323" s="2">
        <v>3125.53</v>
      </c>
      <c r="C323" s="2">
        <v>3959.12</v>
      </c>
      <c r="D323" s="2">
        <v>3903.18</v>
      </c>
    </row>
    <row r="324" spans="1:4" x14ac:dyDescent="0.15">
      <c r="A324" s="1">
        <v>39573</v>
      </c>
      <c r="B324" s="2">
        <v>3169.08</v>
      </c>
      <c r="C324" s="2">
        <v>4055.78</v>
      </c>
      <c r="D324" s="2">
        <v>4040.16</v>
      </c>
    </row>
    <row r="325" spans="1:4" x14ac:dyDescent="0.15">
      <c r="A325" s="1">
        <v>39574</v>
      </c>
      <c r="B325" s="2">
        <v>3128.81</v>
      </c>
      <c r="C325" s="2">
        <v>4010.89</v>
      </c>
      <c r="D325" s="2">
        <v>4024.99</v>
      </c>
    </row>
    <row r="326" spans="1:4" x14ac:dyDescent="0.15">
      <c r="A326" s="1">
        <v>39575</v>
      </c>
      <c r="B326" s="2">
        <v>2979.82</v>
      </c>
      <c r="C326" s="2">
        <v>3821.32</v>
      </c>
      <c r="D326" s="2">
        <v>3850.23</v>
      </c>
    </row>
    <row r="327" spans="1:4" x14ac:dyDescent="0.15">
      <c r="A327" s="1">
        <v>39576</v>
      </c>
      <c r="B327" s="2">
        <v>3037.5</v>
      </c>
      <c r="C327" s="2">
        <v>3925.04</v>
      </c>
      <c r="D327" s="2">
        <v>3985.2</v>
      </c>
    </row>
    <row r="328" spans="1:4" x14ac:dyDescent="0.15">
      <c r="A328" s="1">
        <v>39577</v>
      </c>
      <c r="B328" s="2">
        <v>2978.19</v>
      </c>
      <c r="C328" s="2">
        <v>3878.92</v>
      </c>
      <c r="D328" s="2">
        <v>3986.24</v>
      </c>
    </row>
    <row r="329" spans="1:4" x14ac:dyDescent="0.15">
      <c r="A329" s="1">
        <v>39580</v>
      </c>
      <c r="B329" s="2">
        <v>2991.32</v>
      </c>
      <c r="C329" s="2">
        <v>3904.92</v>
      </c>
      <c r="D329" s="2">
        <v>4069.15</v>
      </c>
    </row>
    <row r="330" spans="1:4" x14ac:dyDescent="0.15">
      <c r="A330" s="1">
        <v>39581</v>
      </c>
      <c r="B330" s="2">
        <v>2924.96</v>
      </c>
      <c r="C330" s="2">
        <v>3851.69</v>
      </c>
      <c r="D330" s="2">
        <v>4078.88</v>
      </c>
    </row>
    <row r="331" spans="1:4" x14ac:dyDescent="0.15">
      <c r="A331" s="1">
        <v>39582</v>
      </c>
      <c r="B331" s="2">
        <v>3027.38</v>
      </c>
      <c r="C331" s="2">
        <v>3975.78</v>
      </c>
      <c r="D331" s="2">
        <v>4168.49</v>
      </c>
    </row>
    <row r="332" spans="1:4" x14ac:dyDescent="0.15">
      <c r="A332" s="1">
        <v>39583</v>
      </c>
      <c r="B332" s="2">
        <v>3005.65</v>
      </c>
      <c r="C332" s="2">
        <v>3948.09</v>
      </c>
      <c r="D332" s="2">
        <v>4131.25</v>
      </c>
    </row>
    <row r="333" spans="1:4" x14ac:dyDescent="0.15">
      <c r="A333" s="1">
        <v>39584</v>
      </c>
      <c r="B333" s="2">
        <v>3009.21</v>
      </c>
      <c r="C333" s="2">
        <v>3936.12</v>
      </c>
      <c r="D333" s="2">
        <v>4071.91</v>
      </c>
    </row>
    <row r="334" spans="1:4" x14ac:dyDescent="0.15">
      <c r="A334" s="1">
        <v>39587</v>
      </c>
      <c r="B334" s="2">
        <v>2978.66</v>
      </c>
      <c r="C334" s="2">
        <v>3914.07</v>
      </c>
      <c r="D334" s="2">
        <v>4070.05</v>
      </c>
    </row>
    <row r="335" spans="1:4" x14ac:dyDescent="0.15">
      <c r="A335" s="1">
        <v>39588</v>
      </c>
      <c r="B335" s="2">
        <v>2835.82</v>
      </c>
      <c r="C335" s="2">
        <v>3710.82</v>
      </c>
      <c r="D335" s="2">
        <v>3813.94</v>
      </c>
    </row>
    <row r="336" spans="1:4" x14ac:dyDescent="0.15">
      <c r="A336" s="1">
        <v>39589</v>
      </c>
      <c r="B336" s="2">
        <v>2892.09</v>
      </c>
      <c r="C336" s="2">
        <v>3783.05</v>
      </c>
      <c r="D336" s="2">
        <v>3908.77</v>
      </c>
    </row>
    <row r="337" spans="1:4" x14ac:dyDescent="0.15">
      <c r="A337" s="1">
        <v>39590</v>
      </c>
      <c r="B337" s="2">
        <v>2841.15</v>
      </c>
      <c r="C337" s="2">
        <v>3711.44</v>
      </c>
      <c r="D337" s="2">
        <v>3871.55</v>
      </c>
    </row>
    <row r="338" spans="1:4" x14ac:dyDescent="0.15">
      <c r="A338" s="1">
        <v>39591</v>
      </c>
      <c r="B338" s="2">
        <v>2838.05</v>
      </c>
      <c r="C338" s="2">
        <v>3675.15</v>
      </c>
      <c r="D338" s="2">
        <v>3829.65</v>
      </c>
    </row>
    <row r="339" spans="1:4" x14ac:dyDescent="0.15">
      <c r="A339" s="1">
        <v>39594</v>
      </c>
      <c r="B339" s="2">
        <v>2745.09</v>
      </c>
      <c r="C339" s="2">
        <v>3559.22</v>
      </c>
      <c r="D339" s="2">
        <v>3728.75</v>
      </c>
    </row>
    <row r="340" spans="1:4" x14ac:dyDescent="0.15">
      <c r="A340" s="1">
        <v>39595</v>
      </c>
      <c r="B340" s="2">
        <v>2754.12</v>
      </c>
      <c r="C340" s="2">
        <v>3576.2</v>
      </c>
      <c r="D340" s="2">
        <v>3743.54</v>
      </c>
    </row>
    <row r="341" spans="1:4" x14ac:dyDescent="0.15">
      <c r="A341" s="1">
        <v>39596</v>
      </c>
      <c r="B341" s="2">
        <v>2836.26</v>
      </c>
      <c r="C341" s="2">
        <v>3676.23</v>
      </c>
      <c r="D341" s="2">
        <v>3847.26</v>
      </c>
    </row>
    <row r="342" spans="1:4" x14ac:dyDescent="0.15">
      <c r="A342" s="1">
        <v>39597</v>
      </c>
      <c r="B342" s="2">
        <v>2765.95</v>
      </c>
      <c r="C342" s="2">
        <v>3580.87</v>
      </c>
      <c r="D342" s="2">
        <v>3749.22</v>
      </c>
    </row>
    <row r="343" spans="1:4" x14ac:dyDescent="0.15">
      <c r="A343" s="1">
        <v>39598</v>
      </c>
      <c r="B343" s="2">
        <v>2800.79</v>
      </c>
      <c r="C343" s="2">
        <v>3611.33</v>
      </c>
      <c r="D343" s="2">
        <v>3755.63</v>
      </c>
    </row>
    <row r="344" spans="1:4" x14ac:dyDescent="0.15">
      <c r="A344" s="1">
        <v>39601</v>
      </c>
      <c r="B344" s="2">
        <v>2814.3</v>
      </c>
      <c r="C344" s="2">
        <v>3625.83</v>
      </c>
      <c r="D344" s="2">
        <v>3788.15</v>
      </c>
    </row>
    <row r="345" spans="1:4" x14ac:dyDescent="0.15">
      <c r="A345" s="1">
        <v>39602</v>
      </c>
      <c r="B345" s="2">
        <v>2804.07</v>
      </c>
      <c r="C345" s="2">
        <v>3614.11</v>
      </c>
      <c r="D345" s="2">
        <v>3771.1</v>
      </c>
    </row>
    <row r="346" spans="1:4" x14ac:dyDescent="0.15">
      <c r="A346" s="1">
        <v>39603</v>
      </c>
      <c r="B346" s="2">
        <v>2736.83</v>
      </c>
      <c r="C346" s="2">
        <v>3546.92</v>
      </c>
      <c r="D346" s="2">
        <v>3704.08</v>
      </c>
    </row>
    <row r="347" spans="1:4" x14ac:dyDescent="0.15">
      <c r="A347" s="1">
        <v>39604</v>
      </c>
      <c r="B347" s="2">
        <v>2722.41</v>
      </c>
      <c r="C347" s="2">
        <v>3512.14</v>
      </c>
      <c r="D347" s="2">
        <v>3657.49</v>
      </c>
    </row>
    <row r="348" spans="1:4" x14ac:dyDescent="0.15">
      <c r="A348" s="1">
        <v>39605</v>
      </c>
      <c r="B348" s="2">
        <v>2701.79</v>
      </c>
      <c r="C348" s="2">
        <v>3489.5</v>
      </c>
      <c r="D348" s="2">
        <v>3629.92</v>
      </c>
    </row>
    <row r="349" spans="1:4" x14ac:dyDescent="0.15">
      <c r="A349" s="1">
        <v>39609</v>
      </c>
      <c r="B349" s="2">
        <v>2480.7600000000002</v>
      </c>
      <c r="C349" s="2">
        <v>3206.56</v>
      </c>
      <c r="D349" s="2">
        <v>3312.79</v>
      </c>
    </row>
    <row r="350" spans="1:4" x14ac:dyDescent="0.15">
      <c r="A350" s="1">
        <v>39610</v>
      </c>
      <c r="B350" s="2">
        <v>2446.7800000000002</v>
      </c>
      <c r="C350" s="2">
        <v>3140.3</v>
      </c>
      <c r="D350" s="2">
        <v>3226.92</v>
      </c>
    </row>
    <row r="351" spans="1:4" x14ac:dyDescent="0.15">
      <c r="A351" s="1">
        <v>39611</v>
      </c>
      <c r="B351" s="2">
        <v>2387.7600000000002</v>
      </c>
      <c r="C351" s="2">
        <v>3084.63</v>
      </c>
      <c r="D351" s="2">
        <v>3197.54</v>
      </c>
    </row>
    <row r="352" spans="1:4" x14ac:dyDescent="0.15">
      <c r="A352" s="1">
        <v>39612</v>
      </c>
      <c r="B352" s="2">
        <v>2322.79</v>
      </c>
      <c r="C352" s="2">
        <v>2979.12</v>
      </c>
      <c r="D352" s="2">
        <v>3045.1</v>
      </c>
    </row>
    <row r="353" spans="1:4" x14ac:dyDescent="0.15">
      <c r="A353" s="1">
        <v>39615</v>
      </c>
      <c r="B353" s="2">
        <v>2323.69</v>
      </c>
      <c r="C353" s="2">
        <v>2952.24</v>
      </c>
      <c r="D353" s="2">
        <v>2977.82</v>
      </c>
    </row>
    <row r="354" spans="1:4" x14ac:dyDescent="0.15">
      <c r="A354" s="1">
        <v>39616</v>
      </c>
      <c r="B354" s="2">
        <v>2262.2800000000002</v>
      </c>
      <c r="C354" s="2">
        <v>2842.68</v>
      </c>
      <c r="D354" s="2">
        <v>2791.29</v>
      </c>
    </row>
    <row r="355" spans="1:4" x14ac:dyDescent="0.15">
      <c r="A355" s="1">
        <v>39617</v>
      </c>
      <c r="B355" s="2">
        <v>2368.71</v>
      </c>
      <c r="C355" s="2">
        <v>2991.27</v>
      </c>
      <c r="D355" s="2">
        <v>2951.84</v>
      </c>
    </row>
    <row r="356" spans="1:4" x14ac:dyDescent="0.15">
      <c r="A356" s="1">
        <v>39618</v>
      </c>
      <c r="B356" s="2">
        <v>2201.34</v>
      </c>
      <c r="C356" s="2">
        <v>2773.08</v>
      </c>
      <c r="D356" s="2">
        <v>2702.8</v>
      </c>
    </row>
    <row r="357" spans="1:4" x14ac:dyDescent="0.15">
      <c r="A357" s="1">
        <v>39619</v>
      </c>
      <c r="B357" s="2">
        <v>2273.71</v>
      </c>
      <c r="C357" s="2">
        <v>2849.67</v>
      </c>
      <c r="D357" s="2">
        <v>2764.28</v>
      </c>
    </row>
    <row r="358" spans="1:4" x14ac:dyDescent="0.15">
      <c r="A358" s="1">
        <v>39622</v>
      </c>
      <c r="B358" s="2">
        <v>2220.08</v>
      </c>
      <c r="C358" s="2">
        <v>2789.94</v>
      </c>
      <c r="D358" s="2">
        <v>2717.97</v>
      </c>
    </row>
    <row r="359" spans="1:4" x14ac:dyDescent="0.15">
      <c r="A359" s="1">
        <v>39623</v>
      </c>
      <c r="B359" s="2">
        <v>2256.12</v>
      </c>
      <c r="C359" s="2">
        <v>2851.92</v>
      </c>
      <c r="D359" s="2">
        <v>2806.77</v>
      </c>
    </row>
    <row r="360" spans="1:4" x14ac:dyDescent="0.15">
      <c r="A360" s="1">
        <v>39624</v>
      </c>
      <c r="B360" s="2">
        <v>2334.4</v>
      </c>
      <c r="C360" s="2">
        <v>2969.54</v>
      </c>
      <c r="D360" s="2">
        <v>2966.9</v>
      </c>
    </row>
    <row r="361" spans="1:4" x14ac:dyDescent="0.15">
      <c r="A361" s="1">
        <v>39625</v>
      </c>
      <c r="B361" s="2">
        <v>2326.9</v>
      </c>
      <c r="C361" s="2">
        <v>2980.91</v>
      </c>
      <c r="D361" s="2">
        <v>3003.3</v>
      </c>
    </row>
    <row r="362" spans="1:4" x14ac:dyDescent="0.15">
      <c r="A362" s="1">
        <v>39626</v>
      </c>
      <c r="B362" s="2">
        <v>2206.3200000000002</v>
      </c>
      <c r="C362" s="2">
        <v>2816.02</v>
      </c>
      <c r="D362" s="2">
        <v>2792.71</v>
      </c>
    </row>
    <row r="363" spans="1:4" x14ac:dyDescent="0.15">
      <c r="A363" s="1">
        <v>39629</v>
      </c>
      <c r="B363" s="2">
        <v>2175.61</v>
      </c>
      <c r="C363" s="2">
        <v>2791.82</v>
      </c>
      <c r="D363" s="2">
        <v>2813.72</v>
      </c>
    </row>
    <row r="364" spans="1:4" x14ac:dyDescent="0.15">
      <c r="A364" s="1">
        <v>39630</v>
      </c>
      <c r="B364" s="2">
        <v>2081.0500000000002</v>
      </c>
      <c r="C364" s="2">
        <v>2698.35</v>
      </c>
      <c r="D364" s="2">
        <v>2765.06</v>
      </c>
    </row>
    <row r="365" spans="1:4" x14ac:dyDescent="0.15">
      <c r="A365" s="1">
        <v>39631</v>
      </c>
      <c r="B365" s="2">
        <v>2062.9299999999998</v>
      </c>
      <c r="C365" s="2">
        <v>2699.6</v>
      </c>
      <c r="D365" s="2">
        <v>2811.23</v>
      </c>
    </row>
    <row r="366" spans="1:4" x14ac:dyDescent="0.15">
      <c r="A366" s="1">
        <v>39632</v>
      </c>
      <c r="B366" s="2">
        <v>2088.9699999999998</v>
      </c>
      <c r="C366" s="2">
        <v>2760.61</v>
      </c>
      <c r="D366" s="2">
        <v>2941.52</v>
      </c>
    </row>
    <row r="367" spans="1:4" x14ac:dyDescent="0.15">
      <c r="A367" s="1">
        <v>39633</v>
      </c>
      <c r="B367" s="2">
        <v>2077.23</v>
      </c>
      <c r="C367" s="2">
        <v>2741.85</v>
      </c>
      <c r="D367" s="2">
        <v>2941.08</v>
      </c>
    </row>
    <row r="368" spans="1:4" x14ac:dyDescent="0.15">
      <c r="A368" s="1">
        <v>39636</v>
      </c>
      <c r="B368" s="2">
        <v>2190.3000000000002</v>
      </c>
      <c r="C368" s="2">
        <v>2882.76</v>
      </c>
      <c r="D368" s="2">
        <v>3094.84</v>
      </c>
    </row>
    <row r="369" spans="1:4" x14ac:dyDescent="0.15">
      <c r="A369" s="1">
        <v>39637</v>
      </c>
      <c r="B369" s="2">
        <v>2193.21</v>
      </c>
      <c r="C369" s="2">
        <v>2901.84</v>
      </c>
      <c r="D369" s="2">
        <v>3142.32</v>
      </c>
    </row>
    <row r="370" spans="1:4" x14ac:dyDescent="0.15">
      <c r="A370" s="1">
        <v>39638</v>
      </c>
      <c r="B370" s="2">
        <v>2289.6799999999998</v>
      </c>
      <c r="C370" s="2">
        <v>3015.13</v>
      </c>
      <c r="D370" s="2">
        <v>3226.15</v>
      </c>
    </row>
    <row r="371" spans="1:4" x14ac:dyDescent="0.15">
      <c r="A371" s="1">
        <v>39639</v>
      </c>
      <c r="B371" s="2">
        <v>2259.2600000000002</v>
      </c>
      <c r="C371" s="2">
        <v>2973.73</v>
      </c>
      <c r="D371" s="2">
        <v>3152.49</v>
      </c>
    </row>
    <row r="372" spans="1:4" x14ac:dyDescent="0.15">
      <c r="A372" s="1">
        <v>39640</v>
      </c>
      <c r="B372" s="2">
        <v>2245.46</v>
      </c>
      <c r="C372" s="2">
        <v>2953.5</v>
      </c>
      <c r="D372" s="2">
        <v>3132.73</v>
      </c>
    </row>
    <row r="373" spans="1:4" x14ac:dyDescent="0.15">
      <c r="A373" s="1">
        <v>39643</v>
      </c>
      <c r="B373" s="2">
        <v>2259.16</v>
      </c>
      <c r="C373" s="2">
        <v>2975.87</v>
      </c>
      <c r="D373" s="2">
        <v>3198.35</v>
      </c>
    </row>
    <row r="374" spans="1:4" x14ac:dyDescent="0.15">
      <c r="A374" s="1">
        <v>39644</v>
      </c>
      <c r="B374" s="2">
        <v>2157.91</v>
      </c>
      <c r="C374" s="2">
        <v>2852.98</v>
      </c>
      <c r="D374" s="2">
        <v>3106.33</v>
      </c>
    </row>
    <row r="375" spans="1:4" x14ac:dyDescent="0.15">
      <c r="A375" s="1">
        <v>39645</v>
      </c>
      <c r="B375" s="2">
        <v>2088.7800000000002</v>
      </c>
      <c r="C375" s="2">
        <v>2745.6</v>
      </c>
      <c r="D375" s="2">
        <v>2948.53</v>
      </c>
    </row>
    <row r="376" spans="1:4" x14ac:dyDescent="0.15">
      <c r="A376" s="1">
        <v>39646</v>
      </c>
      <c r="B376" s="2">
        <v>2073.33</v>
      </c>
      <c r="C376" s="2">
        <v>2718.07</v>
      </c>
      <c r="D376" s="2">
        <v>2918.37</v>
      </c>
    </row>
    <row r="377" spans="1:4" x14ac:dyDescent="0.15">
      <c r="A377" s="1">
        <v>39647</v>
      </c>
      <c r="B377" s="2">
        <v>2158.6999999999998</v>
      </c>
      <c r="C377" s="2">
        <v>2815.46</v>
      </c>
      <c r="D377" s="2">
        <v>3015.8</v>
      </c>
    </row>
    <row r="378" spans="1:4" x14ac:dyDescent="0.15">
      <c r="A378" s="1">
        <v>39650</v>
      </c>
      <c r="B378" s="2">
        <v>2228.4499999999998</v>
      </c>
      <c r="C378" s="2">
        <v>2911.05</v>
      </c>
      <c r="D378" s="2">
        <v>3139.51</v>
      </c>
    </row>
    <row r="379" spans="1:4" x14ac:dyDescent="0.15">
      <c r="A379" s="1">
        <v>39651</v>
      </c>
      <c r="B379" s="2">
        <v>2217.83</v>
      </c>
      <c r="C379" s="2">
        <v>2904.74</v>
      </c>
      <c r="D379" s="2">
        <v>3150.01</v>
      </c>
    </row>
    <row r="380" spans="1:4" x14ac:dyDescent="0.15">
      <c r="A380" s="1">
        <v>39652</v>
      </c>
      <c r="B380" s="2">
        <v>2213.15</v>
      </c>
      <c r="C380" s="2">
        <v>2883.32</v>
      </c>
      <c r="D380" s="2">
        <v>3122.69</v>
      </c>
    </row>
    <row r="381" spans="1:4" x14ac:dyDescent="0.15">
      <c r="A381" s="1">
        <v>39653</v>
      </c>
      <c r="B381" s="2">
        <v>2299.5700000000002</v>
      </c>
      <c r="C381" s="2">
        <v>2977.36</v>
      </c>
      <c r="D381" s="2">
        <v>3200.74</v>
      </c>
    </row>
    <row r="382" spans="1:4" x14ac:dyDescent="0.15">
      <c r="A382" s="1">
        <v>39654</v>
      </c>
      <c r="B382" s="2">
        <v>2265.6799999999998</v>
      </c>
      <c r="C382" s="2">
        <v>2939.2</v>
      </c>
      <c r="D382" s="2">
        <v>3172.17</v>
      </c>
    </row>
    <row r="383" spans="1:4" x14ac:dyDescent="0.15">
      <c r="A383" s="1">
        <v>39657</v>
      </c>
      <c r="B383" s="2">
        <v>2278.23</v>
      </c>
      <c r="C383" s="2">
        <v>2960.85</v>
      </c>
      <c r="D383" s="2">
        <v>3215.85</v>
      </c>
    </row>
    <row r="384" spans="1:4" x14ac:dyDescent="0.15">
      <c r="A384" s="1">
        <v>39658</v>
      </c>
      <c r="B384" s="2">
        <v>2232.79</v>
      </c>
      <c r="C384" s="2">
        <v>2905.63</v>
      </c>
      <c r="D384" s="2">
        <v>3150</v>
      </c>
    </row>
    <row r="385" spans="1:4" x14ac:dyDescent="0.15">
      <c r="A385" s="1">
        <v>39659</v>
      </c>
      <c r="B385" s="2">
        <v>2219.2399999999998</v>
      </c>
      <c r="C385" s="2">
        <v>2884.38</v>
      </c>
      <c r="D385" s="2">
        <v>3132.77</v>
      </c>
    </row>
    <row r="386" spans="1:4" x14ac:dyDescent="0.15">
      <c r="A386" s="1">
        <v>39660</v>
      </c>
      <c r="B386" s="2">
        <v>2164.08</v>
      </c>
      <c r="C386" s="2">
        <v>2805.21</v>
      </c>
      <c r="D386" s="2">
        <v>3017.22</v>
      </c>
    </row>
    <row r="387" spans="1:4" x14ac:dyDescent="0.15">
      <c r="A387" s="1">
        <v>39661</v>
      </c>
      <c r="B387" s="2">
        <v>2205.69</v>
      </c>
      <c r="C387" s="2">
        <v>2840.79</v>
      </c>
      <c r="D387" s="2">
        <v>3063.81</v>
      </c>
    </row>
    <row r="388" spans="1:4" x14ac:dyDescent="0.15">
      <c r="A388" s="1">
        <v>39664</v>
      </c>
      <c r="B388" s="2">
        <v>2155.89</v>
      </c>
      <c r="C388" s="2">
        <v>2773.15</v>
      </c>
      <c r="D388" s="2">
        <v>2990.17</v>
      </c>
    </row>
    <row r="389" spans="1:4" x14ac:dyDescent="0.15">
      <c r="A389" s="1">
        <v>39665</v>
      </c>
      <c r="B389" s="2">
        <v>2120.5100000000002</v>
      </c>
      <c r="C389" s="2">
        <v>2703.08</v>
      </c>
      <c r="D389" s="2">
        <v>2897.73</v>
      </c>
    </row>
    <row r="390" spans="1:4" x14ac:dyDescent="0.15">
      <c r="A390" s="1">
        <v>39666</v>
      </c>
      <c r="B390" s="2">
        <v>2150</v>
      </c>
      <c r="C390" s="2">
        <v>2721.69</v>
      </c>
      <c r="D390" s="2">
        <v>2904.19</v>
      </c>
    </row>
    <row r="391" spans="1:4" x14ac:dyDescent="0.15">
      <c r="A391" s="1">
        <v>39667</v>
      </c>
      <c r="B391" s="2">
        <v>2143.8000000000002</v>
      </c>
      <c r="C391" s="2">
        <v>2720.44</v>
      </c>
      <c r="D391" s="2">
        <v>2923.75</v>
      </c>
    </row>
    <row r="392" spans="1:4" x14ac:dyDescent="0.15">
      <c r="A392" s="1">
        <v>39668</v>
      </c>
      <c r="B392" s="2">
        <v>2056.92</v>
      </c>
      <c r="C392" s="2">
        <v>2591.46</v>
      </c>
      <c r="D392" s="2">
        <v>2711.96</v>
      </c>
    </row>
    <row r="393" spans="1:4" x14ac:dyDescent="0.15">
      <c r="A393" s="1">
        <v>39671</v>
      </c>
      <c r="B393" s="2">
        <v>1975.52</v>
      </c>
      <c r="C393" s="2">
        <v>2456.81</v>
      </c>
      <c r="D393" s="2">
        <v>2508.59</v>
      </c>
    </row>
    <row r="394" spans="1:4" x14ac:dyDescent="0.15">
      <c r="A394" s="1">
        <v>39672</v>
      </c>
      <c r="B394" s="2">
        <v>1961.23</v>
      </c>
      <c r="C394" s="2">
        <v>2444.16</v>
      </c>
      <c r="D394" s="2">
        <v>2473.42</v>
      </c>
    </row>
    <row r="395" spans="1:4" x14ac:dyDescent="0.15">
      <c r="A395" s="1">
        <v>39673</v>
      </c>
      <c r="B395" s="2">
        <v>1949.36</v>
      </c>
      <c r="C395" s="2">
        <v>2444.67</v>
      </c>
      <c r="D395" s="2">
        <v>2472.3000000000002</v>
      </c>
    </row>
    <row r="396" spans="1:4" x14ac:dyDescent="0.15">
      <c r="A396" s="1">
        <v>39674</v>
      </c>
      <c r="B396" s="2">
        <v>1941.24</v>
      </c>
      <c r="C396" s="2">
        <v>2443.5100000000002</v>
      </c>
      <c r="D396" s="2">
        <v>2483.6999999999998</v>
      </c>
    </row>
    <row r="397" spans="1:4" x14ac:dyDescent="0.15">
      <c r="A397" s="1">
        <v>39675</v>
      </c>
      <c r="B397" s="2">
        <v>1957.47</v>
      </c>
      <c r="C397" s="2">
        <v>2447.61</v>
      </c>
      <c r="D397" s="2">
        <v>2473.7199999999998</v>
      </c>
    </row>
    <row r="398" spans="1:4" x14ac:dyDescent="0.15">
      <c r="A398" s="1">
        <v>39678</v>
      </c>
      <c r="B398" s="2">
        <v>1860</v>
      </c>
      <c r="C398" s="2">
        <v>2313.4</v>
      </c>
      <c r="D398" s="2">
        <v>2289.3000000000002</v>
      </c>
    </row>
    <row r="399" spans="1:4" x14ac:dyDescent="0.15">
      <c r="A399" s="1">
        <v>39679</v>
      </c>
      <c r="B399" s="2">
        <v>1889.1</v>
      </c>
      <c r="C399" s="2">
        <v>2348.4699999999998</v>
      </c>
      <c r="D399" s="2">
        <v>2327.02</v>
      </c>
    </row>
    <row r="400" spans="1:4" x14ac:dyDescent="0.15">
      <c r="A400" s="1">
        <v>39680</v>
      </c>
      <c r="B400" s="2">
        <v>2042.94</v>
      </c>
      <c r="C400" s="2">
        <v>2532.94</v>
      </c>
      <c r="D400" s="2">
        <v>2520.7399999999998</v>
      </c>
    </row>
    <row r="401" spans="1:4" x14ac:dyDescent="0.15">
      <c r="A401" s="1">
        <v>39681</v>
      </c>
      <c r="B401" s="2">
        <v>1975.89</v>
      </c>
      <c r="C401" s="2">
        <v>2443.98</v>
      </c>
      <c r="D401" s="2">
        <v>2431.1</v>
      </c>
    </row>
    <row r="402" spans="1:4" x14ac:dyDescent="0.15">
      <c r="A402" s="1">
        <v>39682</v>
      </c>
      <c r="B402" s="2">
        <v>1948.06</v>
      </c>
      <c r="C402" s="2">
        <v>2404.9299999999998</v>
      </c>
      <c r="D402" s="2">
        <v>2382.52</v>
      </c>
    </row>
    <row r="403" spans="1:4" x14ac:dyDescent="0.15">
      <c r="A403" s="1">
        <v>39685</v>
      </c>
      <c r="B403" s="2">
        <v>1954.85</v>
      </c>
      <c r="C403" s="2">
        <v>2400.5500000000002</v>
      </c>
      <c r="D403" s="2">
        <v>2374.06</v>
      </c>
    </row>
    <row r="404" spans="1:4" x14ac:dyDescent="0.15">
      <c r="A404" s="1">
        <v>39686</v>
      </c>
      <c r="B404" s="2">
        <v>1919.98</v>
      </c>
      <c r="C404" s="2">
        <v>2331.5300000000002</v>
      </c>
      <c r="D404" s="2">
        <v>2244.9899999999998</v>
      </c>
    </row>
    <row r="405" spans="1:4" x14ac:dyDescent="0.15">
      <c r="A405" s="1">
        <v>39687</v>
      </c>
      <c r="B405" s="2">
        <v>1921.88</v>
      </c>
      <c r="C405" s="2">
        <v>2325.29</v>
      </c>
      <c r="D405" s="2">
        <v>2237.87</v>
      </c>
    </row>
    <row r="406" spans="1:4" x14ac:dyDescent="0.15">
      <c r="A406" s="1">
        <v>39688</v>
      </c>
      <c r="B406" s="2">
        <v>1938.76</v>
      </c>
      <c r="C406" s="2">
        <v>2335.86</v>
      </c>
      <c r="D406" s="2">
        <v>2236.8200000000002</v>
      </c>
    </row>
    <row r="407" spans="1:4" x14ac:dyDescent="0.15">
      <c r="A407" s="1">
        <v>39689</v>
      </c>
      <c r="B407" s="2">
        <v>1975.45</v>
      </c>
      <c r="C407" s="2">
        <v>2391.64</v>
      </c>
      <c r="D407" s="2">
        <v>2307.16</v>
      </c>
    </row>
    <row r="408" spans="1:4" x14ac:dyDescent="0.15">
      <c r="A408" s="1">
        <v>39692</v>
      </c>
      <c r="B408" s="2">
        <v>1905.9</v>
      </c>
      <c r="C408" s="2">
        <v>2309.17</v>
      </c>
      <c r="D408" s="2">
        <v>2238.0500000000002</v>
      </c>
    </row>
    <row r="409" spans="1:4" x14ac:dyDescent="0.15">
      <c r="A409" s="1">
        <v>39693</v>
      </c>
      <c r="B409" s="2">
        <v>1882.18</v>
      </c>
      <c r="C409" s="2">
        <v>2285.41</v>
      </c>
      <c r="D409" s="2">
        <v>2253.77</v>
      </c>
    </row>
    <row r="410" spans="1:4" x14ac:dyDescent="0.15">
      <c r="A410" s="1">
        <v>39694</v>
      </c>
      <c r="B410" s="2">
        <v>1849.17</v>
      </c>
      <c r="C410" s="2">
        <v>2245.96</v>
      </c>
      <c r="D410" s="2">
        <v>2237.2800000000002</v>
      </c>
    </row>
    <row r="411" spans="1:4" x14ac:dyDescent="0.15">
      <c r="A411" s="1">
        <v>39695</v>
      </c>
      <c r="B411" s="2">
        <v>1845.86</v>
      </c>
      <c r="C411" s="2">
        <v>2251.15</v>
      </c>
      <c r="D411" s="2">
        <v>2254.69</v>
      </c>
    </row>
    <row r="412" spans="1:4" x14ac:dyDescent="0.15">
      <c r="A412" s="1">
        <v>39696</v>
      </c>
      <c r="B412" s="2">
        <v>1796.96</v>
      </c>
      <c r="C412" s="2">
        <v>2183.4299999999998</v>
      </c>
      <c r="D412" s="2">
        <v>2148.7399999999998</v>
      </c>
    </row>
    <row r="413" spans="1:4" x14ac:dyDescent="0.15">
      <c r="A413" s="1">
        <v>39699</v>
      </c>
      <c r="B413" s="2">
        <v>1770.37</v>
      </c>
      <c r="C413" s="2">
        <v>2126.52</v>
      </c>
      <c r="D413" s="2">
        <v>2039.89</v>
      </c>
    </row>
    <row r="414" spans="1:4" x14ac:dyDescent="0.15">
      <c r="A414" s="1">
        <v>39700</v>
      </c>
      <c r="B414" s="2">
        <v>1780.73</v>
      </c>
      <c r="C414" s="2">
        <v>2139.15</v>
      </c>
      <c r="D414" s="2">
        <v>2057.56</v>
      </c>
    </row>
    <row r="415" spans="1:4" x14ac:dyDescent="0.15">
      <c r="A415" s="1">
        <v>39701</v>
      </c>
      <c r="B415" s="2">
        <v>1781.78</v>
      </c>
      <c r="C415" s="2">
        <v>2143.1799999999998</v>
      </c>
      <c r="D415" s="2">
        <v>2072.81</v>
      </c>
    </row>
    <row r="416" spans="1:4" x14ac:dyDescent="0.15">
      <c r="A416" s="1">
        <v>39702</v>
      </c>
      <c r="B416" s="2">
        <v>1709.8</v>
      </c>
      <c r="C416" s="2">
        <v>2072.13</v>
      </c>
      <c r="D416" s="2">
        <v>2034.25</v>
      </c>
    </row>
    <row r="417" spans="1:4" x14ac:dyDescent="0.15">
      <c r="A417" s="1">
        <v>39703</v>
      </c>
      <c r="B417" s="2">
        <v>1711.96</v>
      </c>
      <c r="C417" s="2">
        <v>2077.85</v>
      </c>
      <c r="D417" s="2">
        <v>2038.66</v>
      </c>
    </row>
    <row r="418" spans="1:4" x14ac:dyDescent="0.15">
      <c r="A418" s="1">
        <v>39707</v>
      </c>
      <c r="B418" s="2">
        <v>1615.58</v>
      </c>
      <c r="C418" s="2">
        <v>2000.65</v>
      </c>
      <c r="D418" s="2">
        <v>1993.46</v>
      </c>
    </row>
    <row r="419" spans="1:4" x14ac:dyDescent="0.15">
      <c r="A419" s="1">
        <v>39708</v>
      </c>
      <c r="B419" s="2">
        <v>1532.96</v>
      </c>
      <c r="C419" s="2">
        <v>1929.14</v>
      </c>
      <c r="D419" s="2">
        <v>1956.04</v>
      </c>
    </row>
    <row r="420" spans="1:4" x14ac:dyDescent="0.15">
      <c r="A420" s="1">
        <v>39709</v>
      </c>
      <c r="B420" s="2">
        <v>1508.52</v>
      </c>
      <c r="C420" s="2">
        <v>1895.99</v>
      </c>
      <c r="D420" s="2">
        <v>1899.32</v>
      </c>
    </row>
    <row r="421" spans="1:4" x14ac:dyDescent="0.15">
      <c r="A421" s="1">
        <v>39710</v>
      </c>
      <c r="B421" s="2">
        <v>1650.54</v>
      </c>
      <c r="C421" s="2">
        <v>2073.11</v>
      </c>
      <c r="D421" s="2">
        <v>2086.83</v>
      </c>
    </row>
    <row r="422" spans="1:4" x14ac:dyDescent="0.15">
      <c r="A422" s="1">
        <v>39713</v>
      </c>
      <c r="B422" s="2">
        <v>1780.38</v>
      </c>
      <c r="C422" s="2">
        <v>2207.61</v>
      </c>
      <c r="D422" s="2">
        <v>2182.79</v>
      </c>
    </row>
    <row r="423" spans="1:4" x14ac:dyDescent="0.15">
      <c r="A423" s="1">
        <v>39714</v>
      </c>
      <c r="B423" s="2">
        <v>1726.13</v>
      </c>
      <c r="C423" s="2">
        <v>2123.48</v>
      </c>
      <c r="D423" s="2">
        <v>2042.2</v>
      </c>
    </row>
    <row r="424" spans="1:4" x14ac:dyDescent="0.15">
      <c r="A424" s="1">
        <v>39715</v>
      </c>
      <c r="B424" s="2">
        <v>1736.12</v>
      </c>
      <c r="C424" s="2">
        <v>2138.85</v>
      </c>
      <c r="D424" s="2">
        <v>2088.5500000000002</v>
      </c>
    </row>
    <row r="425" spans="1:4" x14ac:dyDescent="0.15">
      <c r="A425" s="1">
        <v>39716</v>
      </c>
      <c r="B425" s="2">
        <v>1808.81</v>
      </c>
      <c r="C425" s="2">
        <v>2223.5300000000002</v>
      </c>
      <c r="D425" s="2">
        <v>2138.06</v>
      </c>
    </row>
    <row r="426" spans="1:4" x14ac:dyDescent="0.15">
      <c r="A426" s="1">
        <v>39717</v>
      </c>
      <c r="B426" s="2">
        <v>1811.34</v>
      </c>
      <c r="C426" s="2">
        <v>2243.66</v>
      </c>
      <c r="D426" s="2">
        <v>2136</v>
      </c>
    </row>
    <row r="427" spans="1:4" x14ac:dyDescent="0.15">
      <c r="A427" s="1">
        <v>39727</v>
      </c>
      <c r="B427" s="2">
        <v>1712.71</v>
      </c>
      <c r="C427" s="2">
        <v>2128.6999999999998</v>
      </c>
      <c r="D427" s="2">
        <v>2054.04</v>
      </c>
    </row>
    <row r="428" spans="1:4" x14ac:dyDescent="0.15">
      <c r="A428" s="1">
        <v>39728</v>
      </c>
      <c r="B428" s="2">
        <v>1678.27</v>
      </c>
      <c r="C428" s="2">
        <v>2102.4499999999998</v>
      </c>
      <c r="D428" s="2">
        <v>2046.19</v>
      </c>
    </row>
    <row r="429" spans="1:4" x14ac:dyDescent="0.15">
      <c r="A429" s="1">
        <v>39729</v>
      </c>
      <c r="B429" s="2">
        <v>1600.5</v>
      </c>
      <c r="C429" s="2">
        <v>2022.88</v>
      </c>
      <c r="D429" s="2">
        <v>1995.61</v>
      </c>
    </row>
    <row r="430" spans="1:4" x14ac:dyDescent="0.15">
      <c r="A430" s="1">
        <v>39730</v>
      </c>
      <c r="B430" s="2">
        <v>1587.04</v>
      </c>
      <c r="C430" s="2">
        <v>1995.3</v>
      </c>
      <c r="D430" s="2">
        <v>1969.81</v>
      </c>
    </row>
    <row r="431" spans="1:4" x14ac:dyDescent="0.15">
      <c r="A431" s="1">
        <v>39731</v>
      </c>
      <c r="B431" s="2">
        <v>1528.14</v>
      </c>
      <c r="C431" s="2">
        <v>1906.96</v>
      </c>
      <c r="D431" s="2">
        <v>1837.4</v>
      </c>
    </row>
    <row r="432" spans="1:4" x14ac:dyDescent="0.15">
      <c r="A432" s="1">
        <v>39734</v>
      </c>
      <c r="B432" s="2">
        <v>1613.84</v>
      </c>
      <c r="C432" s="2">
        <v>1985.49</v>
      </c>
      <c r="D432" s="2">
        <v>1872.95</v>
      </c>
    </row>
    <row r="433" spans="1:4" x14ac:dyDescent="0.15">
      <c r="A433" s="1">
        <v>39735</v>
      </c>
      <c r="B433" s="2">
        <v>1564.73</v>
      </c>
      <c r="C433" s="2">
        <v>1934.62</v>
      </c>
      <c r="D433" s="2">
        <v>1816.32</v>
      </c>
    </row>
    <row r="434" spans="1:4" x14ac:dyDescent="0.15">
      <c r="A434" s="1">
        <v>39736</v>
      </c>
      <c r="B434" s="2">
        <v>1548.52</v>
      </c>
      <c r="C434" s="2">
        <v>1914.36</v>
      </c>
      <c r="D434" s="2">
        <v>1806.79</v>
      </c>
    </row>
    <row r="435" spans="1:4" x14ac:dyDescent="0.15">
      <c r="A435" s="1">
        <v>39737</v>
      </c>
      <c r="B435" s="2">
        <v>1473.25</v>
      </c>
      <c r="C435" s="2">
        <v>1820.9</v>
      </c>
      <c r="D435" s="2">
        <v>1704.56</v>
      </c>
    </row>
    <row r="436" spans="1:4" x14ac:dyDescent="0.15">
      <c r="A436" s="1">
        <v>39738</v>
      </c>
      <c r="B436" s="2">
        <v>1480.16</v>
      </c>
      <c r="C436" s="2">
        <v>1833.26</v>
      </c>
      <c r="D436" s="2">
        <v>1726.4</v>
      </c>
    </row>
    <row r="437" spans="1:4" x14ac:dyDescent="0.15">
      <c r="A437" s="1">
        <v>39741</v>
      </c>
      <c r="B437" s="2">
        <v>1531.69</v>
      </c>
      <c r="C437" s="2">
        <v>1896.73</v>
      </c>
      <c r="D437" s="2">
        <v>1786.56</v>
      </c>
    </row>
    <row r="438" spans="1:4" x14ac:dyDescent="0.15">
      <c r="A438" s="1">
        <v>39742</v>
      </c>
      <c r="B438" s="2">
        <v>1514.13</v>
      </c>
      <c r="C438" s="2">
        <v>1881.41</v>
      </c>
      <c r="D438" s="2">
        <v>1782.66</v>
      </c>
    </row>
    <row r="439" spans="1:4" x14ac:dyDescent="0.15">
      <c r="A439" s="1">
        <v>39743</v>
      </c>
      <c r="B439" s="2">
        <v>1470.92</v>
      </c>
      <c r="C439" s="2">
        <v>1833.32</v>
      </c>
      <c r="D439" s="2">
        <v>1748.84</v>
      </c>
    </row>
    <row r="440" spans="1:4" x14ac:dyDescent="0.15">
      <c r="A440" s="1">
        <v>39744</v>
      </c>
      <c r="B440" s="2">
        <v>1459.2</v>
      </c>
      <c r="C440" s="2">
        <v>1834.78</v>
      </c>
      <c r="D440" s="2">
        <v>1766.59</v>
      </c>
    </row>
    <row r="441" spans="1:4" x14ac:dyDescent="0.15">
      <c r="A441" s="1">
        <v>39745</v>
      </c>
      <c r="B441" s="2">
        <v>1408.13</v>
      </c>
      <c r="C441" s="2">
        <v>1781.6</v>
      </c>
      <c r="D441" s="2">
        <v>1741.18</v>
      </c>
    </row>
    <row r="442" spans="1:4" x14ac:dyDescent="0.15">
      <c r="A442" s="1">
        <v>39748</v>
      </c>
      <c r="B442" s="2">
        <v>1305.7</v>
      </c>
      <c r="C442" s="2">
        <v>1654.67</v>
      </c>
      <c r="D442" s="2">
        <v>1604.76</v>
      </c>
    </row>
    <row r="443" spans="1:4" x14ac:dyDescent="0.15">
      <c r="A443" s="1">
        <v>39749</v>
      </c>
      <c r="B443" s="2">
        <v>1353.69</v>
      </c>
      <c r="C443" s="2">
        <v>1705.82</v>
      </c>
      <c r="D443" s="2">
        <v>1642.06</v>
      </c>
    </row>
    <row r="444" spans="1:4" x14ac:dyDescent="0.15">
      <c r="A444" s="1">
        <v>39750</v>
      </c>
      <c r="B444" s="2">
        <v>1316.98</v>
      </c>
      <c r="C444" s="2">
        <v>1658.22</v>
      </c>
      <c r="D444" s="2">
        <v>1576.93</v>
      </c>
    </row>
    <row r="445" spans="1:4" x14ac:dyDescent="0.15">
      <c r="A445" s="1">
        <v>39751</v>
      </c>
      <c r="B445" s="2">
        <v>1358.89</v>
      </c>
      <c r="C445" s="2">
        <v>1697.66</v>
      </c>
      <c r="D445" s="2">
        <v>1590.23</v>
      </c>
    </row>
    <row r="446" spans="1:4" x14ac:dyDescent="0.15">
      <c r="A446" s="1">
        <v>39752</v>
      </c>
      <c r="B446" s="2">
        <v>1327.7</v>
      </c>
      <c r="C446" s="2">
        <v>1663.66</v>
      </c>
      <c r="D446" s="2">
        <v>1562.02</v>
      </c>
    </row>
    <row r="447" spans="1:4" x14ac:dyDescent="0.15">
      <c r="A447" s="1">
        <v>39755</v>
      </c>
      <c r="B447" s="2">
        <v>1323.89</v>
      </c>
      <c r="C447" s="2">
        <v>1653.54</v>
      </c>
      <c r="D447" s="2">
        <v>1539.8</v>
      </c>
    </row>
    <row r="448" spans="1:4" x14ac:dyDescent="0.15">
      <c r="A448" s="1">
        <v>39756</v>
      </c>
      <c r="B448" s="2">
        <v>1313.02</v>
      </c>
      <c r="C448" s="2">
        <v>1627.76</v>
      </c>
      <c r="D448" s="2">
        <v>1513.49</v>
      </c>
    </row>
    <row r="449" spans="1:4" x14ac:dyDescent="0.15">
      <c r="A449" s="1">
        <v>39757</v>
      </c>
      <c r="B449" s="2">
        <v>1370.76</v>
      </c>
      <c r="C449" s="2">
        <v>1691.42</v>
      </c>
      <c r="D449" s="2">
        <v>1563.37</v>
      </c>
    </row>
    <row r="450" spans="1:4" x14ac:dyDescent="0.15">
      <c r="A450" s="1">
        <v>39758</v>
      </c>
      <c r="B450" s="2">
        <v>1332.71</v>
      </c>
      <c r="C450" s="2">
        <v>1649.78</v>
      </c>
      <c r="D450" s="2">
        <v>1536.6</v>
      </c>
    </row>
    <row r="451" spans="1:4" x14ac:dyDescent="0.15">
      <c r="A451" s="1">
        <v>39759</v>
      </c>
      <c r="B451" s="2">
        <v>1363.46</v>
      </c>
      <c r="C451" s="2">
        <v>1677.83</v>
      </c>
      <c r="D451" s="2">
        <v>1561.22</v>
      </c>
    </row>
    <row r="452" spans="1:4" x14ac:dyDescent="0.15">
      <c r="A452" s="1">
        <v>39762</v>
      </c>
      <c r="B452" s="2">
        <v>1469.62</v>
      </c>
      <c r="C452" s="2">
        <v>1801.67</v>
      </c>
      <c r="D452" s="2">
        <v>1676.28</v>
      </c>
    </row>
    <row r="453" spans="1:4" x14ac:dyDescent="0.15">
      <c r="A453" s="1">
        <v>39763</v>
      </c>
      <c r="B453" s="2">
        <v>1443.21</v>
      </c>
      <c r="C453" s="2">
        <v>1781.36</v>
      </c>
      <c r="D453" s="2">
        <v>1662.85</v>
      </c>
    </row>
    <row r="454" spans="1:4" x14ac:dyDescent="0.15">
      <c r="A454" s="1">
        <v>39764</v>
      </c>
      <c r="B454" s="2">
        <v>1457.43</v>
      </c>
      <c r="C454" s="2">
        <v>1801.82</v>
      </c>
      <c r="D454" s="2">
        <v>1704.23</v>
      </c>
    </row>
    <row r="455" spans="1:4" x14ac:dyDescent="0.15">
      <c r="A455" s="1">
        <v>39765</v>
      </c>
      <c r="B455" s="2">
        <v>1509.89</v>
      </c>
      <c r="C455" s="2">
        <v>1874.08</v>
      </c>
      <c r="D455" s="2">
        <v>1784.5</v>
      </c>
    </row>
    <row r="456" spans="1:4" x14ac:dyDescent="0.15">
      <c r="A456" s="1">
        <v>39766</v>
      </c>
      <c r="B456" s="2">
        <v>1550.46</v>
      </c>
      <c r="C456" s="2">
        <v>1943.65</v>
      </c>
      <c r="D456" s="2">
        <v>1867.48</v>
      </c>
    </row>
    <row r="457" spans="1:4" x14ac:dyDescent="0.15">
      <c r="A457" s="1">
        <v>39769</v>
      </c>
      <c r="B457" s="2">
        <v>1572.9</v>
      </c>
      <c r="C457" s="2">
        <v>1987.22</v>
      </c>
      <c r="D457" s="2">
        <v>1959.07</v>
      </c>
    </row>
    <row r="458" spans="1:4" x14ac:dyDescent="0.15">
      <c r="A458" s="1">
        <v>39770</v>
      </c>
      <c r="B458" s="2">
        <v>1459.11</v>
      </c>
      <c r="C458" s="2">
        <v>1839.82</v>
      </c>
      <c r="D458" s="2">
        <v>1816.29</v>
      </c>
    </row>
    <row r="459" spans="1:4" x14ac:dyDescent="0.15">
      <c r="A459" s="1">
        <v>39771</v>
      </c>
      <c r="B459" s="2">
        <v>1543.77</v>
      </c>
      <c r="C459" s="2">
        <v>1953.16</v>
      </c>
      <c r="D459" s="2">
        <v>1944.33</v>
      </c>
    </row>
    <row r="460" spans="1:4" x14ac:dyDescent="0.15">
      <c r="A460" s="1">
        <v>39772</v>
      </c>
      <c r="B460" s="2">
        <v>1511.8</v>
      </c>
      <c r="C460" s="2">
        <v>1932.43</v>
      </c>
      <c r="D460" s="2">
        <v>1948.68</v>
      </c>
    </row>
    <row r="461" spans="1:4" x14ac:dyDescent="0.15">
      <c r="A461" s="1">
        <v>39773</v>
      </c>
      <c r="B461" s="2">
        <v>1501.09</v>
      </c>
      <c r="C461" s="2">
        <v>1920.73</v>
      </c>
      <c r="D461" s="2">
        <v>1921.04</v>
      </c>
    </row>
    <row r="462" spans="1:4" x14ac:dyDescent="0.15">
      <c r="A462" s="1">
        <v>39776</v>
      </c>
      <c r="B462" s="2">
        <v>1435.64</v>
      </c>
      <c r="C462" s="2">
        <v>1837.64</v>
      </c>
      <c r="D462" s="2">
        <v>1842.34</v>
      </c>
    </row>
    <row r="463" spans="1:4" x14ac:dyDescent="0.15">
      <c r="A463" s="1">
        <v>39777</v>
      </c>
      <c r="B463" s="2">
        <v>1435.36</v>
      </c>
      <c r="C463" s="2">
        <v>1834.29</v>
      </c>
      <c r="D463" s="2">
        <v>1827.64</v>
      </c>
    </row>
    <row r="464" spans="1:4" x14ac:dyDescent="0.15">
      <c r="A464" s="1">
        <v>39778</v>
      </c>
      <c r="B464" s="2">
        <v>1440.64</v>
      </c>
      <c r="C464" s="2">
        <v>1843.49</v>
      </c>
      <c r="D464" s="2">
        <v>1834.77</v>
      </c>
    </row>
    <row r="465" spans="1:4" x14ac:dyDescent="0.15">
      <c r="A465" s="1">
        <v>39779</v>
      </c>
      <c r="B465" s="2">
        <v>1455.74</v>
      </c>
      <c r="C465" s="2">
        <v>1870.47</v>
      </c>
      <c r="D465" s="2">
        <v>1861.52</v>
      </c>
    </row>
    <row r="466" spans="1:4" x14ac:dyDescent="0.15">
      <c r="A466" s="1">
        <v>39780</v>
      </c>
      <c r="B466" s="2">
        <v>1411.17</v>
      </c>
      <c r="C466" s="2">
        <v>1829.92</v>
      </c>
      <c r="D466" s="2">
        <v>1841.45</v>
      </c>
    </row>
    <row r="467" spans="1:4" x14ac:dyDescent="0.15">
      <c r="A467" s="1">
        <v>39783</v>
      </c>
      <c r="B467" s="2">
        <v>1424.86</v>
      </c>
      <c r="C467" s="2">
        <v>1864.2</v>
      </c>
      <c r="D467" s="2">
        <v>1919.47</v>
      </c>
    </row>
    <row r="468" spans="1:4" x14ac:dyDescent="0.15">
      <c r="A468" s="1">
        <v>39784</v>
      </c>
      <c r="B468" s="2">
        <v>1419.48</v>
      </c>
      <c r="C468" s="2">
        <v>1868.63</v>
      </c>
      <c r="D468" s="2">
        <v>1957.32</v>
      </c>
    </row>
    <row r="469" spans="1:4" x14ac:dyDescent="0.15">
      <c r="A469" s="1">
        <v>39785</v>
      </c>
      <c r="B469" s="2">
        <v>1486.89</v>
      </c>
      <c r="C469" s="2">
        <v>1952.67</v>
      </c>
      <c r="D469" s="2">
        <v>2039.93</v>
      </c>
    </row>
    <row r="470" spans="1:4" x14ac:dyDescent="0.15">
      <c r="A470" s="1">
        <v>39786</v>
      </c>
      <c r="B470" s="2">
        <v>1521.59</v>
      </c>
      <c r="C470" s="2">
        <v>1982.93</v>
      </c>
      <c r="D470" s="2">
        <v>2037.72</v>
      </c>
    </row>
    <row r="471" spans="1:4" x14ac:dyDescent="0.15">
      <c r="A471" s="1">
        <v>39787</v>
      </c>
      <c r="B471" s="2">
        <v>1538.47</v>
      </c>
      <c r="C471" s="2">
        <v>2013.18</v>
      </c>
      <c r="D471" s="2">
        <v>2098.66</v>
      </c>
    </row>
    <row r="472" spans="1:4" x14ac:dyDescent="0.15">
      <c r="A472" s="1">
        <v>39790</v>
      </c>
      <c r="B472" s="2">
        <v>1602.75</v>
      </c>
      <c r="C472" s="2">
        <v>2095.04</v>
      </c>
      <c r="D472" s="2">
        <v>2190.5300000000002</v>
      </c>
    </row>
    <row r="473" spans="1:4" x14ac:dyDescent="0.15">
      <c r="A473" s="1">
        <v>39791</v>
      </c>
      <c r="B473" s="2">
        <v>1554.51</v>
      </c>
      <c r="C473" s="2">
        <v>2040.85</v>
      </c>
      <c r="D473" s="2">
        <v>2134.58</v>
      </c>
    </row>
    <row r="474" spans="1:4" x14ac:dyDescent="0.15">
      <c r="A474" s="1">
        <v>39792</v>
      </c>
      <c r="B474" s="2">
        <v>1607.49</v>
      </c>
      <c r="C474" s="2">
        <v>2096.39</v>
      </c>
      <c r="D474" s="2">
        <v>2195.7399999999998</v>
      </c>
    </row>
    <row r="475" spans="1:4" x14ac:dyDescent="0.15">
      <c r="A475" s="1">
        <v>39793</v>
      </c>
      <c r="B475" s="2">
        <v>1567.02</v>
      </c>
      <c r="C475" s="2">
        <v>2046.34</v>
      </c>
      <c r="D475" s="2">
        <v>2127.1799999999998</v>
      </c>
    </row>
    <row r="476" spans="1:4" x14ac:dyDescent="0.15">
      <c r="A476" s="1">
        <v>39794</v>
      </c>
      <c r="B476" s="2">
        <v>1499.29</v>
      </c>
      <c r="C476" s="2">
        <v>1960.38</v>
      </c>
      <c r="D476" s="2">
        <v>2031.99</v>
      </c>
    </row>
    <row r="477" spans="1:4" x14ac:dyDescent="0.15">
      <c r="A477" s="1">
        <v>39797</v>
      </c>
      <c r="B477" s="2">
        <v>1508.71</v>
      </c>
      <c r="C477" s="2">
        <v>1975.03</v>
      </c>
      <c r="D477" s="2">
        <v>2073.0300000000002</v>
      </c>
    </row>
    <row r="478" spans="1:4" x14ac:dyDescent="0.15">
      <c r="A478" s="1">
        <v>39798</v>
      </c>
      <c r="B478" s="2">
        <v>1512.08</v>
      </c>
      <c r="C478" s="2">
        <v>1994.45</v>
      </c>
      <c r="D478" s="2">
        <v>2110.2399999999998</v>
      </c>
    </row>
    <row r="479" spans="1:4" x14ac:dyDescent="0.15">
      <c r="A479" s="1">
        <v>39799</v>
      </c>
      <c r="B479" s="2">
        <v>1510.35</v>
      </c>
      <c r="C479" s="2">
        <v>2001.42</v>
      </c>
      <c r="D479" s="2">
        <v>2136.31</v>
      </c>
    </row>
    <row r="480" spans="1:4" x14ac:dyDescent="0.15">
      <c r="A480" s="1">
        <v>39800</v>
      </c>
      <c r="B480" s="2">
        <v>1552.75</v>
      </c>
      <c r="C480" s="2">
        <v>2045.1</v>
      </c>
      <c r="D480" s="2">
        <v>2175.36</v>
      </c>
    </row>
    <row r="481" spans="1:4" x14ac:dyDescent="0.15">
      <c r="A481" s="1">
        <v>39801</v>
      </c>
      <c r="B481" s="2">
        <v>1554.11</v>
      </c>
      <c r="C481" s="2">
        <v>2052.11</v>
      </c>
      <c r="D481" s="2">
        <v>2194.9899999999998</v>
      </c>
    </row>
    <row r="482" spans="1:4" x14ac:dyDescent="0.15">
      <c r="A482" s="1">
        <v>39804</v>
      </c>
      <c r="B482" s="2">
        <v>1522.44</v>
      </c>
      <c r="C482" s="2">
        <v>2017.55</v>
      </c>
      <c r="D482" s="2">
        <v>2193.48</v>
      </c>
    </row>
    <row r="483" spans="1:4" x14ac:dyDescent="0.15">
      <c r="A483" s="1">
        <v>39805</v>
      </c>
      <c r="B483" s="2">
        <v>1451.76</v>
      </c>
      <c r="C483" s="2">
        <v>1918.95</v>
      </c>
      <c r="D483" s="2">
        <v>2054.5300000000002</v>
      </c>
    </row>
    <row r="484" spans="1:4" x14ac:dyDescent="0.15">
      <c r="A484" s="1">
        <v>39806</v>
      </c>
      <c r="B484" s="2">
        <v>1428.9</v>
      </c>
      <c r="C484" s="2">
        <v>1887.07</v>
      </c>
      <c r="D484" s="2">
        <v>2010.1</v>
      </c>
    </row>
    <row r="485" spans="1:4" x14ac:dyDescent="0.15">
      <c r="A485" s="1">
        <v>39807</v>
      </c>
      <c r="B485" s="2">
        <v>1415.83</v>
      </c>
      <c r="C485" s="2">
        <v>1870.77</v>
      </c>
      <c r="D485" s="2">
        <v>2003.49</v>
      </c>
    </row>
    <row r="486" spans="1:4" x14ac:dyDescent="0.15">
      <c r="A486" s="1">
        <v>39808</v>
      </c>
      <c r="B486" s="2">
        <v>1416.83</v>
      </c>
      <c r="C486" s="2">
        <v>1862.1</v>
      </c>
      <c r="D486" s="2">
        <v>1983.76</v>
      </c>
    </row>
    <row r="487" spans="1:4" x14ac:dyDescent="0.15">
      <c r="A487" s="1">
        <v>39811</v>
      </c>
      <c r="B487" s="2">
        <v>1407.63</v>
      </c>
      <c r="C487" s="2">
        <v>1854.76</v>
      </c>
      <c r="D487" s="2">
        <v>1984.76</v>
      </c>
    </row>
    <row r="488" spans="1:4" x14ac:dyDescent="0.15">
      <c r="A488" s="1">
        <v>39812</v>
      </c>
      <c r="B488" s="2">
        <v>1390.4</v>
      </c>
      <c r="C488" s="2">
        <v>1833.44</v>
      </c>
      <c r="D488" s="2">
        <v>1971.47</v>
      </c>
    </row>
    <row r="489" spans="1:4" x14ac:dyDescent="0.15">
      <c r="A489" s="1">
        <v>39813</v>
      </c>
      <c r="B489" s="2">
        <v>1384.91</v>
      </c>
      <c r="C489" s="2">
        <v>1817.72</v>
      </c>
      <c r="D489" s="2">
        <v>1939.43</v>
      </c>
    </row>
    <row r="490" spans="1:4" x14ac:dyDescent="0.15">
      <c r="A490" s="1">
        <v>39818</v>
      </c>
      <c r="B490" s="2">
        <v>1436.89</v>
      </c>
      <c r="C490" s="2">
        <v>1882.96</v>
      </c>
      <c r="D490" s="2">
        <v>2020.24</v>
      </c>
    </row>
    <row r="491" spans="1:4" x14ac:dyDescent="0.15">
      <c r="A491" s="1">
        <v>39819</v>
      </c>
      <c r="B491" s="2">
        <v>1482.28</v>
      </c>
      <c r="C491" s="2">
        <v>1942.8</v>
      </c>
      <c r="D491" s="2">
        <v>2091.89</v>
      </c>
    </row>
    <row r="492" spans="1:4" x14ac:dyDescent="0.15">
      <c r="A492" s="1">
        <v>39820</v>
      </c>
      <c r="B492" s="2">
        <v>1468.46</v>
      </c>
      <c r="C492" s="2">
        <v>1931.18</v>
      </c>
      <c r="D492" s="2">
        <v>2104.92</v>
      </c>
    </row>
    <row r="493" spans="1:4" x14ac:dyDescent="0.15">
      <c r="A493" s="1">
        <v>39821</v>
      </c>
      <c r="B493" s="2">
        <v>1430.09</v>
      </c>
      <c r="C493" s="2">
        <v>1887.99</v>
      </c>
      <c r="D493" s="2">
        <v>2052.3000000000002</v>
      </c>
    </row>
    <row r="494" spans="1:4" x14ac:dyDescent="0.15">
      <c r="A494" s="1">
        <v>39822</v>
      </c>
      <c r="B494" s="2">
        <v>1447.14</v>
      </c>
      <c r="C494" s="2">
        <v>1918.36</v>
      </c>
      <c r="D494" s="2">
        <v>2107.77</v>
      </c>
    </row>
    <row r="495" spans="1:4" x14ac:dyDescent="0.15">
      <c r="A495" s="1">
        <v>39825</v>
      </c>
      <c r="B495" s="2">
        <v>1441.73</v>
      </c>
      <c r="C495" s="2">
        <v>1920.69</v>
      </c>
      <c r="D495" s="2">
        <v>2137.84</v>
      </c>
    </row>
    <row r="496" spans="1:4" x14ac:dyDescent="0.15">
      <c r="A496" s="1">
        <v>39826</v>
      </c>
      <c r="B496" s="2">
        <v>1414.08</v>
      </c>
      <c r="C496" s="2">
        <v>1876.19</v>
      </c>
      <c r="D496" s="2">
        <v>2081.67</v>
      </c>
    </row>
    <row r="497" spans="1:4" x14ac:dyDescent="0.15">
      <c r="A497" s="1">
        <v>39827</v>
      </c>
      <c r="B497" s="2">
        <v>1476.71</v>
      </c>
      <c r="C497" s="2">
        <v>1955.24</v>
      </c>
      <c r="D497" s="2">
        <v>2160.06</v>
      </c>
    </row>
    <row r="498" spans="1:4" x14ac:dyDescent="0.15">
      <c r="A498" s="1">
        <v>39828</v>
      </c>
      <c r="B498" s="2">
        <v>1469.2</v>
      </c>
      <c r="C498" s="2">
        <v>1954.87</v>
      </c>
      <c r="D498" s="2">
        <v>2181.06</v>
      </c>
    </row>
    <row r="499" spans="1:4" x14ac:dyDescent="0.15">
      <c r="A499" s="1">
        <v>39829</v>
      </c>
      <c r="B499" s="2">
        <v>1502</v>
      </c>
      <c r="C499" s="2">
        <v>1990.21</v>
      </c>
      <c r="D499" s="2">
        <v>2195.63</v>
      </c>
    </row>
    <row r="500" spans="1:4" x14ac:dyDescent="0.15">
      <c r="A500" s="1">
        <v>39832</v>
      </c>
      <c r="B500" s="2">
        <v>1529.58</v>
      </c>
      <c r="C500" s="2">
        <v>2012.46</v>
      </c>
      <c r="D500" s="2">
        <v>2192.81</v>
      </c>
    </row>
    <row r="501" spans="1:4" x14ac:dyDescent="0.15">
      <c r="A501" s="1">
        <v>39833</v>
      </c>
      <c r="B501" s="2">
        <v>1539.37</v>
      </c>
      <c r="C501" s="2">
        <v>2025.19</v>
      </c>
      <c r="D501" s="2">
        <v>2214.84</v>
      </c>
    </row>
    <row r="502" spans="1:4" x14ac:dyDescent="0.15">
      <c r="A502" s="1">
        <v>39834</v>
      </c>
      <c r="B502" s="2">
        <v>1536.76</v>
      </c>
      <c r="C502" s="2">
        <v>2021.71</v>
      </c>
      <c r="D502" s="2">
        <v>2217.63</v>
      </c>
    </row>
    <row r="503" spans="1:4" x14ac:dyDescent="0.15">
      <c r="A503" s="1">
        <v>39835</v>
      </c>
      <c r="B503" s="2">
        <v>1547.59</v>
      </c>
      <c r="C503" s="2">
        <v>2044.55</v>
      </c>
      <c r="D503" s="2">
        <v>2256.37</v>
      </c>
    </row>
    <row r="504" spans="1:4" x14ac:dyDescent="0.15">
      <c r="A504" s="1">
        <v>39836</v>
      </c>
      <c r="B504" s="2">
        <v>1538.27</v>
      </c>
      <c r="C504" s="2">
        <v>2032.68</v>
      </c>
      <c r="D504" s="2">
        <v>2238.08</v>
      </c>
    </row>
    <row r="505" spans="1:4" x14ac:dyDescent="0.15">
      <c r="A505" s="1">
        <v>39846</v>
      </c>
      <c r="B505" s="2">
        <v>1541.68</v>
      </c>
      <c r="C505" s="2">
        <v>2057.06</v>
      </c>
      <c r="D505" s="2">
        <v>2306.77</v>
      </c>
    </row>
    <row r="506" spans="1:4" x14ac:dyDescent="0.15">
      <c r="A506" s="1">
        <v>39847</v>
      </c>
      <c r="B506" s="2">
        <v>1580.29</v>
      </c>
      <c r="C506" s="2">
        <v>2108.91</v>
      </c>
      <c r="D506" s="2">
        <v>2369.65</v>
      </c>
    </row>
    <row r="507" spans="1:4" x14ac:dyDescent="0.15">
      <c r="A507" s="1">
        <v>39848</v>
      </c>
      <c r="B507" s="2">
        <v>1631.74</v>
      </c>
      <c r="C507" s="2">
        <v>2166.41</v>
      </c>
      <c r="D507" s="2">
        <v>2423.89</v>
      </c>
    </row>
    <row r="508" spans="1:4" x14ac:dyDescent="0.15">
      <c r="A508" s="1">
        <v>39849</v>
      </c>
      <c r="B508" s="2">
        <v>1629.47</v>
      </c>
      <c r="C508" s="2">
        <v>2150.9699999999998</v>
      </c>
      <c r="D508" s="2">
        <v>2384.7600000000002</v>
      </c>
    </row>
    <row r="509" spans="1:4" x14ac:dyDescent="0.15">
      <c r="A509" s="1">
        <v>39850</v>
      </c>
      <c r="B509" s="2">
        <v>1689</v>
      </c>
      <c r="C509" s="2">
        <v>2237.2800000000002</v>
      </c>
      <c r="D509" s="2">
        <v>2493.7399999999998</v>
      </c>
    </row>
    <row r="510" spans="1:4" x14ac:dyDescent="0.15">
      <c r="A510" s="1">
        <v>39853</v>
      </c>
      <c r="B510" s="2">
        <v>1716.51</v>
      </c>
      <c r="C510" s="2">
        <v>2296.67</v>
      </c>
      <c r="D510" s="2">
        <v>2579.23</v>
      </c>
    </row>
    <row r="511" spans="1:4" x14ac:dyDescent="0.15">
      <c r="A511" s="1">
        <v>39854</v>
      </c>
      <c r="B511" s="2">
        <v>1723.55</v>
      </c>
      <c r="C511" s="2">
        <v>2326.75</v>
      </c>
      <c r="D511" s="2">
        <v>2653.21</v>
      </c>
    </row>
    <row r="512" spans="1:4" x14ac:dyDescent="0.15">
      <c r="A512" s="1">
        <v>39855</v>
      </c>
      <c r="B512" s="2">
        <v>1728.94</v>
      </c>
      <c r="C512" s="2">
        <v>2331.14</v>
      </c>
      <c r="D512" s="2">
        <v>2658.05</v>
      </c>
    </row>
    <row r="513" spans="1:4" x14ac:dyDescent="0.15">
      <c r="A513" s="1">
        <v>39856</v>
      </c>
      <c r="B513" s="2">
        <v>1699.35</v>
      </c>
      <c r="C513" s="2">
        <v>2318.34</v>
      </c>
      <c r="D513" s="2">
        <v>2707.92</v>
      </c>
    </row>
    <row r="514" spans="1:4" x14ac:dyDescent="0.15">
      <c r="A514" s="1">
        <v>39857</v>
      </c>
      <c r="B514" s="2">
        <v>1755.57</v>
      </c>
      <c r="C514" s="2">
        <v>2399.06</v>
      </c>
      <c r="D514" s="2">
        <v>2805.01</v>
      </c>
    </row>
    <row r="515" spans="1:4" x14ac:dyDescent="0.15">
      <c r="A515" s="1">
        <v>39860</v>
      </c>
      <c r="B515" s="2">
        <v>1817.06</v>
      </c>
      <c r="C515" s="2">
        <v>2462.25</v>
      </c>
      <c r="D515" s="2">
        <v>2854.44</v>
      </c>
    </row>
    <row r="516" spans="1:4" x14ac:dyDescent="0.15">
      <c r="A516" s="1">
        <v>39861</v>
      </c>
      <c r="B516" s="2">
        <v>1763.94</v>
      </c>
      <c r="C516" s="2">
        <v>2385.29</v>
      </c>
      <c r="D516" s="2">
        <v>2738.58</v>
      </c>
    </row>
    <row r="517" spans="1:4" x14ac:dyDescent="0.15">
      <c r="A517" s="1">
        <v>39862</v>
      </c>
      <c r="B517" s="2">
        <v>1675.86</v>
      </c>
      <c r="C517" s="2">
        <v>2275.84</v>
      </c>
      <c r="D517" s="2">
        <v>2632.91</v>
      </c>
    </row>
    <row r="518" spans="1:4" x14ac:dyDescent="0.15">
      <c r="A518" s="1">
        <v>39863</v>
      </c>
      <c r="B518" s="2">
        <v>1675.77</v>
      </c>
      <c r="C518" s="2">
        <v>2298.41</v>
      </c>
      <c r="D518" s="2">
        <v>2687.49</v>
      </c>
    </row>
    <row r="519" spans="1:4" x14ac:dyDescent="0.15">
      <c r="A519" s="1">
        <v>39864</v>
      </c>
      <c r="B519" s="2">
        <v>1695.26</v>
      </c>
      <c r="C519" s="2">
        <v>2344.3200000000002</v>
      </c>
      <c r="D519" s="2">
        <v>2776.96</v>
      </c>
    </row>
    <row r="520" spans="1:4" x14ac:dyDescent="0.15">
      <c r="A520" s="1">
        <v>39867</v>
      </c>
      <c r="B520" s="2">
        <v>1733.42</v>
      </c>
      <c r="C520" s="2">
        <v>2410.48</v>
      </c>
      <c r="D520" s="2">
        <v>2871.79</v>
      </c>
    </row>
    <row r="521" spans="1:4" x14ac:dyDescent="0.15">
      <c r="A521" s="1">
        <v>39868</v>
      </c>
      <c r="B521" s="2">
        <v>1640.57</v>
      </c>
      <c r="C521" s="2">
        <v>2301.85</v>
      </c>
      <c r="D521" s="2">
        <v>2754.24</v>
      </c>
    </row>
    <row r="522" spans="1:4" x14ac:dyDescent="0.15">
      <c r="A522" s="1">
        <v>39869</v>
      </c>
      <c r="B522" s="2">
        <v>1662.26</v>
      </c>
      <c r="C522" s="2">
        <v>2304.25</v>
      </c>
      <c r="D522" s="2">
        <v>2771.1</v>
      </c>
    </row>
    <row r="523" spans="1:4" x14ac:dyDescent="0.15">
      <c r="A523" s="1">
        <v>39870</v>
      </c>
      <c r="B523" s="2">
        <v>1605.61</v>
      </c>
      <c r="C523" s="2">
        <v>2190.19</v>
      </c>
      <c r="D523" s="2">
        <v>2571.2800000000002</v>
      </c>
    </row>
    <row r="524" spans="1:4" x14ac:dyDescent="0.15">
      <c r="A524" s="1">
        <v>39871</v>
      </c>
      <c r="B524" s="2">
        <v>1592.01</v>
      </c>
      <c r="C524" s="2">
        <v>2140.4899999999998</v>
      </c>
      <c r="D524" s="2">
        <v>2416.9499999999998</v>
      </c>
    </row>
    <row r="525" spans="1:4" x14ac:dyDescent="0.15">
      <c r="A525" s="1">
        <v>39874</v>
      </c>
      <c r="B525" s="2">
        <v>1592.61</v>
      </c>
      <c r="C525" s="2">
        <v>2164.67</v>
      </c>
      <c r="D525" s="2">
        <v>2478.81</v>
      </c>
    </row>
    <row r="526" spans="1:4" x14ac:dyDescent="0.15">
      <c r="A526" s="1">
        <v>39875</v>
      </c>
      <c r="B526" s="2">
        <v>1563.97</v>
      </c>
      <c r="C526" s="2">
        <v>2142.15</v>
      </c>
      <c r="D526" s="2">
        <v>2499.83</v>
      </c>
    </row>
    <row r="527" spans="1:4" x14ac:dyDescent="0.15">
      <c r="A527" s="1">
        <v>39876</v>
      </c>
      <c r="B527" s="2">
        <v>1671.57</v>
      </c>
      <c r="C527" s="2">
        <v>2285.15</v>
      </c>
      <c r="D527" s="2">
        <v>2651.41</v>
      </c>
    </row>
    <row r="528" spans="1:4" x14ac:dyDescent="0.15">
      <c r="A528" s="1">
        <v>39877</v>
      </c>
      <c r="B528" s="2">
        <v>1694.65</v>
      </c>
      <c r="C528" s="2">
        <v>2304.92</v>
      </c>
      <c r="D528" s="2">
        <v>2671.57</v>
      </c>
    </row>
    <row r="529" spans="1:4" x14ac:dyDescent="0.15">
      <c r="A529" s="1">
        <v>39878</v>
      </c>
      <c r="B529" s="2">
        <v>1676.79</v>
      </c>
      <c r="C529" s="2">
        <v>2286.58</v>
      </c>
      <c r="D529" s="2">
        <v>2653.47</v>
      </c>
    </row>
    <row r="530" spans="1:4" x14ac:dyDescent="0.15">
      <c r="A530" s="1">
        <v>39881</v>
      </c>
      <c r="B530" s="2">
        <v>1620.13</v>
      </c>
      <c r="C530" s="2">
        <v>2202.5300000000002</v>
      </c>
      <c r="D530" s="2">
        <v>2536.0100000000002</v>
      </c>
    </row>
    <row r="531" spans="1:4" x14ac:dyDescent="0.15">
      <c r="A531" s="1">
        <v>39882</v>
      </c>
      <c r="B531" s="2">
        <v>1648.15</v>
      </c>
      <c r="C531" s="2">
        <v>2240.7800000000002</v>
      </c>
      <c r="D531" s="2">
        <v>2601.42</v>
      </c>
    </row>
    <row r="532" spans="1:4" x14ac:dyDescent="0.15">
      <c r="A532" s="1">
        <v>39883</v>
      </c>
      <c r="B532" s="2">
        <v>1634.08</v>
      </c>
      <c r="C532" s="2">
        <v>2220.38</v>
      </c>
      <c r="D532" s="2">
        <v>2587.37</v>
      </c>
    </row>
    <row r="533" spans="1:4" x14ac:dyDescent="0.15">
      <c r="A533" s="1">
        <v>39884</v>
      </c>
      <c r="B533" s="2">
        <v>1628.34</v>
      </c>
      <c r="C533" s="2">
        <v>2215.6999999999998</v>
      </c>
      <c r="D533" s="2">
        <v>2597.23</v>
      </c>
    </row>
    <row r="534" spans="1:4" x14ac:dyDescent="0.15">
      <c r="A534" s="1">
        <v>39885</v>
      </c>
      <c r="B534" s="2">
        <v>1626.02</v>
      </c>
      <c r="C534" s="2">
        <v>2205.42</v>
      </c>
      <c r="D534" s="2">
        <v>2569.63</v>
      </c>
    </row>
    <row r="535" spans="1:4" x14ac:dyDescent="0.15">
      <c r="A535" s="1">
        <v>39888</v>
      </c>
      <c r="B535" s="2">
        <v>1656.18</v>
      </c>
      <c r="C535" s="2">
        <v>2241.61</v>
      </c>
      <c r="D535" s="2">
        <v>2603.06</v>
      </c>
    </row>
    <row r="536" spans="1:4" x14ac:dyDescent="0.15">
      <c r="A536" s="1">
        <v>39889</v>
      </c>
      <c r="B536" s="2">
        <v>1705.51</v>
      </c>
      <c r="C536" s="2">
        <v>2322.4</v>
      </c>
      <c r="D536" s="2">
        <v>2699.59</v>
      </c>
    </row>
    <row r="537" spans="1:4" x14ac:dyDescent="0.15">
      <c r="A537" s="1">
        <v>39890</v>
      </c>
      <c r="B537" s="2">
        <v>1702.3</v>
      </c>
      <c r="C537" s="2">
        <v>2332.65</v>
      </c>
      <c r="D537" s="2">
        <v>2734.55</v>
      </c>
    </row>
    <row r="538" spans="1:4" x14ac:dyDescent="0.15">
      <c r="A538" s="1">
        <v>39891</v>
      </c>
      <c r="B538" s="2">
        <v>1733.8</v>
      </c>
      <c r="C538" s="2">
        <v>2382.56</v>
      </c>
      <c r="D538" s="2">
        <v>2797.16</v>
      </c>
    </row>
    <row r="539" spans="1:4" x14ac:dyDescent="0.15">
      <c r="A539" s="1">
        <v>39892</v>
      </c>
      <c r="B539" s="2">
        <v>1726.21</v>
      </c>
      <c r="C539" s="2">
        <v>2379.84</v>
      </c>
      <c r="D539" s="2">
        <v>2784.11</v>
      </c>
    </row>
    <row r="540" spans="1:4" x14ac:dyDescent="0.15">
      <c r="A540" s="1">
        <v>39895</v>
      </c>
      <c r="B540" s="2">
        <v>1767.05</v>
      </c>
      <c r="C540" s="2">
        <v>2439.4</v>
      </c>
      <c r="D540" s="2">
        <v>2843.88</v>
      </c>
    </row>
    <row r="541" spans="1:4" x14ac:dyDescent="0.15">
      <c r="A541" s="1">
        <v>39896</v>
      </c>
      <c r="B541" s="2">
        <v>1776.12</v>
      </c>
      <c r="C541" s="2">
        <v>2451.7800000000002</v>
      </c>
      <c r="D541" s="2">
        <v>2865.33</v>
      </c>
    </row>
    <row r="542" spans="1:4" x14ac:dyDescent="0.15">
      <c r="A542" s="1">
        <v>39897</v>
      </c>
      <c r="B542" s="2">
        <v>1747.42</v>
      </c>
      <c r="C542" s="2">
        <v>2401.33</v>
      </c>
      <c r="D542" s="2">
        <v>2785.66</v>
      </c>
    </row>
    <row r="543" spans="1:4" x14ac:dyDescent="0.15">
      <c r="A543" s="1">
        <v>39898</v>
      </c>
      <c r="B543" s="2">
        <v>1811.87</v>
      </c>
      <c r="C543" s="2">
        <v>2479.79</v>
      </c>
      <c r="D543" s="2">
        <v>2853.41</v>
      </c>
    </row>
    <row r="544" spans="1:4" x14ac:dyDescent="0.15">
      <c r="A544" s="1">
        <v>39899</v>
      </c>
      <c r="B544" s="2">
        <v>1825.63</v>
      </c>
      <c r="C544" s="2">
        <v>2498.9299999999998</v>
      </c>
      <c r="D544" s="2">
        <v>2877.88</v>
      </c>
    </row>
    <row r="545" spans="1:4" x14ac:dyDescent="0.15">
      <c r="A545" s="1">
        <v>39902</v>
      </c>
      <c r="B545" s="2">
        <v>1817.41</v>
      </c>
      <c r="C545" s="2">
        <v>2484.4899999999998</v>
      </c>
      <c r="D545" s="2">
        <v>2883.21</v>
      </c>
    </row>
    <row r="546" spans="1:4" x14ac:dyDescent="0.15">
      <c r="A546" s="1">
        <v>39903</v>
      </c>
      <c r="B546" s="2">
        <v>1830.28</v>
      </c>
      <c r="C546" s="2">
        <v>2507.79</v>
      </c>
      <c r="D546" s="2">
        <v>2914.13</v>
      </c>
    </row>
    <row r="547" spans="1:4" x14ac:dyDescent="0.15">
      <c r="A547" s="1">
        <v>39904</v>
      </c>
      <c r="B547" s="2">
        <v>1852.02</v>
      </c>
      <c r="C547" s="2">
        <v>2548.2199999999998</v>
      </c>
      <c r="D547" s="2">
        <v>2962.84</v>
      </c>
    </row>
    <row r="548" spans="1:4" x14ac:dyDescent="0.15">
      <c r="A548" s="1">
        <v>39905</v>
      </c>
      <c r="B548" s="2">
        <v>1878.4</v>
      </c>
      <c r="C548" s="2">
        <v>2576.4</v>
      </c>
      <c r="D548" s="2">
        <v>2965.74</v>
      </c>
    </row>
    <row r="549" spans="1:4" x14ac:dyDescent="0.15">
      <c r="A549" s="1">
        <v>39906</v>
      </c>
      <c r="B549" s="2">
        <v>1892.73</v>
      </c>
      <c r="C549" s="2">
        <v>2570.5</v>
      </c>
      <c r="D549" s="2">
        <v>2934.25</v>
      </c>
    </row>
    <row r="550" spans="1:4" x14ac:dyDescent="0.15">
      <c r="A550" s="1">
        <v>39910</v>
      </c>
      <c r="B550" s="2">
        <v>1894.12</v>
      </c>
      <c r="C550" s="2">
        <v>2576.9499999999998</v>
      </c>
      <c r="D550" s="2">
        <v>2968.52</v>
      </c>
    </row>
    <row r="551" spans="1:4" x14ac:dyDescent="0.15">
      <c r="A551" s="1">
        <v>39911</v>
      </c>
      <c r="B551" s="2">
        <v>1816.33</v>
      </c>
      <c r="C551" s="2">
        <v>2479.35</v>
      </c>
      <c r="D551" s="2">
        <v>2867.17</v>
      </c>
    </row>
    <row r="552" spans="1:4" x14ac:dyDescent="0.15">
      <c r="A552" s="1">
        <v>39912</v>
      </c>
      <c r="B552" s="2">
        <v>1847.17</v>
      </c>
      <c r="C552" s="2">
        <v>2517.67</v>
      </c>
      <c r="D552" s="2">
        <v>2915.02</v>
      </c>
    </row>
    <row r="553" spans="1:4" x14ac:dyDescent="0.15">
      <c r="A553" s="1">
        <v>39913</v>
      </c>
      <c r="B553" s="2">
        <v>1895.16</v>
      </c>
      <c r="C553" s="2">
        <v>2595.5300000000002</v>
      </c>
      <c r="D553" s="2">
        <v>3009.38</v>
      </c>
    </row>
    <row r="554" spans="1:4" x14ac:dyDescent="0.15">
      <c r="A554" s="1">
        <v>39916</v>
      </c>
      <c r="B554" s="2">
        <v>1939.56</v>
      </c>
      <c r="C554" s="2">
        <v>2656.52</v>
      </c>
      <c r="D554" s="2">
        <v>3050.37</v>
      </c>
    </row>
    <row r="555" spans="1:4" x14ac:dyDescent="0.15">
      <c r="A555" s="1">
        <v>39917</v>
      </c>
      <c r="B555" s="2">
        <v>1949.02</v>
      </c>
      <c r="C555" s="2">
        <v>2676.87</v>
      </c>
      <c r="D555" s="2">
        <v>3099.43</v>
      </c>
    </row>
    <row r="556" spans="1:4" x14ac:dyDescent="0.15">
      <c r="A556" s="1">
        <v>39918</v>
      </c>
      <c r="B556" s="2">
        <v>1943.35</v>
      </c>
      <c r="C556" s="2">
        <v>2686.99</v>
      </c>
      <c r="D556" s="2">
        <v>3143.82</v>
      </c>
    </row>
    <row r="557" spans="1:4" x14ac:dyDescent="0.15">
      <c r="A557" s="1">
        <v>39919</v>
      </c>
      <c r="B557" s="2">
        <v>1943.21</v>
      </c>
      <c r="C557" s="2">
        <v>2687.11</v>
      </c>
      <c r="D557" s="2">
        <v>3159.26</v>
      </c>
    </row>
    <row r="558" spans="1:4" x14ac:dyDescent="0.15">
      <c r="A558" s="1">
        <v>39920</v>
      </c>
      <c r="B558" s="2">
        <v>1920.31</v>
      </c>
      <c r="C558" s="2">
        <v>2650.69</v>
      </c>
      <c r="D558" s="2">
        <v>3119.42</v>
      </c>
    </row>
    <row r="559" spans="1:4" x14ac:dyDescent="0.15">
      <c r="A559" s="1">
        <v>39923</v>
      </c>
      <c r="B559" s="2">
        <v>1956.78</v>
      </c>
      <c r="C559" s="2">
        <v>2707.67</v>
      </c>
      <c r="D559" s="2">
        <v>3205.88</v>
      </c>
    </row>
    <row r="560" spans="1:4" x14ac:dyDescent="0.15">
      <c r="A560" s="1">
        <v>39924</v>
      </c>
      <c r="B560" s="2">
        <v>1930.57</v>
      </c>
      <c r="C560" s="2">
        <v>2675.44</v>
      </c>
      <c r="D560" s="2">
        <v>3205.08</v>
      </c>
    </row>
    <row r="561" spans="1:4" x14ac:dyDescent="0.15">
      <c r="A561" s="1">
        <v>39925</v>
      </c>
      <c r="B561" s="2">
        <v>1874.75</v>
      </c>
      <c r="C561" s="2">
        <v>2576.2800000000002</v>
      </c>
      <c r="D561" s="2">
        <v>3042.64</v>
      </c>
    </row>
    <row r="562" spans="1:4" x14ac:dyDescent="0.15">
      <c r="A562" s="1">
        <v>39926</v>
      </c>
      <c r="B562" s="2">
        <v>1876.42</v>
      </c>
      <c r="C562" s="2">
        <v>2593.56</v>
      </c>
      <c r="D562" s="2">
        <v>3059.71</v>
      </c>
    </row>
    <row r="563" spans="1:4" x14ac:dyDescent="0.15">
      <c r="A563" s="1">
        <v>39927</v>
      </c>
      <c r="B563" s="2">
        <v>1860.75</v>
      </c>
      <c r="C563" s="2">
        <v>2572.89</v>
      </c>
      <c r="D563" s="2">
        <v>3036.76</v>
      </c>
    </row>
    <row r="564" spans="1:4" x14ac:dyDescent="0.15">
      <c r="A564" s="1">
        <v>39930</v>
      </c>
      <c r="B564" s="2">
        <v>1827.47</v>
      </c>
      <c r="C564" s="2">
        <v>2513.29</v>
      </c>
      <c r="D564" s="2">
        <v>2916.11</v>
      </c>
    </row>
    <row r="565" spans="1:4" x14ac:dyDescent="0.15">
      <c r="A565" s="1">
        <v>39931</v>
      </c>
      <c r="B565" s="2">
        <v>1826.14</v>
      </c>
      <c r="C565" s="2">
        <v>2518.5300000000002</v>
      </c>
      <c r="D565" s="2">
        <v>2959.95</v>
      </c>
    </row>
    <row r="566" spans="1:4" x14ac:dyDescent="0.15">
      <c r="A566" s="1">
        <v>39932</v>
      </c>
      <c r="B566" s="2">
        <v>1901.07</v>
      </c>
      <c r="C566" s="2">
        <v>2605.37</v>
      </c>
      <c r="D566" s="2">
        <v>3040.04</v>
      </c>
    </row>
    <row r="567" spans="1:4" x14ac:dyDescent="0.15">
      <c r="A567" s="1">
        <v>39933</v>
      </c>
      <c r="B567" s="2">
        <v>1895.7</v>
      </c>
      <c r="C567" s="2">
        <v>2622.93</v>
      </c>
      <c r="D567" s="2">
        <v>3086.22</v>
      </c>
    </row>
    <row r="568" spans="1:4" x14ac:dyDescent="0.15">
      <c r="A568" s="1">
        <v>39937</v>
      </c>
      <c r="B568" s="2">
        <v>1957.94</v>
      </c>
      <c r="C568" s="2">
        <v>2714.3</v>
      </c>
      <c r="D568" s="2">
        <v>3190.25</v>
      </c>
    </row>
    <row r="569" spans="1:4" x14ac:dyDescent="0.15">
      <c r="A569" s="1">
        <v>39938</v>
      </c>
      <c r="B569" s="2">
        <v>1960.98</v>
      </c>
      <c r="C569" s="2">
        <v>2727.01</v>
      </c>
      <c r="D569" s="2">
        <v>3220.61</v>
      </c>
    </row>
    <row r="570" spans="1:4" x14ac:dyDescent="0.15">
      <c r="A570" s="1">
        <v>39939</v>
      </c>
      <c r="B570" s="2">
        <v>1980.2</v>
      </c>
      <c r="C570" s="2">
        <v>2764.98</v>
      </c>
      <c r="D570" s="2">
        <v>3264.58</v>
      </c>
    </row>
    <row r="571" spans="1:4" x14ac:dyDescent="0.15">
      <c r="A571" s="1">
        <v>39940</v>
      </c>
      <c r="B571" s="2">
        <v>1991.17</v>
      </c>
      <c r="C571" s="2">
        <v>2767.08</v>
      </c>
      <c r="D571" s="2">
        <v>3242.63</v>
      </c>
    </row>
    <row r="572" spans="1:4" x14ac:dyDescent="0.15">
      <c r="A572" s="1">
        <v>39941</v>
      </c>
      <c r="B572" s="2">
        <v>2022.95</v>
      </c>
      <c r="C572" s="2">
        <v>2789.22</v>
      </c>
      <c r="D572" s="2">
        <v>3257.59</v>
      </c>
    </row>
    <row r="573" spans="1:4" x14ac:dyDescent="0.15">
      <c r="A573" s="1">
        <v>39944</v>
      </c>
      <c r="B573" s="2">
        <v>2000.78</v>
      </c>
      <c r="C573" s="2">
        <v>2725.32</v>
      </c>
      <c r="D573" s="2">
        <v>3134.57</v>
      </c>
    </row>
    <row r="574" spans="1:4" x14ac:dyDescent="0.15">
      <c r="A574" s="1">
        <v>39945</v>
      </c>
      <c r="B574" s="2">
        <v>2035.98</v>
      </c>
      <c r="C574" s="2">
        <v>2788.56</v>
      </c>
      <c r="D574" s="2">
        <v>3212.14</v>
      </c>
    </row>
    <row r="575" spans="1:4" x14ac:dyDescent="0.15">
      <c r="A575" s="1">
        <v>39946</v>
      </c>
      <c r="B575" s="2">
        <v>2053.8000000000002</v>
      </c>
      <c r="C575" s="2">
        <v>2814</v>
      </c>
      <c r="D575" s="2">
        <v>3234.15</v>
      </c>
    </row>
    <row r="576" spans="1:4" x14ac:dyDescent="0.15">
      <c r="A576" s="1">
        <v>39947</v>
      </c>
      <c r="B576" s="2">
        <v>2021.56</v>
      </c>
      <c r="C576" s="2">
        <v>2792.6</v>
      </c>
      <c r="D576" s="2">
        <v>3246.56</v>
      </c>
    </row>
    <row r="577" spans="1:4" x14ac:dyDescent="0.15">
      <c r="A577" s="1">
        <v>39948</v>
      </c>
      <c r="B577" s="2">
        <v>2022.3</v>
      </c>
      <c r="C577" s="2">
        <v>2796.12</v>
      </c>
      <c r="D577" s="2">
        <v>3270.74</v>
      </c>
    </row>
    <row r="578" spans="1:4" x14ac:dyDescent="0.15">
      <c r="A578" s="1">
        <v>39951</v>
      </c>
      <c r="B578" s="2">
        <v>2029.06</v>
      </c>
      <c r="C578" s="2">
        <v>2810.57</v>
      </c>
      <c r="D578" s="2">
        <v>3295.65</v>
      </c>
    </row>
    <row r="579" spans="1:4" x14ac:dyDescent="0.15">
      <c r="A579" s="1">
        <v>39952</v>
      </c>
      <c r="B579" s="2">
        <v>2050.0500000000002</v>
      </c>
      <c r="C579" s="2">
        <v>2840.08</v>
      </c>
      <c r="D579" s="2">
        <v>3325.53</v>
      </c>
    </row>
    <row r="580" spans="1:4" x14ac:dyDescent="0.15">
      <c r="A580" s="1">
        <v>39953</v>
      </c>
      <c r="B580" s="2">
        <v>2019.41</v>
      </c>
      <c r="C580" s="2">
        <v>2812.86</v>
      </c>
      <c r="D580" s="2">
        <v>3306.47</v>
      </c>
    </row>
    <row r="581" spans="1:4" x14ac:dyDescent="0.15">
      <c r="A581" s="1">
        <v>39954</v>
      </c>
      <c r="B581" s="2">
        <v>1972.47</v>
      </c>
      <c r="C581" s="2">
        <v>2750.01</v>
      </c>
      <c r="D581" s="2">
        <v>3247.48</v>
      </c>
    </row>
    <row r="582" spans="1:4" x14ac:dyDescent="0.15">
      <c r="A582" s="1">
        <v>39955</v>
      </c>
      <c r="B582" s="2">
        <v>1967.66</v>
      </c>
      <c r="C582" s="2">
        <v>2740.68</v>
      </c>
      <c r="D582" s="2">
        <v>3254.53</v>
      </c>
    </row>
    <row r="583" spans="1:4" x14ac:dyDescent="0.15">
      <c r="A583" s="1">
        <v>39958</v>
      </c>
      <c r="B583" s="2">
        <v>1970.98</v>
      </c>
      <c r="C583" s="2">
        <v>2752.72</v>
      </c>
      <c r="D583" s="2">
        <v>3271.5</v>
      </c>
    </row>
    <row r="584" spans="1:4" x14ac:dyDescent="0.15">
      <c r="A584" s="1">
        <v>39959</v>
      </c>
      <c r="B584" s="2">
        <v>1945.5</v>
      </c>
      <c r="C584" s="2">
        <v>2719.76</v>
      </c>
      <c r="D584" s="2">
        <v>3274.85</v>
      </c>
    </row>
    <row r="585" spans="1:4" x14ac:dyDescent="0.15">
      <c r="A585" s="1">
        <v>39960</v>
      </c>
      <c r="B585" s="2">
        <v>1991.29</v>
      </c>
      <c r="C585" s="2">
        <v>2759.71</v>
      </c>
      <c r="D585" s="2">
        <v>3276.75</v>
      </c>
    </row>
    <row r="586" spans="1:4" x14ac:dyDescent="0.15">
      <c r="A586" s="1">
        <v>39965</v>
      </c>
      <c r="B586" s="2">
        <v>2076.88</v>
      </c>
      <c r="C586" s="2">
        <v>2858.34</v>
      </c>
      <c r="D586" s="2">
        <v>3332.34</v>
      </c>
    </row>
    <row r="587" spans="1:4" x14ac:dyDescent="0.15">
      <c r="A587" s="1">
        <v>39966</v>
      </c>
      <c r="B587" s="2">
        <v>2074.7600000000002</v>
      </c>
      <c r="C587" s="2">
        <v>2865.1</v>
      </c>
      <c r="D587" s="2">
        <v>3353.92</v>
      </c>
    </row>
    <row r="588" spans="1:4" x14ac:dyDescent="0.15">
      <c r="A588" s="1">
        <v>39967</v>
      </c>
      <c r="B588" s="2">
        <v>2149.58</v>
      </c>
      <c r="C588" s="2">
        <v>2939.39</v>
      </c>
      <c r="D588" s="2">
        <v>3380.19</v>
      </c>
    </row>
    <row r="589" spans="1:4" x14ac:dyDescent="0.15">
      <c r="A589" s="1">
        <v>39968</v>
      </c>
      <c r="B589" s="2">
        <v>2174.0100000000002</v>
      </c>
      <c r="C589" s="2">
        <v>2953.75</v>
      </c>
      <c r="D589" s="2">
        <v>3375.87</v>
      </c>
    </row>
    <row r="590" spans="1:4" x14ac:dyDescent="0.15">
      <c r="A590" s="1">
        <v>39969</v>
      </c>
      <c r="B590" s="2">
        <v>2160.42</v>
      </c>
      <c r="C590" s="2">
        <v>2939.31</v>
      </c>
      <c r="D590" s="2">
        <v>3355.78</v>
      </c>
    </row>
    <row r="591" spans="1:4" x14ac:dyDescent="0.15">
      <c r="A591" s="1">
        <v>39972</v>
      </c>
      <c r="B591" s="2">
        <v>2186.4699999999998</v>
      </c>
      <c r="C591" s="2">
        <v>2948.48</v>
      </c>
      <c r="D591" s="2">
        <v>3350.24</v>
      </c>
    </row>
    <row r="592" spans="1:4" x14ac:dyDescent="0.15">
      <c r="A592" s="1">
        <v>39973</v>
      </c>
      <c r="B592" s="2">
        <v>2197.15</v>
      </c>
      <c r="C592" s="2">
        <v>2960.56</v>
      </c>
      <c r="D592" s="2">
        <v>3366.91</v>
      </c>
    </row>
    <row r="593" spans="1:4" x14ac:dyDescent="0.15">
      <c r="A593" s="1">
        <v>39974</v>
      </c>
      <c r="B593" s="2">
        <v>2212.19</v>
      </c>
      <c r="C593" s="2">
        <v>2989.59</v>
      </c>
      <c r="D593" s="2">
        <v>3403.21</v>
      </c>
    </row>
    <row r="594" spans="1:4" x14ac:dyDescent="0.15">
      <c r="A594" s="1">
        <v>39975</v>
      </c>
      <c r="B594" s="2">
        <v>2196.73</v>
      </c>
      <c r="C594" s="2">
        <v>2961.63</v>
      </c>
      <c r="D594" s="2">
        <v>3383</v>
      </c>
    </row>
    <row r="595" spans="1:4" x14ac:dyDescent="0.15">
      <c r="A595" s="1">
        <v>39976</v>
      </c>
      <c r="B595" s="2">
        <v>2156.5300000000002</v>
      </c>
      <c r="C595" s="2">
        <v>2906.29</v>
      </c>
      <c r="D595" s="2">
        <v>3309.59</v>
      </c>
    </row>
    <row r="596" spans="1:4" x14ac:dyDescent="0.15">
      <c r="A596" s="1">
        <v>39979</v>
      </c>
      <c r="B596" s="2">
        <v>2217.38</v>
      </c>
      <c r="C596" s="2">
        <v>2966.19</v>
      </c>
      <c r="D596" s="2">
        <v>3356.71</v>
      </c>
    </row>
    <row r="597" spans="1:4" x14ac:dyDescent="0.15">
      <c r="A597" s="1">
        <v>39980</v>
      </c>
      <c r="B597" s="2">
        <v>2207.62</v>
      </c>
      <c r="C597" s="2">
        <v>2961.22</v>
      </c>
      <c r="D597" s="2">
        <v>3349.35</v>
      </c>
    </row>
    <row r="598" spans="1:4" x14ac:dyDescent="0.15">
      <c r="A598" s="1">
        <v>39981</v>
      </c>
      <c r="B598" s="2">
        <v>2236.08</v>
      </c>
      <c r="C598" s="2">
        <v>3010.59</v>
      </c>
      <c r="D598" s="2">
        <v>3403.96</v>
      </c>
    </row>
    <row r="599" spans="1:4" x14ac:dyDescent="0.15">
      <c r="A599" s="1">
        <v>39982</v>
      </c>
      <c r="B599" s="2">
        <v>2283.5300000000002</v>
      </c>
      <c r="C599" s="2">
        <v>3057.43</v>
      </c>
      <c r="D599" s="2">
        <v>3431.28</v>
      </c>
    </row>
    <row r="600" spans="1:4" x14ac:dyDescent="0.15">
      <c r="A600" s="1">
        <v>39983</v>
      </c>
      <c r="B600" s="2">
        <v>2309.2199999999998</v>
      </c>
      <c r="C600" s="2">
        <v>3080</v>
      </c>
      <c r="D600" s="2">
        <v>3434.05</v>
      </c>
    </row>
    <row r="601" spans="1:4" x14ac:dyDescent="0.15">
      <c r="A601" s="1">
        <v>39986</v>
      </c>
      <c r="B601" s="2">
        <v>2320.75</v>
      </c>
      <c r="C601" s="2">
        <v>3082.56</v>
      </c>
      <c r="D601" s="2">
        <v>3405.13</v>
      </c>
    </row>
    <row r="602" spans="1:4" x14ac:dyDescent="0.15">
      <c r="A602" s="1">
        <v>39987</v>
      </c>
      <c r="B602" s="2">
        <v>2331.5</v>
      </c>
      <c r="C602" s="2">
        <v>3083.9</v>
      </c>
      <c r="D602" s="2">
        <v>3392.11</v>
      </c>
    </row>
    <row r="603" spans="1:4" x14ac:dyDescent="0.15">
      <c r="A603" s="1">
        <v>39988</v>
      </c>
      <c r="B603" s="2">
        <v>2336.08</v>
      </c>
      <c r="C603" s="2">
        <v>3120.73</v>
      </c>
      <c r="D603" s="2">
        <v>3431.44</v>
      </c>
    </row>
    <row r="604" spans="1:4" x14ac:dyDescent="0.15">
      <c r="A604" s="1">
        <v>39989</v>
      </c>
      <c r="B604" s="2">
        <v>2335.92</v>
      </c>
      <c r="C604" s="2">
        <v>3117.92</v>
      </c>
      <c r="D604" s="2">
        <v>3427.47</v>
      </c>
    </row>
    <row r="605" spans="1:4" x14ac:dyDescent="0.15">
      <c r="A605" s="1">
        <v>39990</v>
      </c>
      <c r="B605" s="2">
        <v>2344.4</v>
      </c>
      <c r="C605" s="2">
        <v>3128.42</v>
      </c>
      <c r="D605" s="2">
        <v>3448.46</v>
      </c>
    </row>
    <row r="606" spans="1:4" x14ac:dyDescent="0.15">
      <c r="A606" s="1">
        <v>39993</v>
      </c>
      <c r="B606" s="2">
        <v>2391.0700000000002</v>
      </c>
      <c r="C606" s="2">
        <v>3179.97</v>
      </c>
      <c r="D606" s="2">
        <v>3476.79</v>
      </c>
    </row>
    <row r="607" spans="1:4" x14ac:dyDescent="0.15">
      <c r="A607" s="1">
        <v>39994</v>
      </c>
      <c r="B607" s="2">
        <v>2380.9</v>
      </c>
      <c r="C607" s="2">
        <v>3166.47</v>
      </c>
      <c r="D607" s="2">
        <v>3452.26</v>
      </c>
    </row>
    <row r="608" spans="1:4" x14ac:dyDescent="0.15">
      <c r="A608" s="1">
        <v>39995</v>
      </c>
      <c r="B608" s="2">
        <v>2440.9</v>
      </c>
      <c r="C608" s="2">
        <v>3237.9</v>
      </c>
      <c r="D608" s="2">
        <v>3503.75</v>
      </c>
    </row>
    <row r="609" spans="1:4" x14ac:dyDescent="0.15">
      <c r="A609" s="1">
        <v>39996</v>
      </c>
      <c r="B609" s="2">
        <v>2481.0700000000002</v>
      </c>
      <c r="C609" s="2">
        <v>3282.36</v>
      </c>
      <c r="D609" s="2">
        <v>3540.51</v>
      </c>
    </row>
    <row r="610" spans="1:4" x14ac:dyDescent="0.15">
      <c r="A610" s="1">
        <v>39997</v>
      </c>
      <c r="B610" s="2">
        <v>2508.2800000000002</v>
      </c>
      <c r="C610" s="2">
        <v>3327.14</v>
      </c>
      <c r="D610" s="2">
        <v>3584.86</v>
      </c>
    </row>
    <row r="611" spans="1:4" x14ac:dyDescent="0.15">
      <c r="A611" s="1">
        <v>40000</v>
      </c>
      <c r="B611" s="2">
        <v>2549.4899999999998</v>
      </c>
      <c r="C611" s="2">
        <v>3374.75</v>
      </c>
      <c r="D611" s="2">
        <v>3592.64</v>
      </c>
    </row>
    <row r="612" spans="1:4" x14ac:dyDescent="0.15">
      <c r="A612" s="1">
        <v>40001</v>
      </c>
      <c r="B612" s="2">
        <v>2516.9899999999998</v>
      </c>
      <c r="C612" s="2">
        <v>3340.49</v>
      </c>
      <c r="D612" s="2">
        <v>3589.19</v>
      </c>
    </row>
    <row r="613" spans="1:4" x14ac:dyDescent="0.15">
      <c r="A613" s="1">
        <v>40002</v>
      </c>
      <c r="B613" s="2">
        <v>2502.15</v>
      </c>
      <c r="C613" s="2">
        <v>3352.27</v>
      </c>
      <c r="D613" s="2">
        <v>3633.43</v>
      </c>
    </row>
    <row r="614" spans="1:4" x14ac:dyDescent="0.15">
      <c r="A614" s="1">
        <v>40003</v>
      </c>
      <c r="B614" s="2">
        <v>2531.98</v>
      </c>
      <c r="C614" s="2">
        <v>3396.3</v>
      </c>
      <c r="D614" s="2">
        <v>3701.79</v>
      </c>
    </row>
    <row r="615" spans="1:4" x14ac:dyDescent="0.15">
      <c r="A615" s="1">
        <v>40004</v>
      </c>
      <c r="B615" s="2">
        <v>2519.0700000000002</v>
      </c>
      <c r="C615" s="2">
        <v>3398.31</v>
      </c>
      <c r="D615" s="2">
        <v>3719.97</v>
      </c>
    </row>
    <row r="616" spans="1:4" x14ac:dyDescent="0.15">
      <c r="A616" s="1">
        <v>40007</v>
      </c>
      <c r="B616" s="2">
        <v>2467.4899999999998</v>
      </c>
      <c r="C616" s="2">
        <v>3361.01</v>
      </c>
      <c r="D616" s="2">
        <v>3754.34</v>
      </c>
    </row>
    <row r="617" spans="1:4" x14ac:dyDescent="0.15">
      <c r="A617" s="1">
        <v>40008</v>
      </c>
      <c r="B617" s="2">
        <v>2548.77</v>
      </c>
      <c r="C617" s="2">
        <v>3454.75</v>
      </c>
      <c r="D617" s="2">
        <v>3813.88</v>
      </c>
    </row>
    <row r="618" spans="1:4" x14ac:dyDescent="0.15">
      <c r="A618" s="1">
        <v>40009</v>
      </c>
      <c r="B618" s="2">
        <v>2576.7800000000002</v>
      </c>
      <c r="C618" s="2">
        <v>3493.3</v>
      </c>
      <c r="D618" s="2">
        <v>3848.63</v>
      </c>
    </row>
    <row r="619" spans="1:4" x14ac:dyDescent="0.15">
      <c r="A619" s="1">
        <v>40010</v>
      </c>
      <c r="B619" s="2">
        <v>2598.0700000000002</v>
      </c>
      <c r="C619" s="2">
        <v>3501.24</v>
      </c>
      <c r="D619" s="2">
        <v>3829.21</v>
      </c>
    </row>
    <row r="620" spans="1:4" x14ac:dyDescent="0.15">
      <c r="A620" s="1">
        <v>40011</v>
      </c>
      <c r="B620" s="2">
        <v>2604.35</v>
      </c>
      <c r="C620" s="2">
        <v>3519.81</v>
      </c>
      <c r="D620" s="2">
        <v>3852.86</v>
      </c>
    </row>
    <row r="621" spans="1:4" x14ac:dyDescent="0.15">
      <c r="A621" s="1">
        <v>40014</v>
      </c>
      <c r="B621" s="2">
        <v>2652.03</v>
      </c>
      <c r="C621" s="2">
        <v>3591.12</v>
      </c>
      <c r="D621" s="2">
        <v>3919.43</v>
      </c>
    </row>
    <row r="622" spans="1:4" x14ac:dyDescent="0.15">
      <c r="A622" s="1">
        <v>40015</v>
      </c>
      <c r="B622" s="2">
        <v>2622.71</v>
      </c>
      <c r="C622" s="2">
        <v>3539.83</v>
      </c>
      <c r="D622" s="2">
        <v>3824.29</v>
      </c>
    </row>
    <row r="623" spans="1:4" x14ac:dyDescent="0.15">
      <c r="A623" s="1">
        <v>40016</v>
      </c>
      <c r="B623" s="2">
        <v>2677.15</v>
      </c>
      <c r="C623" s="2">
        <v>3606.92</v>
      </c>
      <c r="D623" s="2">
        <v>3894.56</v>
      </c>
    </row>
    <row r="624" spans="1:4" x14ac:dyDescent="0.15">
      <c r="A624" s="1">
        <v>40017</v>
      </c>
      <c r="B624" s="2">
        <v>2717.23</v>
      </c>
      <c r="C624" s="2">
        <v>3651.97</v>
      </c>
      <c r="D624" s="2">
        <v>3933.11</v>
      </c>
    </row>
    <row r="625" spans="1:4" x14ac:dyDescent="0.15">
      <c r="A625" s="1">
        <v>40018</v>
      </c>
      <c r="B625" s="2">
        <v>2743.02</v>
      </c>
      <c r="C625" s="2">
        <v>3667.56</v>
      </c>
      <c r="D625" s="2">
        <v>3907.97</v>
      </c>
    </row>
    <row r="626" spans="1:4" x14ac:dyDescent="0.15">
      <c r="A626" s="1">
        <v>40021</v>
      </c>
      <c r="B626" s="2">
        <v>2805.04</v>
      </c>
      <c r="C626" s="2">
        <v>3743.63</v>
      </c>
      <c r="D626" s="2">
        <v>3972.64</v>
      </c>
    </row>
    <row r="627" spans="1:4" x14ac:dyDescent="0.15">
      <c r="A627" s="1">
        <v>40022</v>
      </c>
      <c r="B627" s="2">
        <v>2799.31</v>
      </c>
      <c r="C627" s="2">
        <v>3755.82</v>
      </c>
      <c r="D627" s="2">
        <v>4022.91</v>
      </c>
    </row>
    <row r="628" spans="1:4" x14ac:dyDescent="0.15">
      <c r="A628" s="1">
        <v>40023</v>
      </c>
      <c r="B628" s="2">
        <v>2671.59</v>
      </c>
      <c r="C628" s="2">
        <v>3558.51</v>
      </c>
      <c r="D628" s="2">
        <v>3764.64</v>
      </c>
    </row>
    <row r="629" spans="1:4" x14ac:dyDescent="0.15">
      <c r="A629" s="1">
        <v>40024</v>
      </c>
      <c r="B629" s="2">
        <v>2754.19</v>
      </c>
      <c r="C629" s="2">
        <v>3634.82</v>
      </c>
      <c r="D629" s="2">
        <v>3803.12</v>
      </c>
    </row>
    <row r="630" spans="1:4" x14ac:dyDescent="0.15">
      <c r="A630" s="1">
        <v>40025</v>
      </c>
      <c r="B630" s="2">
        <v>2816.89</v>
      </c>
      <c r="C630" s="2">
        <v>3734.62</v>
      </c>
      <c r="D630" s="2">
        <v>3928.58</v>
      </c>
    </row>
    <row r="631" spans="1:4" x14ac:dyDescent="0.15">
      <c r="A631" s="1">
        <v>40028</v>
      </c>
      <c r="B631" s="2">
        <v>2837.74</v>
      </c>
      <c r="C631" s="2">
        <v>3787.03</v>
      </c>
      <c r="D631" s="2">
        <v>4020.27</v>
      </c>
    </row>
    <row r="632" spans="1:4" x14ac:dyDescent="0.15">
      <c r="A632" s="1">
        <v>40029</v>
      </c>
      <c r="B632" s="2">
        <v>2810.26</v>
      </c>
      <c r="C632" s="2">
        <v>3786.61</v>
      </c>
      <c r="D632" s="2">
        <v>4069.35</v>
      </c>
    </row>
    <row r="633" spans="1:4" x14ac:dyDescent="0.15">
      <c r="A633" s="1">
        <v>40030</v>
      </c>
      <c r="B633" s="2">
        <v>2761.96</v>
      </c>
      <c r="C633" s="2">
        <v>3740.94</v>
      </c>
      <c r="D633" s="2">
        <v>4069.34</v>
      </c>
    </row>
    <row r="634" spans="1:4" x14ac:dyDescent="0.15">
      <c r="A634" s="1">
        <v>40031</v>
      </c>
      <c r="B634" s="2">
        <v>2698.25</v>
      </c>
      <c r="C634" s="2">
        <v>3663.12</v>
      </c>
      <c r="D634" s="2">
        <v>4015.42</v>
      </c>
    </row>
    <row r="635" spans="1:4" x14ac:dyDescent="0.15">
      <c r="A635" s="1">
        <v>40032</v>
      </c>
      <c r="B635" s="2">
        <v>2634.49</v>
      </c>
      <c r="C635" s="2">
        <v>3555.09</v>
      </c>
      <c r="D635" s="2">
        <v>3893.13</v>
      </c>
    </row>
    <row r="636" spans="1:4" x14ac:dyDescent="0.15">
      <c r="A636" s="1">
        <v>40035</v>
      </c>
      <c r="B636" s="2">
        <v>2611.9899999999998</v>
      </c>
      <c r="C636" s="2">
        <v>3544.54</v>
      </c>
      <c r="D636" s="2">
        <v>3933.05</v>
      </c>
    </row>
    <row r="637" spans="1:4" x14ac:dyDescent="0.15">
      <c r="A637" s="1">
        <v>40036</v>
      </c>
      <c r="B637" s="2">
        <v>2614.85</v>
      </c>
      <c r="C637" s="2">
        <v>3556.38</v>
      </c>
      <c r="D637" s="2">
        <v>3953.29</v>
      </c>
    </row>
    <row r="638" spans="1:4" x14ac:dyDescent="0.15">
      <c r="A638" s="1">
        <v>40037</v>
      </c>
      <c r="B638" s="2">
        <v>2493.48</v>
      </c>
      <c r="C638" s="2">
        <v>3397.4</v>
      </c>
      <c r="D638" s="2">
        <v>3770.14</v>
      </c>
    </row>
    <row r="639" spans="1:4" x14ac:dyDescent="0.15">
      <c r="A639" s="1">
        <v>40038</v>
      </c>
      <c r="B639" s="2">
        <v>2528.64</v>
      </c>
      <c r="C639" s="2">
        <v>3440.82</v>
      </c>
      <c r="D639" s="2">
        <v>3778.14</v>
      </c>
    </row>
    <row r="640" spans="1:4" x14ac:dyDescent="0.15">
      <c r="A640" s="1">
        <v>40039</v>
      </c>
      <c r="B640" s="2">
        <v>2463.52</v>
      </c>
      <c r="C640" s="2">
        <v>3344.46</v>
      </c>
      <c r="D640" s="2">
        <v>3609.7</v>
      </c>
    </row>
    <row r="641" spans="1:4" x14ac:dyDescent="0.15">
      <c r="A641" s="1">
        <v>40042</v>
      </c>
      <c r="B641" s="2">
        <v>2331.7199999999998</v>
      </c>
      <c r="C641" s="2">
        <v>3140.27</v>
      </c>
      <c r="D641" s="2">
        <v>3358.1</v>
      </c>
    </row>
    <row r="642" spans="1:4" x14ac:dyDescent="0.15">
      <c r="A642" s="1">
        <v>40043</v>
      </c>
      <c r="B642" s="2">
        <v>2342.81</v>
      </c>
      <c r="C642" s="2">
        <v>3171.99</v>
      </c>
      <c r="D642" s="2">
        <v>3424.77</v>
      </c>
    </row>
    <row r="643" spans="1:4" x14ac:dyDescent="0.15">
      <c r="A643" s="1">
        <v>40044</v>
      </c>
      <c r="B643" s="2">
        <v>2230.7199999999998</v>
      </c>
      <c r="C643" s="2">
        <v>3014.57</v>
      </c>
      <c r="D643" s="2">
        <v>3247.53</v>
      </c>
    </row>
    <row r="644" spans="1:4" x14ac:dyDescent="0.15">
      <c r="A644" s="1">
        <v>40045</v>
      </c>
      <c r="B644" s="2">
        <v>2333.4899999999998</v>
      </c>
      <c r="C644" s="2">
        <v>3144.39</v>
      </c>
      <c r="D644" s="2">
        <v>3374.35</v>
      </c>
    </row>
    <row r="645" spans="1:4" x14ac:dyDescent="0.15">
      <c r="A645" s="1">
        <v>40046</v>
      </c>
      <c r="B645" s="2">
        <v>2367.5700000000002</v>
      </c>
      <c r="C645" s="2">
        <v>3203.62</v>
      </c>
      <c r="D645" s="2">
        <v>3468.04</v>
      </c>
    </row>
    <row r="646" spans="1:4" x14ac:dyDescent="0.15">
      <c r="A646" s="1">
        <v>40049</v>
      </c>
      <c r="B646" s="2">
        <v>2368.0500000000002</v>
      </c>
      <c r="C646" s="2">
        <v>3229.6</v>
      </c>
      <c r="D646" s="2">
        <v>3541.8</v>
      </c>
    </row>
    <row r="647" spans="1:4" x14ac:dyDescent="0.15">
      <c r="A647" s="1">
        <v>40050</v>
      </c>
      <c r="B647" s="2">
        <v>2259.5500000000002</v>
      </c>
      <c r="C647" s="2">
        <v>3109.83</v>
      </c>
      <c r="D647" s="2">
        <v>3485.92</v>
      </c>
    </row>
    <row r="648" spans="1:4" x14ac:dyDescent="0.15">
      <c r="A648" s="1">
        <v>40051</v>
      </c>
      <c r="B648" s="2">
        <v>2292.4899999999998</v>
      </c>
      <c r="C648" s="2">
        <v>3172.39</v>
      </c>
      <c r="D648" s="2">
        <v>3595.11</v>
      </c>
    </row>
    <row r="649" spans="1:4" x14ac:dyDescent="0.15">
      <c r="A649" s="1">
        <v>40052</v>
      </c>
      <c r="B649" s="2">
        <v>2276.0100000000002</v>
      </c>
      <c r="C649" s="2">
        <v>3156.3</v>
      </c>
      <c r="D649" s="2">
        <v>3629.51</v>
      </c>
    </row>
    <row r="650" spans="1:4" x14ac:dyDescent="0.15">
      <c r="A650" s="1">
        <v>40053</v>
      </c>
      <c r="B650" s="2">
        <v>2193.52</v>
      </c>
      <c r="C650" s="2">
        <v>3046.78</v>
      </c>
      <c r="D650" s="2">
        <v>3531.41</v>
      </c>
    </row>
    <row r="651" spans="1:4" x14ac:dyDescent="0.15">
      <c r="A651" s="1">
        <v>40056</v>
      </c>
      <c r="B651" s="2">
        <v>2046.59</v>
      </c>
      <c r="C651" s="2">
        <v>2830.27</v>
      </c>
      <c r="D651" s="2">
        <v>3278</v>
      </c>
    </row>
    <row r="652" spans="1:4" x14ac:dyDescent="0.15">
      <c r="A652" s="1">
        <v>40057</v>
      </c>
      <c r="B652" s="2">
        <v>2076.6799999999998</v>
      </c>
      <c r="C652" s="2">
        <v>2843.7</v>
      </c>
      <c r="D652" s="2">
        <v>3245.27</v>
      </c>
    </row>
    <row r="653" spans="1:4" x14ac:dyDescent="0.15">
      <c r="A653" s="1">
        <v>40058</v>
      </c>
      <c r="B653" s="2">
        <v>2123.5</v>
      </c>
      <c r="C653" s="2">
        <v>2890.93</v>
      </c>
      <c r="D653" s="2">
        <v>3265.07</v>
      </c>
    </row>
    <row r="654" spans="1:4" x14ac:dyDescent="0.15">
      <c r="A654" s="1">
        <v>40059</v>
      </c>
      <c r="B654" s="2">
        <v>2230.52</v>
      </c>
      <c r="C654" s="2">
        <v>3051.96</v>
      </c>
      <c r="D654" s="2">
        <v>3427.44</v>
      </c>
    </row>
    <row r="655" spans="1:4" x14ac:dyDescent="0.15">
      <c r="A655" s="1">
        <v>40060</v>
      </c>
      <c r="B655" s="2">
        <v>2237.4899999999998</v>
      </c>
      <c r="C655" s="2">
        <v>3077.14</v>
      </c>
      <c r="D655" s="2">
        <v>3489.06</v>
      </c>
    </row>
    <row r="656" spans="1:4" x14ac:dyDescent="0.15">
      <c r="A656" s="1">
        <v>40063</v>
      </c>
      <c r="B656" s="2">
        <v>2253.8000000000002</v>
      </c>
      <c r="C656" s="2">
        <v>3104.21</v>
      </c>
      <c r="D656" s="2">
        <v>3527.25</v>
      </c>
    </row>
    <row r="657" spans="1:4" x14ac:dyDescent="0.15">
      <c r="A657" s="1">
        <v>40064</v>
      </c>
      <c r="B657" s="2">
        <v>2294.89</v>
      </c>
      <c r="C657" s="2">
        <v>3170.97</v>
      </c>
      <c r="D657" s="2">
        <v>3592.81</v>
      </c>
    </row>
    <row r="658" spans="1:4" x14ac:dyDescent="0.15">
      <c r="A658" s="1">
        <v>40065</v>
      </c>
      <c r="B658" s="2">
        <v>2305</v>
      </c>
      <c r="C658" s="2">
        <v>3194.91</v>
      </c>
      <c r="D658" s="2">
        <v>3613.41</v>
      </c>
    </row>
    <row r="659" spans="1:4" x14ac:dyDescent="0.15">
      <c r="A659" s="1">
        <v>40066</v>
      </c>
      <c r="B659" s="2">
        <v>2284.0700000000002</v>
      </c>
      <c r="C659" s="2">
        <v>3162.91</v>
      </c>
      <c r="D659" s="2">
        <v>3581.68</v>
      </c>
    </row>
    <row r="660" spans="1:4" x14ac:dyDescent="0.15">
      <c r="A660" s="1">
        <v>40067</v>
      </c>
      <c r="B660" s="2">
        <v>2356.98</v>
      </c>
      <c r="C660" s="2">
        <v>3238.13</v>
      </c>
      <c r="D660" s="2">
        <v>3641.82</v>
      </c>
    </row>
    <row r="661" spans="1:4" x14ac:dyDescent="0.15">
      <c r="A661" s="1">
        <v>40070</v>
      </c>
      <c r="B661" s="2">
        <v>2384.62</v>
      </c>
      <c r="C661" s="2">
        <v>3293.39</v>
      </c>
      <c r="D661" s="2">
        <v>3736.58</v>
      </c>
    </row>
    <row r="662" spans="1:4" x14ac:dyDescent="0.15">
      <c r="A662" s="1">
        <v>40071</v>
      </c>
      <c r="B662" s="2">
        <v>2385.33</v>
      </c>
      <c r="C662" s="2">
        <v>3302.64</v>
      </c>
      <c r="D662" s="2">
        <v>3775.21</v>
      </c>
    </row>
    <row r="663" spans="1:4" x14ac:dyDescent="0.15">
      <c r="A663" s="1">
        <v>40072</v>
      </c>
      <c r="B663" s="2">
        <v>2336.61</v>
      </c>
      <c r="C663" s="2">
        <v>3258.24</v>
      </c>
      <c r="D663" s="2">
        <v>3781.06</v>
      </c>
    </row>
    <row r="664" spans="1:4" x14ac:dyDescent="0.15">
      <c r="A664" s="1">
        <v>40073</v>
      </c>
      <c r="B664" s="2">
        <v>2383.0300000000002</v>
      </c>
      <c r="C664" s="2">
        <v>3320.1</v>
      </c>
      <c r="D664" s="2">
        <v>3868.67</v>
      </c>
    </row>
    <row r="665" spans="1:4" x14ac:dyDescent="0.15">
      <c r="A665" s="1">
        <v>40074</v>
      </c>
      <c r="B665" s="2">
        <v>2296.3200000000002</v>
      </c>
      <c r="C665" s="2">
        <v>3199.69</v>
      </c>
      <c r="D665" s="2">
        <v>3739.73</v>
      </c>
    </row>
    <row r="666" spans="1:4" x14ac:dyDescent="0.15">
      <c r="A666" s="1">
        <v>40077</v>
      </c>
      <c r="B666" s="2">
        <v>2290.2600000000002</v>
      </c>
      <c r="C666" s="2">
        <v>3208.6</v>
      </c>
      <c r="D666" s="2">
        <v>3804.33</v>
      </c>
    </row>
    <row r="667" spans="1:4" x14ac:dyDescent="0.15">
      <c r="A667" s="1">
        <v>40078</v>
      </c>
      <c r="B667" s="2">
        <v>2233.08</v>
      </c>
      <c r="C667" s="2">
        <v>3131.03</v>
      </c>
      <c r="D667" s="2">
        <v>3708.2</v>
      </c>
    </row>
    <row r="668" spans="1:4" x14ac:dyDescent="0.15">
      <c r="A668" s="1">
        <v>40079</v>
      </c>
      <c r="B668" s="2">
        <v>2199.08</v>
      </c>
      <c r="C668" s="2">
        <v>3060.07</v>
      </c>
      <c r="D668" s="2">
        <v>3595.71</v>
      </c>
    </row>
    <row r="669" spans="1:4" x14ac:dyDescent="0.15">
      <c r="A669" s="1">
        <v>40080</v>
      </c>
      <c r="B669" s="2">
        <v>2234.71</v>
      </c>
      <c r="C669" s="2">
        <v>3080.93</v>
      </c>
      <c r="D669" s="2">
        <v>3568.67</v>
      </c>
    </row>
    <row r="670" spans="1:4" x14ac:dyDescent="0.15">
      <c r="A670" s="1">
        <v>40081</v>
      </c>
      <c r="B670" s="2">
        <v>2226</v>
      </c>
      <c r="C670" s="2">
        <v>3058.53</v>
      </c>
      <c r="D670" s="2">
        <v>3536.81</v>
      </c>
    </row>
    <row r="671" spans="1:4" x14ac:dyDescent="0.15">
      <c r="A671" s="1">
        <v>40084</v>
      </c>
      <c r="B671" s="2">
        <v>2162.15</v>
      </c>
      <c r="C671" s="2">
        <v>2972.64</v>
      </c>
      <c r="D671" s="2">
        <v>3434.66</v>
      </c>
    </row>
    <row r="672" spans="1:4" x14ac:dyDescent="0.15">
      <c r="A672" s="1">
        <v>40085</v>
      </c>
      <c r="B672" s="2">
        <v>2177.4299999999998</v>
      </c>
      <c r="C672" s="2">
        <v>2972.29</v>
      </c>
      <c r="D672" s="2">
        <v>3372.07</v>
      </c>
    </row>
    <row r="673" spans="1:4" x14ac:dyDescent="0.15">
      <c r="A673" s="1">
        <v>40086</v>
      </c>
      <c r="B673" s="2">
        <v>2198.41</v>
      </c>
      <c r="C673" s="2">
        <v>3004.8</v>
      </c>
      <c r="D673" s="2">
        <v>3400.62</v>
      </c>
    </row>
    <row r="674" spans="1:4" x14ac:dyDescent="0.15">
      <c r="A674" s="1">
        <v>40095</v>
      </c>
      <c r="B674" s="2">
        <v>2308.6799999999998</v>
      </c>
      <c r="C674" s="2">
        <v>3163.71</v>
      </c>
      <c r="D674" s="2">
        <v>3576.44</v>
      </c>
    </row>
    <row r="675" spans="1:4" x14ac:dyDescent="0.15">
      <c r="A675" s="1">
        <v>40098</v>
      </c>
      <c r="B675" s="2">
        <v>2293.8200000000002</v>
      </c>
      <c r="C675" s="2">
        <v>3151.63</v>
      </c>
      <c r="D675" s="2">
        <v>3597.86</v>
      </c>
    </row>
    <row r="676" spans="1:4" x14ac:dyDescent="0.15">
      <c r="A676" s="1">
        <v>40099</v>
      </c>
      <c r="B676" s="2">
        <v>2331.64</v>
      </c>
      <c r="C676" s="2">
        <v>3198.52</v>
      </c>
      <c r="D676" s="2">
        <v>3659.08</v>
      </c>
    </row>
    <row r="677" spans="1:4" x14ac:dyDescent="0.15">
      <c r="A677" s="1">
        <v>40100</v>
      </c>
      <c r="B677" s="2">
        <v>2352.2399999999998</v>
      </c>
      <c r="C677" s="2">
        <v>3227.4</v>
      </c>
      <c r="D677" s="2">
        <v>3692.65</v>
      </c>
    </row>
    <row r="678" spans="1:4" x14ac:dyDescent="0.15">
      <c r="A678" s="1">
        <v>40101</v>
      </c>
      <c r="B678" s="2">
        <v>2363.6</v>
      </c>
      <c r="C678" s="2">
        <v>3239.64</v>
      </c>
      <c r="D678" s="2">
        <v>3704.4</v>
      </c>
    </row>
    <row r="679" spans="1:4" x14ac:dyDescent="0.15">
      <c r="A679" s="1">
        <v>40102</v>
      </c>
      <c r="B679" s="2">
        <v>2358.9699999999998</v>
      </c>
      <c r="C679" s="2">
        <v>3241.71</v>
      </c>
      <c r="D679" s="2">
        <v>3716.9</v>
      </c>
    </row>
    <row r="680" spans="1:4" x14ac:dyDescent="0.15">
      <c r="A680" s="1">
        <v>40105</v>
      </c>
      <c r="B680" s="2">
        <v>2413.0100000000002</v>
      </c>
      <c r="C680" s="2">
        <v>3329.16</v>
      </c>
      <c r="D680" s="2">
        <v>3808.18</v>
      </c>
    </row>
    <row r="681" spans="1:4" x14ac:dyDescent="0.15">
      <c r="A681" s="1">
        <v>40106</v>
      </c>
      <c r="B681" s="2">
        <v>2455.1799999999998</v>
      </c>
      <c r="C681" s="2">
        <v>3377.57</v>
      </c>
      <c r="D681" s="2">
        <v>3865.83</v>
      </c>
    </row>
    <row r="682" spans="1:4" x14ac:dyDescent="0.15">
      <c r="A682" s="1">
        <v>40107</v>
      </c>
      <c r="B682" s="2">
        <v>2450.46</v>
      </c>
      <c r="C682" s="2">
        <v>3369.28</v>
      </c>
      <c r="D682" s="2">
        <v>3839.95</v>
      </c>
    </row>
    <row r="683" spans="1:4" x14ac:dyDescent="0.15">
      <c r="A683" s="1">
        <v>40108</v>
      </c>
      <c r="B683" s="2">
        <v>2428.9699999999998</v>
      </c>
      <c r="C683" s="2">
        <v>3347.32</v>
      </c>
      <c r="D683" s="2">
        <v>3855.77</v>
      </c>
    </row>
    <row r="684" spans="1:4" x14ac:dyDescent="0.15">
      <c r="A684" s="1">
        <v>40109</v>
      </c>
      <c r="B684" s="2">
        <v>2481.54</v>
      </c>
      <c r="C684" s="2">
        <v>3413.25</v>
      </c>
      <c r="D684" s="2">
        <v>3908.44</v>
      </c>
    </row>
    <row r="685" spans="1:4" x14ac:dyDescent="0.15">
      <c r="A685" s="1">
        <v>40112</v>
      </c>
      <c r="B685" s="2">
        <v>2484.52</v>
      </c>
      <c r="C685" s="2">
        <v>3414.24</v>
      </c>
      <c r="D685" s="2">
        <v>3911.65</v>
      </c>
    </row>
    <row r="686" spans="1:4" x14ac:dyDescent="0.15">
      <c r="A686" s="1">
        <v>40113</v>
      </c>
      <c r="B686" s="2">
        <v>2413.2199999999998</v>
      </c>
      <c r="C686" s="2">
        <v>3314.72</v>
      </c>
      <c r="D686" s="2">
        <v>3807.98</v>
      </c>
    </row>
    <row r="687" spans="1:4" x14ac:dyDescent="0.15">
      <c r="A687" s="1">
        <v>40114</v>
      </c>
      <c r="B687" s="2">
        <v>2409.3200000000002</v>
      </c>
      <c r="C687" s="2">
        <v>3329.33</v>
      </c>
      <c r="D687" s="2">
        <v>3846.42</v>
      </c>
    </row>
    <row r="688" spans="1:4" x14ac:dyDescent="0.15">
      <c r="A688" s="1">
        <v>40115</v>
      </c>
      <c r="B688" s="2">
        <v>2349.0100000000002</v>
      </c>
      <c r="C688" s="2">
        <v>3247.05</v>
      </c>
      <c r="D688" s="2">
        <v>3777.5</v>
      </c>
    </row>
    <row r="689" spans="1:4" x14ac:dyDescent="0.15">
      <c r="A689" s="1">
        <v>40116</v>
      </c>
      <c r="B689" s="2">
        <v>2376.0300000000002</v>
      </c>
      <c r="C689" s="2">
        <v>3280.37</v>
      </c>
      <c r="D689" s="2">
        <v>3827.68</v>
      </c>
    </row>
    <row r="690" spans="1:4" x14ac:dyDescent="0.15">
      <c r="A690" s="1">
        <v>40119</v>
      </c>
      <c r="B690" s="2">
        <v>2461.62</v>
      </c>
      <c r="C690" s="2">
        <v>3392.8</v>
      </c>
      <c r="D690" s="2">
        <v>3955.78</v>
      </c>
    </row>
    <row r="691" spans="1:4" x14ac:dyDescent="0.15">
      <c r="A691" s="1">
        <v>40120</v>
      </c>
      <c r="B691" s="2">
        <v>2487.73</v>
      </c>
      <c r="C691" s="2">
        <v>3435.43</v>
      </c>
      <c r="D691" s="2">
        <v>4053.21</v>
      </c>
    </row>
    <row r="692" spans="1:4" x14ac:dyDescent="0.15">
      <c r="A692" s="1">
        <v>40121</v>
      </c>
      <c r="B692" s="2">
        <v>2502.4499999999998</v>
      </c>
      <c r="C692" s="2">
        <v>3453.89</v>
      </c>
      <c r="D692" s="2">
        <v>4083.48</v>
      </c>
    </row>
    <row r="693" spans="1:4" x14ac:dyDescent="0.15">
      <c r="A693" s="1">
        <v>40122</v>
      </c>
      <c r="B693" s="2">
        <v>2505.14</v>
      </c>
      <c r="C693" s="2">
        <v>3464.32</v>
      </c>
      <c r="D693" s="2">
        <v>4125.78</v>
      </c>
    </row>
    <row r="694" spans="1:4" x14ac:dyDescent="0.15">
      <c r="A694" s="1">
        <v>40123</v>
      </c>
      <c r="B694" s="2">
        <v>2512.42</v>
      </c>
      <c r="C694" s="2">
        <v>3483.02</v>
      </c>
      <c r="D694" s="2">
        <v>4145.1400000000003</v>
      </c>
    </row>
    <row r="695" spans="1:4" x14ac:dyDescent="0.15">
      <c r="A695" s="1">
        <v>40126</v>
      </c>
      <c r="B695" s="2">
        <v>2518.9899999999998</v>
      </c>
      <c r="C695" s="2">
        <v>3495.79</v>
      </c>
      <c r="D695" s="2">
        <v>4176.1899999999996</v>
      </c>
    </row>
    <row r="696" spans="1:4" x14ac:dyDescent="0.15">
      <c r="A696" s="1">
        <v>40127</v>
      </c>
      <c r="B696" s="2">
        <v>2520.5700000000002</v>
      </c>
      <c r="C696" s="2">
        <v>3503.78</v>
      </c>
      <c r="D696" s="2">
        <v>4182.7700000000004</v>
      </c>
    </row>
    <row r="697" spans="1:4" x14ac:dyDescent="0.15">
      <c r="A697" s="1">
        <v>40128</v>
      </c>
      <c r="B697" s="2">
        <v>2511.6799999999998</v>
      </c>
      <c r="C697" s="2">
        <v>3495.67</v>
      </c>
      <c r="D697" s="2">
        <v>4199.55</v>
      </c>
    </row>
    <row r="698" spans="1:4" x14ac:dyDescent="0.15">
      <c r="A698" s="1">
        <v>40129</v>
      </c>
      <c r="B698" s="2">
        <v>2508.5</v>
      </c>
      <c r="C698" s="2">
        <v>3499.99</v>
      </c>
      <c r="D698" s="2">
        <v>4213.25</v>
      </c>
    </row>
    <row r="699" spans="1:4" x14ac:dyDescent="0.15">
      <c r="A699" s="1">
        <v>40130</v>
      </c>
      <c r="B699" s="2">
        <v>2523.9899999999998</v>
      </c>
      <c r="C699" s="2">
        <v>3518.72</v>
      </c>
      <c r="D699" s="2">
        <v>4267.01</v>
      </c>
    </row>
    <row r="700" spans="1:4" x14ac:dyDescent="0.15">
      <c r="A700" s="1">
        <v>40133</v>
      </c>
      <c r="B700" s="2">
        <v>2601.5100000000002</v>
      </c>
      <c r="C700" s="2">
        <v>3625.8</v>
      </c>
      <c r="D700" s="2">
        <v>4364.97</v>
      </c>
    </row>
    <row r="701" spans="1:4" x14ac:dyDescent="0.15">
      <c r="A701" s="1">
        <v>40134</v>
      </c>
      <c r="B701" s="2">
        <v>2605.81</v>
      </c>
      <c r="C701" s="2">
        <v>3628.35</v>
      </c>
      <c r="D701" s="2">
        <v>4387.55</v>
      </c>
    </row>
    <row r="702" spans="1:4" x14ac:dyDescent="0.15">
      <c r="A702" s="1">
        <v>40135</v>
      </c>
      <c r="B702" s="2">
        <v>2605.84</v>
      </c>
      <c r="C702" s="2">
        <v>3630.23</v>
      </c>
      <c r="D702" s="2">
        <v>4406.78</v>
      </c>
    </row>
    <row r="703" spans="1:4" x14ac:dyDescent="0.15">
      <c r="A703" s="1">
        <v>40136</v>
      </c>
      <c r="B703" s="2">
        <v>2602.84</v>
      </c>
      <c r="C703" s="2">
        <v>3642.44</v>
      </c>
      <c r="D703" s="2">
        <v>4476.1400000000003</v>
      </c>
    </row>
    <row r="704" spans="1:4" x14ac:dyDescent="0.15">
      <c r="A704" s="1">
        <v>40137</v>
      </c>
      <c r="B704" s="2">
        <v>2583.0100000000002</v>
      </c>
      <c r="C704" s="2">
        <v>3631.01</v>
      </c>
      <c r="D704" s="2">
        <v>4508.29</v>
      </c>
    </row>
    <row r="705" spans="1:4" x14ac:dyDescent="0.15">
      <c r="A705" s="1">
        <v>40140</v>
      </c>
      <c r="B705" s="2">
        <v>2594.04</v>
      </c>
      <c r="C705" s="2">
        <v>3665.51</v>
      </c>
      <c r="D705" s="2">
        <v>4591.34</v>
      </c>
    </row>
    <row r="706" spans="1:4" x14ac:dyDescent="0.15">
      <c r="A706" s="1">
        <v>40141</v>
      </c>
      <c r="B706" s="2">
        <v>2523.2800000000002</v>
      </c>
      <c r="C706" s="2">
        <v>3548.08</v>
      </c>
      <c r="D706" s="2">
        <v>4347.66</v>
      </c>
    </row>
    <row r="707" spans="1:4" x14ac:dyDescent="0.15">
      <c r="A707" s="1">
        <v>40142</v>
      </c>
      <c r="B707" s="2">
        <v>2566.21</v>
      </c>
      <c r="C707" s="2">
        <v>3629.63</v>
      </c>
      <c r="D707" s="2">
        <v>4512.08</v>
      </c>
    </row>
    <row r="708" spans="1:4" x14ac:dyDescent="0.15">
      <c r="A708" s="1">
        <v>40143</v>
      </c>
      <c r="B708" s="2">
        <v>2459.1999999999998</v>
      </c>
      <c r="C708" s="2">
        <v>3485.77</v>
      </c>
      <c r="D708" s="2">
        <v>4328.41</v>
      </c>
    </row>
    <row r="709" spans="1:4" x14ac:dyDescent="0.15">
      <c r="A709" s="1">
        <v>40144</v>
      </c>
      <c r="B709" s="2">
        <v>2388.94</v>
      </c>
      <c r="C709" s="2">
        <v>3382.51</v>
      </c>
      <c r="D709" s="2">
        <v>4215.34</v>
      </c>
    </row>
    <row r="710" spans="1:4" x14ac:dyDescent="0.15">
      <c r="A710" s="1">
        <v>40147</v>
      </c>
      <c r="B710" s="2">
        <v>2467.48</v>
      </c>
      <c r="C710" s="2">
        <v>3511.67</v>
      </c>
      <c r="D710" s="2">
        <v>4405.33</v>
      </c>
    </row>
    <row r="711" spans="1:4" x14ac:dyDescent="0.15">
      <c r="A711" s="1">
        <v>40148</v>
      </c>
      <c r="B711" s="2">
        <v>2491.9</v>
      </c>
      <c r="C711" s="2">
        <v>3560.83</v>
      </c>
      <c r="D711" s="2">
        <v>4525.29</v>
      </c>
    </row>
    <row r="712" spans="1:4" x14ac:dyDescent="0.15">
      <c r="A712" s="1">
        <v>40149</v>
      </c>
      <c r="B712" s="2">
        <v>2513.3200000000002</v>
      </c>
      <c r="C712" s="2">
        <v>3597.33</v>
      </c>
      <c r="D712" s="2">
        <v>4591.38</v>
      </c>
    </row>
    <row r="713" spans="1:4" x14ac:dyDescent="0.15">
      <c r="A713" s="1">
        <v>40150</v>
      </c>
      <c r="B713" s="2">
        <v>2497.27</v>
      </c>
      <c r="C713" s="2">
        <v>3590.88</v>
      </c>
      <c r="D713" s="2">
        <v>4621.9399999999996</v>
      </c>
    </row>
    <row r="714" spans="1:4" x14ac:dyDescent="0.15">
      <c r="A714" s="1">
        <v>40151</v>
      </c>
      <c r="B714" s="2">
        <v>2587.15</v>
      </c>
      <c r="C714" s="2">
        <v>3643.49</v>
      </c>
      <c r="D714" s="2">
        <v>4506.08</v>
      </c>
    </row>
    <row r="715" spans="1:4" x14ac:dyDescent="0.15">
      <c r="A715" s="1">
        <v>40154</v>
      </c>
      <c r="B715" s="2">
        <v>2594.9699999999998</v>
      </c>
      <c r="C715" s="2">
        <v>3668.83</v>
      </c>
      <c r="D715" s="2">
        <v>4581.24</v>
      </c>
    </row>
    <row r="716" spans="1:4" x14ac:dyDescent="0.15">
      <c r="A716" s="1">
        <v>40155</v>
      </c>
      <c r="B716" s="2">
        <v>2552.67</v>
      </c>
      <c r="C716" s="2">
        <v>3624.02</v>
      </c>
      <c r="D716" s="2">
        <v>4571.76</v>
      </c>
    </row>
    <row r="717" spans="1:4" x14ac:dyDescent="0.15">
      <c r="A717" s="1">
        <v>40156</v>
      </c>
      <c r="B717" s="2">
        <v>2495.0300000000002</v>
      </c>
      <c r="C717" s="2">
        <v>3554.48</v>
      </c>
      <c r="D717" s="2">
        <v>4498.1499999999996</v>
      </c>
    </row>
    <row r="718" spans="1:4" x14ac:dyDescent="0.15">
      <c r="A718" s="1">
        <v>40157</v>
      </c>
      <c r="B718" s="2">
        <v>2509.75</v>
      </c>
      <c r="C718" s="2">
        <v>3577.24</v>
      </c>
      <c r="D718" s="2">
        <v>4536.5600000000004</v>
      </c>
    </row>
    <row r="719" spans="1:4" x14ac:dyDescent="0.15">
      <c r="A719" s="1">
        <v>40158</v>
      </c>
      <c r="B719" s="2">
        <v>2507.1999999999998</v>
      </c>
      <c r="C719" s="2">
        <v>3575.02</v>
      </c>
      <c r="D719" s="2">
        <v>4534.76</v>
      </c>
    </row>
    <row r="720" spans="1:4" x14ac:dyDescent="0.15">
      <c r="A720" s="1">
        <v>40161</v>
      </c>
      <c r="B720" s="2">
        <v>2553.81</v>
      </c>
      <c r="C720" s="2">
        <v>3612.75</v>
      </c>
      <c r="D720" s="2">
        <v>4513.59</v>
      </c>
    </row>
    <row r="721" spans="1:4" x14ac:dyDescent="0.15">
      <c r="A721" s="1">
        <v>40162</v>
      </c>
      <c r="B721" s="2">
        <v>2524.86</v>
      </c>
      <c r="C721" s="2">
        <v>3583.34</v>
      </c>
      <c r="D721" s="2">
        <v>4523.49</v>
      </c>
    </row>
    <row r="722" spans="1:4" x14ac:dyDescent="0.15">
      <c r="A722" s="1">
        <v>40163</v>
      </c>
      <c r="B722" s="2">
        <v>2512.58</v>
      </c>
      <c r="C722" s="2">
        <v>3560.72</v>
      </c>
      <c r="D722" s="2">
        <v>4506.04</v>
      </c>
    </row>
    <row r="723" spans="1:4" x14ac:dyDescent="0.15">
      <c r="A723" s="1">
        <v>40164</v>
      </c>
      <c r="B723" s="2">
        <v>2464.8000000000002</v>
      </c>
      <c r="C723" s="2">
        <v>3480.15</v>
      </c>
      <c r="D723" s="2">
        <v>4364.93</v>
      </c>
    </row>
    <row r="724" spans="1:4" x14ac:dyDescent="0.15">
      <c r="A724" s="1">
        <v>40165</v>
      </c>
      <c r="B724" s="2">
        <v>2424.6799999999998</v>
      </c>
      <c r="C724" s="2">
        <v>3391.74</v>
      </c>
      <c r="D724" s="2">
        <v>4203.4799999999996</v>
      </c>
    </row>
    <row r="725" spans="1:4" x14ac:dyDescent="0.15">
      <c r="A725" s="1">
        <v>40168</v>
      </c>
      <c r="B725" s="2">
        <v>2413.0700000000002</v>
      </c>
      <c r="C725" s="2">
        <v>3396.62</v>
      </c>
      <c r="D725" s="2">
        <v>4256.3900000000003</v>
      </c>
    </row>
    <row r="726" spans="1:4" x14ac:dyDescent="0.15">
      <c r="A726" s="1">
        <v>40169</v>
      </c>
      <c r="B726" s="2">
        <v>2357.27</v>
      </c>
      <c r="C726" s="2">
        <v>3305.54</v>
      </c>
      <c r="D726" s="2">
        <v>4136.82</v>
      </c>
    </row>
    <row r="727" spans="1:4" x14ac:dyDescent="0.15">
      <c r="A727" s="1">
        <v>40170</v>
      </c>
      <c r="B727" s="2">
        <v>2370.08</v>
      </c>
      <c r="C727" s="2">
        <v>3336.48</v>
      </c>
      <c r="D727" s="2">
        <v>4210.17</v>
      </c>
    </row>
    <row r="728" spans="1:4" x14ac:dyDescent="0.15">
      <c r="A728" s="1">
        <v>40171</v>
      </c>
      <c r="B728" s="2">
        <v>2430.36</v>
      </c>
      <c r="C728" s="2">
        <v>3438.82</v>
      </c>
      <c r="D728" s="2">
        <v>4345.3</v>
      </c>
    </row>
    <row r="729" spans="1:4" x14ac:dyDescent="0.15">
      <c r="A729" s="1">
        <v>40172</v>
      </c>
      <c r="B729" s="2">
        <v>2406.6</v>
      </c>
      <c r="C729" s="2">
        <v>3424.78</v>
      </c>
      <c r="D729" s="2">
        <v>4376.1899999999996</v>
      </c>
    </row>
    <row r="730" spans="1:4" x14ac:dyDescent="0.15">
      <c r="A730" s="1">
        <v>40175</v>
      </c>
      <c r="B730" s="2">
        <v>2446.2199999999998</v>
      </c>
      <c r="C730" s="2">
        <v>3478.43</v>
      </c>
      <c r="D730" s="2">
        <v>4447.21</v>
      </c>
    </row>
    <row r="731" spans="1:4" x14ac:dyDescent="0.15">
      <c r="A731" s="1">
        <v>40176</v>
      </c>
      <c r="B731" s="2">
        <v>2471.36</v>
      </c>
      <c r="C731" s="2">
        <v>3500.74</v>
      </c>
      <c r="D731" s="2">
        <v>4463.6000000000004</v>
      </c>
    </row>
    <row r="732" spans="1:4" x14ac:dyDescent="0.15">
      <c r="A732" s="1">
        <v>40177</v>
      </c>
      <c r="B732" s="2">
        <v>2541.81</v>
      </c>
      <c r="C732" s="2">
        <v>3558.86</v>
      </c>
      <c r="D732" s="2">
        <v>4446.07</v>
      </c>
    </row>
    <row r="733" spans="1:4" x14ac:dyDescent="0.15">
      <c r="A733" s="1">
        <v>40178</v>
      </c>
      <c r="B733" s="2">
        <v>2553.8000000000002</v>
      </c>
      <c r="C733" s="2">
        <v>3575.68</v>
      </c>
      <c r="D733" s="2">
        <v>4485.25</v>
      </c>
    </row>
    <row r="734" spans="1:4" x14ac:dyDescent="0.15">
      <c r="A734" s="1">
        <v>40182</v>
      </c>
      <c r="B734" s="2">
        <v>2514.65</v>
      </c>
      <c r="C734" s="2">
        <v>3535.23</v>
      </c>
      <c r="D734" s="2">
        <v>4510.53</v>
      </c>
    </row>
    <row r="735" spans="1:4" x14ac:dyDescent="0.15">
      <c r="A735" s="1">
        <v>40183</v>
      </c>
      <c r="B735" s="2">
        <v>2543.9899999999998</v>
      </c>
      <c r="C735" s="2">
        <v>3564.04</v>
      </c>
      <c r="D735" s="2">
        <v>4557.47</v>
      </c>
    </row>
    <row r="736" spans="1:4" x14ac:dyDescent="0.15">
      <c r="A736" s="1">
        <v>40184</v>
      </c>
      <c r="B736" s="2">
        <v>2514.0100000000002</v>
      </c>
      <c r="C736" s="2">
        <v>3541.73</v>
      </c>
      <c r="D736" s="2">
        <v>4550.28</v>
      </c>
    </row>
    <row r="737" spans="1:4" x14ac:dyDescent="0.15">
      <c r="A737" s="1">
        <v>40185</v>
      </c>
      <c r="B737" s="2">
        <v>2463.7600000000002</v>
      </c>
      <c r="C737" s="2">
        <v>3471.46</v>
      </c>
      <c r="D737" s="2">
        <v>4459.16</v>
      </c>
    </row>
    <row r="738" spans="1:4" x14ac:dyDescent="0.15">
      <c r="A738" s="1">
        <v>40186</v>
      </c>
      <c r="B738" s="2">
        <v>2466.17</v>
      </c>
      <c r="C738" s="2">
        <v>3480.13</v>
      </c>
      <c r="D738" s="2">
        <v>4514.45</v>
      </c>
    </row>
    <row r="739" spans="1:4" x14ac:dyDescent="0.15">
      <c r="A739" s="1">
        <v>40189</v>
      </c>
      <c r="B739" s="2">
        <v>2478.81</v>
      </c>
      <c r="C739" s="2">
        <v>3482.05</v>
      </c>
      <c r="D739" s="2">
        <v>4542.95</v>
      </c>
    </row>
    <row r="740" spans="1:4" x14ac:dyDescent="0.15">
      <c r="A740" s="1">
        <v>40190</v>
      </c>
      <c r="B740" s="2">
        <v>2508.04</v>
      </c>
      <c r="C740" s="2">
        <v>3534.92</v>
      </c>
      <c r="D740" s="2">
        <v>4639.63</v>
      </c>
    </row>
    <row r="741" spans="1:4" x14ac:dyDescent="0.15">
      <c r="A741" s="1">
        <v>40191</v>
      </c>
      <c r="B741" s="2">
        <v>2399.64</v>
      </c>
      <c r="C741" s="2">
        <v>3421.14</v>
      </c>
      <c r="D741" s="2">
        <v>4591.0200000000004</v>
      </c>
    </row>
    <row r="742" spans="1:4" x14ac:dyDescent="0.15">
      <c r="A742" s="1">
        <v>40192</v>
      </c>
      <c r="B742" s="2">
        <v>2422.77</v>
      </c>
      <c r="C742" s="2">
        <v>3469.05</v>
      </c>
      <c r="D742" s="2">
        <v>4714.1000000000004</v>
      </c>
    </row>
    <row r="743" spans="1:4" x14ac:dyDescent="0.15">
      <c r="A743" s="1">
        <v>40193</v>
      </c>
      <c r="B743" s="2">
        <v>2427.81</v>
      </c>
      <c r="C743" s="2">
        <v>3482.74</v>
      </c>
      <c r="D743" s="2">
        <v>4747.6499999999996</v>
      </c>
    </row>
    <row r="744" spans="1:4" x14ac:dyDescent="0.15">
      <c r="A744" s="1">
        <v>40196</v>
      </c>
      <c r="B744" s="2">
        <v>2421.19</v>
      </c>
      <c r="C744" s="2">
        <v>3500.68</v>
      </c>
      <c r="D744" s="2">
        <v>4829.0600000000004</v>
      </c>
    </row>
    <row r="745" spans="1:4" x14ac:dyDescent="0.15">
      <c r="A745" s="1">
        <v>40197</v>
      </c>
      <c r="B745" s="2">
        <v>2432.71</v>
      </c>
      <c r="C745" s="2">
        <v>3507.48</v>
      </c>
      <c r="D745" s="2">
        <v>4830.0200000000004</v>
      </c>
    </row>
    <row r="746" spans="1:4" x14ac:dyDescent="0.15">
      <c r="A746" s="1">
        <v>40198</v>
      </c>
      <c r="B746" s="2">
        <v>2359.48</v>
      </c>
      <c r="C746" s="2">
        <v>3394.43</v>
      </c>
      <c r="D746" s="2">
        <v>4651.07</v>
      </c>
    </row>
    <row r="747" spans="1:4" x14ac:dyDescent="0.15">
      <c r="A747" s="1">
        <v>40199</v>
      </c>
      <c r="B747" s="2">
        <v>2377.75</v>
      </c>
      <c r="C747" s="2">
        <v>3408.57</v>
      </c>
      <c r="D747" s="2">
        <v>4667.21</v>
      </c>
    </row>
    <row r="748" spans="1:4" x14ac:dyDescent="0.15">
      <c r="A748" s="1">
        <v>40200</v>
      </c>
      <c r="B748" s="2">
        <v>2380.06</v>
      </c>
      <c r="C748" s="2">
        <v>3366.2</v>
      </c>
      <c r="D748" s="2">
        <v>4537.88</v>
      </c>
    </row>
    <row r="749" spans="1:4" x14ac:dyDescent="0.15">
      <c r="A749" s="1">
        <v>40203</v>
      </c>
      <c r="B749" s="2">
        <v>2353.4699999999998</v>
      </c>
      <c r="C749" s="2">
        <v>3328.01</v>
      </c>
      <c r="D749" s="2">
        <v>4481.16</v>
      </c>
    </row>
    <row r="750" spans="1:4" x14ac:dyDescent="0.15">
      <c r="A750" s="1">
        <v>40204</v>
      </c>
      <c r="B750" s="2">
        <v>2311.4499999999998</v>
      </c>
      <c r="C750" s="2">
        <v>3242.8</v>
      </c>
      <c r="D750" s="2">
        <v>4294.38</v>
      </c>
    </row>
    <row r="751" spans="1:4" x14ac:dyDescent="0.15">
      <c r="A751" s="1">
        <v>40205</v>
      </c>
      <c r="B751" s="2">
        <v>2264.61</v>
      </c>
      <c r="C751" s="2">
        <v>3198.57</v>
      </c>
      <c r="D751" s="2">
        <v>4267.1099999999997</v>
      </c>
    </row>
    <row r="752" spans="1:4" x14ac:dyDescent="0.15">
      <c r="A752" s="1">
        <v>40206</v>
      </c>
      <c r="B752" s="2">
        <v>2252.61</v>
      </c>
      <c r="C752" s="2">
        <v>3206.57</v>
      </c>
      <c r="D752" s="2">
        <v>4336.38</v>
      </c>
    </row>
    <row r="753" spans="1:4" x14ac:dyDescent="0.15">
      <c r="A753" s="1">
        <v>40207</v>
      </c>
      <c r="B753" s="2">
        <v>2243.9899999999998</v>
      </c>
      <c r="C753" s="2">
        <v>3204.16</v>
      </c>
      <c r="D753" s="2">
        <v>4374.6499999999996</v>
      </c>
    </row>
    <row r="754" spans="1:4" x14ac:dyDescent="0.15">
      <c r="A754" s="1">
        <v>40210</v>
      </c>
      <c r="B754" s="2">
        <v>2208.94</v>
      </c>
      <c r="C754" s="2">
        <v>3152.71</v>
      </c>
      <c r="D754" s="2">
        <v>4331.37</v>
      </c>
    </row>
    <row r="755" spans="1:4" x14ac:dyDescent="0.15">
      <c r="A755" s="1">
        <v>40211</v>
      </c>
      <c r="B755" s="2">
        <v>2214.0300000000002</v>
      </c>
      <c r="C755" s="2">
        <v>3146.19</v>
      </c>
      <c r="D755" s="2">
        <v>4301.7700000000004</v>
      </c>
    </row>
    <row r="756" spans="1:4" x14ac:dyDescent="0.15">
      <c r="A756" s="1">
        <v>40212</v>
      </c>
      <c r="B756" s="2">
        <v>2277.8000000000002</v>
      </c>
      <c r="C756" s="2">
        <v>3230.72</v>
      </c>
      <c r="D756" s="2">
        <v>4363.08</v>
      </c>
    </row>
    <row r="757" spans="1:4" x14ac:dyDescent="0.15">
      <c r="A757" s="1">
        <v>40213</v>
      </c>
      <c r="B757" s="2">
        <v>2261.36</v>
      </c>
      <c r="C757" s="2">
        <v>3218.8</v>
      </c>
      <c r="D757" s="2">
        <v>4408.4399999999996</v>
      </c>
    </row>
    <row r="758" spans="1:4" x14ac:dyDescent="0.15">
      <c r="A758" s="1">
        <v>40214</v>
      </c>
      <c r="B758" s="2">
        <v>2219.6</v>
      </c>
      <c r="C758" s="2">
        <v>3153.09</v>
      </c>
      <c r="D758" s="2">
        <v>4311.29</v>
      </c>
    </row>
    <row r="759" spans="1:4" x14ac:dyDescent="0.15">
      <c r="A759" s="1">
        <v>40217</v>
      </c>
      <c r="B759" s="2">
        <v>2211.13</v>
      </c>
      <c r="C759" s="2">
        <v>3150.99</v>
      </c>
      <c r="D759" s="2">
        <v>4310.8900000000003</v>
      </c>
    </row>
    <row r="760" spans="1:4" x14ac:dyDescent="0.15">
      <c r="A760" s="1">
        <v>40218</v>
      </c>
      <c r="B760" s="2">
        <v>2229.04</v>
      </c>
      <c r="C760" s="2">
        <v>3169.19</v>
      </c>
      <c r="D760" s="2">
        <v>4311.8900000000003</v>
      </c>
    </row>
    <row r="761" spans="1:4" x14ac:dyDescent="0.15">
      <c r="A761" s="1">
        <v>40219</v>
      </c>
      <c r="B761" s="2">
        <v>2259.9899999999998</v>
      </c>
      <c r="C761" s="2">
        <v>3214.13</v>
      </c>
      <c r="D761" s="2">
        <v>4366.25</v>
      </c>
    </row>
    <row r="762" spans="1:4" x14ac:dyDescent="0.15">
      <c r="A762" s="1">
        <v>40220</v>
      </c>
      <c r="B762" s="2">
        <v>2265.14</v>
      </c>
      <c r="C762" s="2">
        <v>3220.4</v>
      </c>
      <c r="D762" s="2">
        <v>4356.5200000000004</v>
      </c>
    </row>
    <row r="763" spans="1:4" x14ac:dyDescent="0.15">
      <c r="A763" s="1">
        <v>40221</v>
      </c>
      <c r="B763" s="2">
        <v>2284.39</v>
      </c>
      <c r="C763" s="2">
        <v>3251.28</v>
      </c>
      <c r="D763" s="2">
        <v>4416.22</v>
      </c>
    </row>
    <row r="764" spans="1:4" x14ac:dyDescent="0.15">
      <c r="A764" s="1">
        <v>40231</v>
      </c>
      <c r="B764" s="2">
        <v>2269.04</v>
      </c>
      <c r="C764" s="2">
        <v>3233.34</v>
      </c>
      <c r="D764" s="2">
        <v>4419.55</v>
      </c>
    </row>
    <row r="765" spans="1:4" x14ac:dyDescent="0.15">
      <c r="A765" s="1">
        <v>40232</v>
      </c>
      <c r="B765" s="2">
        <v>2227.9499999999998</v>
      </c>
      <c r="C765" s="2">
        <v>3198.63</v>
      </c>
      <c r="D765" s="2">
        <v>4459.1499999999996</v>
      </c>
    </row>
    <row r="766" spans="1:4" x14ac:dyDescent="0.15">
      <c r="A766" s="1">
        <v>40233</v>
      </c>
      <c r="B766" s="2">
        <v>2251.6999999999998</v>
      </c>
      <c r="C766" s="2">
        <v>3244.48</v>
      </c>
      <c r="D766" s="2">
        <v>4556.28</v>
      </c>
    </row>
    <row r="767" spans="1:4" x14ac:dyDescent="0.15">
      <c r="A767" s="1">
        <v>40234</v>
      </c>
      <c r="B767" s="2">
        <v>2282.64</v>
      </c>
      <c r="C767" s="2">
        <v>3292.13</v>
      </c>
      <c r="D767" s="2">
        <v>4629.97</v>
      </c>
    </row>
    <row r="768" spans="1:4" x14ac:dyDescent="0.15">
      <c r="A768" s="1">
        <v>40235</v>
      </c>
      <c r="B768" s="2">
        <v>2274.3200000000002</v>
      </c>
      <c r="C768" s="2">
        <v>3281.67</v>
      </c>
      <c r="D768" s="2">
        <v>4634.67</v>
      </c>
    </row>
    <row r="769" spans="1:4" x14ac:dyDescent="0.15">
      <c r="A769" s="1">
        <v>40238</v>
      </c>
      <c r="B769" s="2">
        <v>2311.0700000000002</v>
      </c>
      <c r="C769" s="2">
        <v>3324.42</v>
      </c>
      <c r="D769" s="2">
        <v>4686.2700000000004</v>
      </c>
    </row>
    <row r="770" spans="1:4" x14ac:dyDescent="0.15">
      <c r="A770" s="1">
        <v>40239</v>
      </c>
      <c r="B770" s="2">
        <v>2302.19</v>
      </c>
      <c r="C770" s="2">
        <v>3311.24</v>
      </c>
      <c r="D770" s="2">
        <v>4690.29</v>
      </c>
    </row>
    <row r="771" spans="1:4" x14ac:dyDescent="0.15">
      <c r="A771" s="1">
        <v>40240</v>
      </c>
      <c r="B771" s="2">
        <v>2311.84</v>
      </c>
      <c r="C771" s="2">
        <v>3335.08</v>
      </c>
      <c r="D771" s="2">
        <v>4758.43</v>
      </c>
    </row>
    <row r="772" spans="1:4" x14ac:dyDescent="0.15">
      <c r="A772" s="1">
        <v>40241</v>
      </c>
      <c r="B772" s="2">
        <v>2261.9299999999998</v>
      </c>
      <c r="C772" s="2">
        <v>3250.57</v>
      </c>
      <c r="D772" s="2">
        <v>4586.5200000000004</v>
      </c>
    </row>
    <row r="773" spans="1:4" x14ac:dyDescent="0.15">
      <c r="A773" s="1">
        <v>40242</v>
      </c>
      <c r="B773" s="2">
        <v>2267.94</v>
      </c>
      <c r="C773" s="2">
        <v>3259.76</v>
      </c>
      <c r="D773" s="2">
        <v>4604.59</v>
      </c>
    </row>
    <row r="774" spans="1:4" x14ac:dyDescent="0.15">
      <c r="A774" s="1">
        <v>40245</v>
      </c>
      <c r="B774" s="2">
        <v>2284.6799999999998</v>
      </c>
      <c r="C774" s="2">
        <v>3286.18</v>
      </c>
      <c r="D774" s="2">
        <v>4654.58</v>
      </c>
    </row>
    <row r="775" spans="1:4" x14ac:dyDescent="0.15">
      <c r="A775" s="1">
        <v>40246</v>
      </c>
      <c r="B775" s="2">
        <v>2302.39</v>
      </c>
      <c r="C775" s="2">
        <v>3305.86</v>
      </c>
      <c r="D775" s="2">
        <v>4660.13</v>
      </c>
    </row>
    <row r="776" spans="1:4" x14ac:dyDescent="0.15">
      <c r="A776" s="1">
        <v>40247</v>
      </c>
      <c r="B776" s="2">
        <v>2292.5</v>
      </c>
      <c r="C776" s="2">
        <v>3279.69</v>
      </c>
      <c r="D776" s="2">
        <v>4598.99</v>
      </c>
    </row>
    <row r="777" spans="1:4" x14ac:dyDescent="0.15">
      <c r="A777" s="1">
        <v>40248</v>
      </c>
      <c r="B777" s="2">
        <v>2300.04</v>
      </c>
      <c r="C777" s="2">
        <v>3276.71</v>
      </c>
      <c r="D777" s="2">
        <v>4562.87</v>
      </c>
    </row>
    <row r="778" spans="1:4" x14ac:dyDescent="0.15">
      <c r="A778" s="1">
        <v>40249</v>
      </c>
      <c r="B778" s="2">
        <v>2274.5300000000002</v>
      </c>
      <c r="C778" s="2">
        <v>3233.13</v>
      </c>
      <c r="D778" s="2">
        <v>4492.8599999999997</v>
      </c>
    </row>
    <row r="779" spans="1:4" x14ac:dyDescent="0.15">
      <c r="A779" s="1">
        <v>40252</v>
      </c>
      <c r="B779" s="2">
        <v>2240.73</v>
      </c>
      <c r="C779" s="2">
        <v>3183.18</v>
      </c>
      <c r="D779" s="2">
        <v>4454.76</v>
      </c>
    </row>
    <row r="780" spans="1:4" x14ac:dyDescent="0.15">
      <c r="A780" s="1">
        <v>40253</v>
      </c>
      <c r="B780" s="2">
        <v>2261.5100000000002</v>
      </c>
      <c r="C780" s="2">
        <v>3203.97</v>
      </c>
      <c r="D780" s="2">
        <v>4491.47</v>
      </c>
    </row>
    <row r="781" spans="1:4" x14ac:dyDescent="0.15">
      <c r="A781" s="1">
        <v>40254</v>
      </c>
      <c r="B781" s="2">
        <v>2307.08</v>
      </c>
      <c r="C781" s="2">
        <v>3273.92</v>
      </c>
      <c r="D781" s="2">
        <v>4616.05</v>
      </c>
    </row>
    <row r="782" spans="1:4" x14ac:dyDescent="0.15">
      <c r="A782" s="1">
        <v>40255</v>
      </c>
      <c r="B782" s="2">
        <v>2294.9499999999998</v>
      </c>
      <c r="C782" s="2">
        <v>3267.55</v>
      </c>
      <c r="D782" s="2">
        <v>4630.95</v>
      </c>
    </row>
    <row r="783" spans="1:4" x14ac:dyDescent="0.15">
      <c r="A783" s="1">
        <v>40256</v>
      </c>
      <c r="B783" s="2">
        <v>2310.5500000000002</v>
      </c>
      <c r="C783" s="2">
        <v>3293.87</v>
      </c>
      <c r="D783" s="2">
        <v>4663.8999999999996</v>
      </c>
    </row>
    <row r="784" spans="1:4" x14ac:dyDescent="0.15">
      <c r="A784" s="1">
        <v>40259</v>
      </c>
      <c r="B784" s="2">
        <v>2316.63</v>
      </c>
      <c r="C784" s="2">
        <v>3302.63</v>
      </c>
      <c r="D784" s="2">
        <v>4690.2</v>
      </c>
    </row>
    <row r="785" spans="1:4" x14ac:dyDescent="0.15">
      <c r="A785" s="1">
        <v>40260</v>
      </c>
      <c r="B785" s="2">
        <v>2292</v>
      </c>
      <c r="C785" s="2">
        <v>3275.57</v>
      </c>
      <c r="D785" s="2">
        <v>4658.63</v>
      </c>
    </row>
    <row r="786" spans="1:4" x14ac:dyDescent="0.15">
      <c r="A786" s="1">
        <v>40261</v>
      </c>
      <c r="B786" s="2">
        <v>2291.83</v>
      </c>
      <c r="C786" s="2">
        <v>3276.67</v>
      </c>
      <c r="D786" s="2">
        <v>4683.07</v>
      </c>
    </row>
    <row r="787" spans="1:4" x14ac:dyDescent="0.15">
      <c r="A787" s="1">
        <v>40262</v>
      </c>
      <c r="B787" s="2">
        <v>2259.14</v>
      </c>
      <c r="C787" s="2">
        <v>3229.13</v>
      </c>
      <c r="D787" s="2">
        <v>4620.75</v>
      </c>
    </row>
    <row r="788" spans="1:4" x14ac:dyDescent="0.15">
      <c r="A788" s="1">
        <v>40263</v>
      </c>
      <c r="B788" s="2">
        <v>2292.67</v>
      </c>
      <c r="C788" s="2">
        <v>3275</v>
      </c>
      <c r="D788" s="2">
        <v>4686.93</v>
      </c>
    </row>
    <row r="789" spans="1:4" x14ac:dyDescent="0.15">
      <c r="A789" s="1">
        <v>40266</v>
      </c>
      <c r="B789" s="2">
        <v>2363.98</v>
      </c>
      <c r="C789" s="2">
        <v>3358.54</v>
      </c>
      <c r="D789" s="2">
        <v>4723.6099999999997</v>
      </c>
    </row>
    <row r="790" spans="1:4" x14ac:dyDescent="0.15">
      <c r="A790" s="1">
        <v>40267</v>
      </c>
      <c r="B790" s="2">
        <v>2368.5100000000002</v>
      </c>
      <c r="C790" s="2">
        <v>3366.71</v>
      </c>
      <c r="D790" s="2">
        <v>4744.42</v>
      </c>
    </row>
    <row r="791" spans="1:4" x14ac:dyDescent="0.15">
      <c r="A791" s="1">
        <v>40268</v>
      </c>
      <c r="B791" s="2">
        <v>2350.8200000000002</v>
      </c>
      <c r="C791" s="2">
        <v>3345.61</v>
      </c>
      <c r="D791" s="2">
        <v>4756.16</v>
      </c>
    </row>
    <row r="792" spans="1:4" x14ac:dyDescent="0.15">
      <c r="A792" s="1">
        <v>40269</v>
      </c>
      <c r="B792" s="2">
        <v>2376.6</v>
      </c>
      <c r="C792" s="2">
        <v>3391.94</v>
      </c>
      <c r="D792" s="2">
        <v>4827.21</v>
      </c>
    </row>
    <row r="793" spans="1:4" x14ac:dyDescent="0.15">
      <c r="A793" s="1">
        <v>40270</v>
      </c>
      <c r="B793" s="2">
        <v>2379.19</v>
      </c>
      <c r="C793" s="2">
        <v>3407.35</v>
      </c>
      <c r="D793" s="2">
        <v>4843.17</v>
      </c>
    </row>
    <row r="794" spans="1:4" x14ac:dyDescent="0.15">
      <c r="A794" s="1">
        <v>40274</v>
      </c>
      <c r="B794" s="2">
        <v>2378.58</v>
      </c>
      <c r="C794" s="2">
        <v>3405.15</v>
      </c>
      <c r="D794" s="2">
        <v>4852.8999999999996</v>
      </c>
    </row>
    <row r="795" spans="1:4" x14ac:dyDescent="0.15">
      <c r="A795" s="1">
        <v>40275</v>
      </c>
      <c r="B795" s="2">
        <v>2362.2800000000002</v>
      </c>
      <c r="C795" s="2">
        <v>3386.95</v>
      </c>
      <c r="D795" s="2">
        <v>4863.6400000000003</v>
      </c>
    </row>
    <row r="796" spans="1:4" x14ac:dyDescent="0.15">
      <c r="A796" s="1">
        <v>40276</v>
      </c>
      <c r="B796" s="2">
        <v>2325.67</v>
      </c>
      <c r="C796" s="2">
        <v>3346.74</v>
      </c>
      <c r="D796" s="2">
        <v>4864.92</v>
      </c>
    </row>
    <row r="797" spans="1:4" x14ac:dyDescent="0.15">
      <c r="A797" s="1">
        <v>40277</v>
      </c>
      <c r="B797" s="2">
        <v>2345.75</v>
      </c>
      <c r="C797" s="2">
        <v>3379.17</v>
      </c>
      <c r="D797" s="2">
        <v>4939.18</v>
      </c>
    </row>
    <row r="798" spans="1:4" x14ac:dyDescent="0.15">
      <c r="A798" s="1">
        <v>40280</v>
      </c>
      <c r="B798" s="2">
        <v>2317.38</v>
      </c>
      <c r="C798" s="2">
        <v>3351.48</v>
      </c>
      <c r="D798" s="2">
        <v>4976.38</v>
      </c>
    </row>
    <row r="799" spans="1:4" x14ac:dyDescent="0.15">
      <c r="A799" s="1">
        <v>40281</v>
      </c>
      <c r="B799" s="2">
        <v>2364.84</v>
      </c>
      <c r="C799" s="2">
        <v>3391.72</v>
      </c>
      <c r="D799" s="2">
        <v>4919.87</v>
      </c>
    </row>
    <row r="800" spans="1:4" x14ac:dyDescent="0.15">
      <c r="A800" s="1">
        <v>40282</v>
      </c>
      <c r="B800" s="2">
        <v>2366.61</v>
      </c>
      <c r="C800" s="2">
        <v>3403.71</v>
      </c>
      <c r="D800" s="2">
        <v>4977.51</v>
      </c>
    </row>
    <row r="801" spans="1:4" x14ac:dyDescent="0.15">
      <c r="A801" s="1">
        <v>40283</v>
      </c>
      <c r="B801" s="2">
        <v>2366.5700000000002</v>
      </c>
      <c r="C801" s="2">
        <v>3394.57</v>
      </c>
      <c r="D801" s="2">
        <v>4914.75</v>
      </c>
    </row>
    <row r="802" spans="1:4" x14ac:dyDescent="0.15">
      <c r="A802" s="1">
        <v>40284</v>
      </c>
      <c r="B802" s="2">
        <v>2329.12</v>
      </c>
      <c r="C802" s="2">
        <v>3356.33</v>
      </c>
      <c r="D802" s="2">
        <v>4898.67</v>
      </c>
    </row>
    <row r="803" spans="1:4" x14ac:dyDescent="0.15">
      <c r="A803" s="1">
        <v>40287</v>
      </c>
      <c r="B803" s="2">
        <v>2210.8200000000002</v>
      </c>
      <c r="C803" s="2">
        <v>3176.42</v>
      </c>
      <c r="D803" s="2">
        <v>4688.84</v>
      </c>
    </row>
    <row r="804" spans="1:4" x14ac:dyDescent="0.15">
      <c r="A804" s="1">
        <v>40288</v>
      </c>
      <c r="B804" s="2">
        <v>2204.81</v>
      </c>
      <c r="C804" s="2">
        <v>3173.37</v>
      </c>
      <c r="D804" s="2">
        <v>4749.93</v>
      </c>
    </row>
    <row r="805" spans="1:4" x14ac:dyDescent="0.15">
      <c r="A805" s="1">
        <v>40289</v>
      </c>
      <c r="B805" s="2">
        <v>2238.5</v>
      </c>
      <c r="C805" s="2">
        <v>3236.68</v>
      </c>
      <c r="D805" s="2">
        <v>4893.9799999999996</v>
      </c>
    </row>
    <row r="806" spans="1:4" x14ac:dyDescent="0.15">
      <c r="A806" s="1">
        <v>40290</v>
      </c>
      <c r="B806" s="2">
        <v>2196.2199999999998</v>
      </c>
      <c r="C806" s="2">
        <v>3201.54</v>
      </c>
      <c r="D806" s="2">
        <v>4902.3999999999996</v>
      </c>
    </row>
    <row r="807" spans="1:4" x14ac:dyDescent="0.15">
      <c r="A807" s="1">
        <v>40291</v>
      </c>
      <c r="B807" s="2">
        <v>2185.16</v>
      </c>
      <c r="C807" s="2">
        <v>3190</v>
      </c>
      <c r="D807" s="2">
        <v>4864.16</v>
      </c>
    </row>
    <row r="808" spans="1:4" x14ac:dyDescent="0.15">
      <c r="A808" s="1">
        <v>40294</v>
      </c>
      <c r="B808" s="2">
        <v>2170.3200000000002</v>
      </c>
      <c r="C808" s="2">
        <v>3172</v>
      </c>
      <c r="D808" s="2">
        <v>4866.55</v>
      </c>
    </row>
    <row r="809" spans="1:4" x14ac:dyDescent="0.15">
      <c r="A809" s="1">
        <v>40295</v>
      </c>
      <c r="B809" s="2">
        <v>2131.84</v>
      </c>
      <c r="C809" s="2">
        <v>3108.41</v>
      </c>
      <c r="D809" s="2">
        <v>4739.2700000000004</v>
      </c>
    </row>
    <row r="810" spans="1:4" x14ac:dyDescent="0.15">
      <c r="A810" s="1">
        <v>40296</v>
      </c>
      <c r="B810" s="2">
        <v>2126.5300000000002</v>
      </c>
      <c r="C810" s="2">
        <v>3097.35</v>
      </c>
      <c r="D810" s="2">
        <v>4714.43</v>
      </c>
    </row>
    <row r="811" spans="1:4" x14ac:dyDescent="0.15">
      <c r="A811" s="1">
        <v>40297</v>
      </c>
      <c r="B811" s="2">
        <v>2124.39</v>
      </c>
      <c r="C811" s="2">
        <v>3060.06</v>
      </c>
      <c r="D811" s="2">
        <v>4561.3999999999996</v>
      </c>
    </row>
    <row r="812" spans="1:4" x14ac:dyDescent="0.15">
      <c r="A812" s="1">
        <v>40298</v>
      </c>
      <c r="B812" s="2">
        <v>2149.4499999999998</v>
      </c>
      <c r="C812" s="2">
        <v>3067.36</v>
      </c>
      <c r="D812" s="2">
        <v>4438.68</v>
      </c>
    </row>
    <row r="813" spans="1:4" x14ac:dyDescent="0.15">
      <c r="A813" s="1">
        <v>40302</v>
      </c>
      <c r="B813" s="2">
        <v>2109.81</v>
      </c>
      <c r="C813" s="2">
        <v>3019.45</v>
      </c>
      <c r="D813" s="2">
        <v>4434.13</v>
      </c>
    </row>
    <row r="814" spans="1:4" x14ac:dyDescent="0.15">
      <c r="A814" s="1">
        <v>40303</v>
      </c>
      <c r="B814" s="2">
        <v>2110.0500000000002</v>
      </c>
      <c r="C814" s="2">
        <v>3036.39</v>
      </c>
      <c r="D814" s="2">
        <v>4564.8100000000004</v>
      </c>
    </row>
    <row r="815" spans="1:4" x14ac:dyDescent="0.15">
      <c r="A815" s="1">
        <v>40304</v>
      </c>
      <c r="B815" s="2">
        <v>2007.01</v>
      </c>
      <c r="C815" s="2">
        <v>2896.86</v>
      </c>
      <c r="D815" s="2">
        <v>4419.78</v>
      </c>
    </row>
    <row r="816" spans="1:4" x14ac:dyDescent="0.15">
      <c r="A816" s="1">
        <v>40305</v>
      </c>
      <c r="B816" s="2">
        <v>1980.17</v>
      </c>
      <c r="C816" s="2">
        <v>2836.79</v>
      </c>
      <c r="D816" s="2">
        <v>4350.76</v>
      </c>
    </row>
    <row r="817" spans="1:4" x14ac:dyDescent="0.15">
      <c r="A817" s="1">
        <v>40308</v>
      </c>
      <c r="B817" s="2">
        <v>2007.52</v>
      </c>
      <c r="C817" s="2">
        <v>2858.23</v>
      </c>
      <c r="D817" s="2">
        <v>4269.1099999999997</v>
      </c>
    </row>
    <row r="818" spans="1:4" x14ac:dyDescent="0.15">
      <c r="A818" s="1">
        <v>40309</v>
      </c>
      <c r="B818" s="2">
        <v>1967.66</v>
      </c>
      <c r="C818" s="2">
        <v>2800.82</v>
      </c>
      <c r="D818" s="2">
        <v>4144.3500000000004</v>
      </c>
    </row>
    <row r="819" spans="1:4" x14ac:dyDescent="0.15">
      <c r="A819" s="1">
        <v>40310</v>
      </c>
      <c r="B819" s="2">
        <v>2001.13</v>
      </c>
      <c r="C819" s="2">
        <v>2818.16</v>
      </c>
      <c r="D819" s="2">
        <v>4042.52</v>
      </c>
    </row>
    <row r="820" spans="1:4" x14ac:dyDescent="0.15">
      <c r="A820" s="1">
        <v>40311</v>
      </c>
      <c r="B820" s="2">
        <v>2041.56</v>
      </c>
      <c r="C820" s="2">
        <v>2886.91</v>
      </c>
      <c r="D820" s="2">
        <v>4157.84</v>
      </c>
    </row>
    <row r="821" spans="1:4" x14ac:dyDescent="0.15">
      <c r="A821" s="1">
        <v>40312</v>
      </c>
      <c r="B821" s="2">
        <v>2019.73</v>
      </c>
      <c r="C821" s="2">
        <v>2868.02</v>
      </c>
      <c r="D821" s="2">
        <v>4184.84</v>
      </c>
    </row>
    <row r="822" spans="1:4" x14ac:dyDescent="0.15">
      <c r="A822" s="1">
        <v>40315</v>
      </c>
      <c r="B822" s="2">
        <v>1927.69</v>
      </c>
      <c r="C822" s="2">
        <v>2714.72</v>
      </c>
      <c r="D822" s="2">
        <v>3915.75</v>
      </c>
    </row>
    <row r="823" spans="1:4" x14ac:dyDescent="0.15">
      <c r="A823" s="1">
        <v>40316</v>
      </c>
      <c r="B823" s="2">
        <v>1968.37</v>
      </c>
      <c r="C823" s="2">
        <v>2771.35</v>
      </c>
      <c r="D823" s="2">
        <v>3972.15</v>
      </c>
    </row>
    <row r="824" spans="1:4" x14ac:dyDescent="0.15">
      <c r="A824" s="1">
        <v>40317</v>
      </c>
      <c r="B824" s="2">
        <v>1956.22</v>
      </c>
      <c r="C824" s="2">
        <v>2762.17</v>
      </c>
      <c r="D824" s="2">
        <v>3977.38</v>
      </c>
    </row>
    <row r="825" spans="1:4" x14ac:dyDescent="0.15">
      <c r="A825" s="1">
        <v>40318</v>
      </c>
      <c r="B825" s="2">
        <v>1925.24</v>
      </c>
      <c r="C825" s="2">
        <v>2726.02</v>
      </c>
      <c r="D825" s="2">
        <v>3901.26</v>
      </c>
    </row>
    <row r="826" spans="1:4" x14ac:dyDescent="0.15">
      <c r="A826" s="1">
        <v>40319</v>
      </c>
      <c r="B826" s="2">
        <v>1943.43</v>
      </c>
      <c r="C826" s="2">
        <v>2768.79</v>
      </c>
      <c r="D826" s="2">
        <v>3982.38</v>
      </c>
    </row>
    <row r="827" spans="1:4" x14ac:dyDescent="0.15">
      <c r="A827" s="1">
        <v>40322</v>
      </c>
      <c r="B827" s="2">
        <v>2007.76</v>
      </c>
      <c r="C827" s="2">
        <v>2873.47</v>
      </c>
      <c r="D827" s="2">
        <v>4163.4799999999996</v>
      </c>
    </row>
    <row r="828" spans="1:4" x14ac:dyDescent="0.15">
      <c r="A828" s="1">
        <v>40323</v>
      </c>
      <c r="B828" s="2">
        <v>1958.46</v>
      </c>
      <c r="C828" s="2">
        <v>2813.94</v>
      </c>
      <c r="D828" s="2">
        <v>4133.3500000000004</v>
      </c>
    </row>
    <row r="829" spans="1:4" x14ac:dyDescent="0.15">
      <c r="A829" s="1">
        <v>40324</v>
      </c>
      <c r="B829" s="2">
        <v>1957.94</v>
      </c>
      <c r="C829" s="2">
        <v>2813.94</v>
      </c>
      <c r="D829" s="2">
        <v>4144.66</v>
      </c>
    </row>
    <row r="830" spans="1:4" x14ac:dyDescent="0.15">
      <c r="A830" s="1">
        <v>40325</v>
      </c>
      <c r="B830" s="2">
        <v>1982.95</v>
      </c>
      <c r="C830" s="2">
        <v>2859.98</v>
      </c>
      <c r="D830" s="2">
        <v>4218.6400000000003</v>
      </c>
    </row>
    <row r="831" spans="1:4" x14ac:dyDescent="0.15">
      <c r="A831" s="1">
        <v>40326</v>
      </c>
      <c r="B831" s="2">
        <v>1973.62</v>
      </c>
      <c r="C831" s="2">
        <v>2850.3</v>
      </c>
      <c r="D831" s="2">
        <v>4235.32</v>
      </c>
    </row>
    <row r="832" spans="1:4" x14ac:dyDescent="0.15">
      <c r="A832" s="1">
        <v>40329</v>
      </c>
      <c r="B832" s="2">
        <v>1926.11</v>
      </c>
      <c r="C832" s="2">
        <v>2773.26</v>
      </c>
      <c r="D832" s="2">
        <v>4104.3599999999997</v>
      </c>
    </row>
    <row r="833" spans="1:4" x14ac:dyDescent="0.15">
      <c r="A833" s="1">
        <v>40330</v>
      </c>
      <c r="B833" s="2">
        <v>1911.43</v>
      </c>
      <c r="C833" s="2">
        <v>2744.16</v>
      </c>
      <c r="D833" s="2">
        <v>4025.79</v>
      </c>
    </row>
    <row r="834" spans="1:4" x14ac:dyDescent="0.15">
      <c r="A834" s="1">
        <v>40331</v>
      </c>
      <c r="B834" s="2">
        <v>1907.9</v>
      </c>
      <c r="C834" s="2">
        <v>2757.53</v>
      </c>
      <c r="D834" s="2">
        <v>4083.62</v>
      </c>
    </row>
    <row r="835" spans="1:4" x14ac:dyDescent="0.15">
      <c r="A835" s="1">
        <v>40332</v>
      </c>
      <c r="B835" s="2">
        <v>1895.15</v>
      </c>
      <c r="C835" s="2">
        <v>2736.08</v>
      </c>
      <c r="D835" s="2">
        <v>4053.98</v>
      </c>
    </row>
    <row r="836" spans="1:4" x14ac:dyDescent="0.15">
      <c r="A836" s="1">
        <v>40333</v>
      </c>
      <c r="B836" s="2">
        <v>1894.45</v>
      </c>
      <c r="C836" s="2">
        <v>2744.39</v>
      </c>
      <c r="D836" s="2">
        <v>4089.03</v>
      </c>
    </row>
    <row r="837" spans="1:4" x14ac:dyDescent="0.15">
      <c r="A837" s="1">
        <v>40336</v>
      </c>
      <c r="B837" s="2">
        <v>1853.36</v>
      </c>
      <c r="C837" s="2">
        <v>2695.72</v>
      </c>
      <c r="D837" s="2">
        <v>4072.57</v>
      </c>
    </row>
    <row r="838" spans="1:4" x14ac:dyDescent="0.15">
      <c r="A838" s="1">
        <v>40337</v>
      </c>
      <c r="B838" s="2">
        <v>1845.13</v>
      </c>
      <c r="C838" s="2">
        <v>2699.34</v>
      </c>
      <c r="D838" s="2">
        <v>4109.32</v>
      </c>
    </row>
    <row r="839" spans="1:4" x14ac:dyDescent="0.15">
      <c r="A839" s="1">
        <v>40338</v>
      </c>
      <c r="B839" s="2">
        <v>1906.9</v>
      </c>
      <c r="C839" s="2">
        <v>2782.13</v>
      </c>
      <c r="D839" s="2">
        <v>4211.88</v>
      </c>
    </row>
    <row r="840" spans="1:4" x14ac:dyDescent="0.15">
      <c r="A840" s="1">
        <v>40339</v>
      </c>
      <c r="B840" s="2">
        <v>1873.82</v>
      </c>
      <c r="C840" s="2">
        <v>2750.02</v>
      </c>
      <c r="D840" s="2">
        <v>4223.57</v>
      </c>
    </row>
    <row r="841" spans="1:4" x14ac:dyDescent="0.15">
      <c r="A841" s="1">
        <v>40340</v>
      </c>
      <c r="B841" s="2">
        <v>1883.2</v>
      </c>
      <c r="C841" s="2">
        <v>2758.87</v>
      </c>
      <c r="D841" s="2">
        <v>4198</v>
      </c>
    </row>
    <row r="842" spans="1:4" x14ac:dyDescent="0.15">
      <c r="A842" s="1">
        <v>40346</v>
      </c>
      <c r="B842" s="2">
        <v>1882.13</v>
      </c>
      <c r="C842" s="2">
        <v>2742.73</v>
      </c>
      <c r="D842" s="2">
        <v>4145.24</v>
      </c>
    </row>
    <row r="843" spans="1:4" x14ac:dyDescent="0.15">
      <c r="A843" s="1">
        <v>40347</v>
      </c>
      <c r="B843" s="2">
        <v>1870.87</v>
      </c>
      <c r="C843" s="2">
        <v>2696.17</v>
      </c>
      <c r="D843" s="2">
        <v>3972.29</v>
      </c>
    </row>
    <row r="844" spans="1:4" x14ac:dyDescent="0.15">
      <c r="A844" s="1">
        <v>40350</v>
      </c>
      <c r="B844" s="2">
        <v>1933.62</v>
      </c>
      <c r="C844" s="2">
        <v>2780.66</v>
      </c>
      <c r="D844" s="2">
        <v>4087.02</v>
      </c>
    </row>
    <row r="845" spans="1:4" x14ac:dyDescent="0.15">
      <c r="A845" s="1">
        <v>40351</v>
      </c>
      <c r="B845" s="2">
        <v>1930</v>
      </c>
      <c r="C845" s="2">
        <v>2783.72</v>
      </c>
      <c r="D845" s="2">
        <v>4119.72</v>
      </c>
    </row>
    <row r="846" spans="1:4" x14ac:dyDescent="0.15">
      <c r="A846" s="1">
        <v>40352</v>
      </c>
      <c r="B846" s="2">
        <v>1913.63</v>
      </c>
      <c r="C846" s="2">
        <v>2758.5</v>
      </c>
      <c r="D846" s="2">
        <v>4094.57</v>
      </c>
    </row>
    <row r="847" spans="1:4" x14ac:dyDescent="0.15">
      <c r="A847" s="1">
        <v>40353</v>
      </c>
      <c r="B847" s="2">
        <v>1914.65</v>
      </c>
      <c r="C847" s="2">
        <v>2757.5</v>
      </c>
      <c r="D847" s="2">
        <v>4095.3</v>
      </c>
    </row>
    <row r="848" spans="1:4" x14ac:dyDescent="0.15">
      <c r="A848" s="1">
        <v>40354</v>
      </c>
      <c r="B848" s="2">
        <v>1915.91</v>
      </c>
      <c r="C848" s="2">
        <v>2736.29</v>
      </c>
      <c r="D848" s="2">
        <v>4028.43</v>
      </c>
    </row>
    <row r="849" spans="1:4" x14ac:dyDescent="0.15">
      <c r="A849" s="1">
        <v>40357</v>
      </c>
      <c r="B849" s="2">
        <v>1910.47</v>
      </c>
      <c r="C849" s="2">
        <v>2716.78</v>
      </c>
      <c r="D849" s="2">
        <v>3961.38</v>
      </c>
    </row>
    <row r="850" spans="1:4" x14ac:dyDescent="0.15">
      <c r="A850" s="1">
        <v>40358</v>
      </c>
      <c r="B850" s="2">
        <v>1833.04</v>
      </c>
      <c r="C850" s="2">
        <v>2592.02</v>
      </c>
      <c r="D850" s="2">
        <v>3736.98</v>
      </c>
    </row>
    <row r="851" spans="1:4" x14ac:dyDescent="0.15">
      <c r="A851" s="1">
        <v>40359</v>
      </c>
      <c r="B851" s="2">
        <v>1819.11</v>
      </c>
      <c r="C851" s="2">
        <v>2563.0700000000002</v>
      </c>
      <c r="D851" s="2">
        <v>3664.46</v>
      </c>
    </row>
    <row r="852" spans="1:4" x14ac:dyDescent="0.15">
      <c r="A852" s="1">
        <v>40360</v>
      </c>
      <c r="B852" s="2">
        <v>1799.88</v>
      </c>
      <c r="C852" s="2">
        <v>2526.0700000000002</v>
      </c>
      <c r="D852" s="2">
        <v>3606.59</v>
      </c>
    </row>
    <row r="853" spans="1:4" x14ac:dyDescent="0.15">
      <c r="A853" s="1">
        <v>40361</v>
      </c>
      <c r="B853" s="2">
        <v>1812.58</v>
      </c>
      <c r="C853" s="2">
        <v>2534.1</v>
      </c>
      <c r="D853" s="2">
        <v>3585.58</v>
      </c>
    </row>
    <row r="854" spans="1:4" x14ac:dyDescent="0.15">
      <c r="A854" s="1">
        <v>40364</v>
      </c>
      <c r="B854" s="2">
        <v>1797.66</v>
      </c>
      <c r="C854" s="2">
        <v>2512.65</v>
      </c>
      <c r="D854" s="2">
        <v>3563.88</v>
      </c>
    </row>
    <row r="855" spans="1:4" x14ac:dyDescent="0.15">
      <c r="A855" s="1">
        <v>40365</v>
      </c>
      <c r="B855" s="2">
        <v>1826.4</v>
      </c>
      <c r="C855" s="2">
        <v>2562.9</v>
      </c>
      <c r="D855" s="2">
        <v>3665.33</v>
      </c>
    </row>
    <row r="856" spans="1:4" x14ac:dyDescent="0.15">
      <c r="A856" s="1">
        <v>40366</v>
      </c>
      <c r="B856" s="2">
        <v>1829.56</v>
      </c>
      <c r="C856" s="2">
        <v>2580.48</v>
      </c>
      <c r="D856" s="2">
        <v>3718.66</v>
      </c>
    </row>
    <row r="857" spans="1:4" x14ac:dyDescent="0.15">
      <c r="A857" s="1">
        <v>40367</v>
      </c>
      <c r="B857" s="2">
        <v>1828.13</v>
      </c>
      <c r="C857" s="2">
        <v>2575.92</v>
      </c>
      <c r="D857" s="2">
        <v>3698.34</v>
      </c>
    </row>
    <row r="858" spans="1:4" x14ac:dyDescent="0.15">
      <c r="A858" s="1">
        <v>40368</v>
      </c>
      <c r="B858" s="2">
        <v>1870.3</v>
      </c>
      <c r="C858" s="2">
        <v>2647.1</v>
      </c>
      <c r="D858" s="2">
        <v>3807.6</v>
      </c>
    </row>
    <row r="859" spans="1:4" x14ac:dyDescent="0.15">
      <c r="A859" s="1">
        <v>40371</v>
      </c>
      <c r="B859" s="2">
        <v>1887.67</v>
      </c>
      <c r="C859" s="2">
        <v>2676.22</v>
      </c>
      <c r="D859" s="2">
        <v>3849.52</v>
      </c>
    </row>
    <row r="860" spans="1:4" x14ac:dyDescent="0.15">
      <c r="A860" s="1">
        <v>40372</v>
      </c>
      <c r="B860" s="2">
        <v>1859.15</v>
      </c>
      <c r="C860" s="2">
        <v>2634.59</v>
      </c>
      <c r="D860" s="2">
        <v>3788.75</v>
      </c>
    </row>
    <row r="861" spans="1:4" x14ac:dyDescent="0.15">
      <c r="A861" s="1">
        <v>40373</v>
      </c>
      <c r="B861" s="2">
        <v>1873.04</v>
      </c>
      <c r="C861" s="2">
        <v>2653.61</v>
      </c>
      <c r="D861" s="2">
        <v>3824.05</v>
      </c>
    </row>
    <row r="862" spans="1:4" x14ac:dyDescent="0.15">
      <c r="A862" s="1">
        <v>40374</v>
      </c>
      <c r="B862" s="2">
        <v>1840.67</v>
      </c>
      <c r="C862" s="2">
        <v>2608.52</v>
      </c>
      <c r="D862" s="2">
        <v>3735.39</v>
      </c>
    </row>
    <row r="863" spans="1:4" x14ac:dyDescent="0.15">
      <c r="A863" s="1">
        <v>40375</v>
      </c>
      <c r="B863" s="2">
        <v>1839.22</v>
      </c>
      <c r="C863" s="2">
        <v>2616.13</v>
      </c>
      <c r="D863" s="2">
        <v>3757.43</v>
      </c>
    </row>
    <row r="864" spans="1:4" x14ac:dyDescent="0.15">
      <c r="A864" s="1">
        <v>40378</v>
      </c>
      <c r="B864" s="2">
        <v>1878.53</v>
      </c>
      <c r="C864" s="2">
        <v>2682.47</v>
      </c>
      <c r="D864" s="2">
        <v>3842.31</v>
      </c>
    </row>
    <row r="865" spans="1:4" x14ac:dyDescent="0.15">
      <c r="A865" s="1">
        <v>40379</v>
      </c>
      <c r="B865" s="2">
        <v>1909.96</v>
      </c>
      <c r="C865" s="2">
        <v>2741.5</v>
      </c>
      <c r="D865" s="2">
        <v>3951.36</v>
      </c>
    </row>
    <row r="866" spans="1:4" x14ac:dyDescent="0.15">
      <c r="A866" s="1">
        <v>40380</v>
      </c>
      <c r="B866" s="2">
        <v>1914.33</v>
      </c>
      <c r="C866" s="2">
        <v>2747.33</v>
      </c>
      <c r="D866" s="2">
        <v>3959.43</v>
      </c>
    </row>
    <row r="867" spans="1:4" x14ac:dyDescent="0.15">
      <c r="A867" s="1">
        <v>40381</v>
      </c>
      <c r="B867" s="2">
        <v>1933.88</v>
      </c>
      <c r="C867" s="2">
        <v>2781.29</v>
      </c>
      <c r="D867" s="2">
        <v>4017.86</v>
      </c>
    </row>
    <row r="868" spans="1:4" x14ac:dyDescent="0.15">
      <c r="A868" s="1">
        <v>40382</v>
      </c>
      <c r="B868" s="2">
        <v>1945.45</v>
      </c>
      <c r="C868" s="2">
        <v>2793.08</v>
      </c>
      <c r="D868" s="2">
        <v>4015.47</v>
      </c>
    </row>
    <row r="869" spans="1:4" x14ac:dyDescent="0.15">
      <c r="A869" s="1">
        <v>40385</v>
      </c>
      <c r="B869" s="2">
        <v>1951.87</v>
      </c>
      <c r="C869" s="2">
        <v>2811.05</v>
      </c>
      <c r="D869" s="2">
        <v>4071.09</v>
      </c>
    </row>
    <row r="870" spans="1:4" x14ac:dyDescent="0.15">
      <c r="A870" s="1">
        <v>40386</v>
      </c>
      <c r="B870" s="2">
        <v>1936.07</v>
      </c>
      <c r="C870" s="2">
        <v>2795.72</v>
      </c>
      <c r="D870" s="2">
        <v>4068.86</v>
      </c>
    </row>
    <row r="871" spans="1:4" x14ac:dyDescent="0.15">
      <c r="A871" s="1">
        <v>40387</v>
      </c>
      <c r="B871" s="2">
        <v>1983.63</v>
      </c>
      <c r="C871" s="2">
        <v>2863.72</v>
      </c>
      <c r="D871" s="2">
        <v>4162.32</v>
      </c>
    </row>
    <row r="872" spans="1:4" x14ac:dyDescent="0.15">
      <c r="A872" s="1">
        <v>40388</v>
      </c>
      <c r="B872" s="2">
        <v>1993.87</v>
      </c>
      <c r="C872" s="2">
        <v>2877.98</v>
      </c>
      <c r="D872" s="2">
        <v>4194.04</v>
      </c>
    </row>
    <row r="873" spans="1:4" x14ac:dyDescent="0.15">
      <c r="A873" s="1">
        <v>40389</v>
      </c>
      <c r="B873" s="2">
        <v>1986.76</v>
      </c>
      <c r="C873" s="2">
        <v>2868.85</v>
      </c>
      <c r="D873" s="2">
        <v>4191.13</v>
      </c>
    </row>
    <row r="874" spans="1:4" x14ac:dyDescent="0.15">
      <c r="A874" s="1">
        <v>40392</v>
      </c>
      <c r="B874" s="2">
        <v>2015.65</v>
      </c>
      <c r="C874" s="2">
        <v>2917.27</v>
      </c>
      <c r="D874" s="2">
        <v>4267.8900000000003</v>
      </c>
    </row>
    <row r="875" spans="1:4" x14ac:dyDescent="0.15">
      <c r="A875" s="1">
        <v>40393</v>
      </c>
      <c r="B875" s="2">
        <v>1978.41</v>
      </c>
      <c r="C875" s="2">
        <v>2865.97</v>
      </c>
      <c r="D875" s="2">
        <v>4193.6400000000003</v>
      </c>
    </row>
    <row r="876" spans="1:4" x14ac:dyDescent="0.15">
      <c r="A876" s="1">
        <v>40394</v>
      </c>
      <c r="B876" s="2">
        <v>1981.53</v>
      </c>
      <c r="C876" s="2">
        <v>2876.43</v>
      </c>
      <c r="D876" s="2">
        <v>4248.01</v>
      </c>
    </row>
    <row r="877" spans="1:4" x14ac:dyDescent="0.15">
      <c r="A877" s="1">
        <v>40395</v>
      </c>
      <c r="B877" s="2">
        <v>1954.34</v>
      </c>
      <c r="C877" s="2">
        <v>2850.83</v>
      </c>
      <c r="D877" s="2">
        <v>4267.96</v>
      </c>
    </row>
    <row r="878" spans="1:4" x14ac:dyDescent="0.15">
      <c r="A878" s="1">
        <v>40396</v>
      </c>
      <c r="B878" s="2">
        <v>1979.23</v>
      </c>
      <c r="C878" s="2">
        <v>2897.66</v>
      </c>
      <c r="D878" s="2">
        <v>4356.01</v>
      </c>
    </row>
    <row r="879" spans="1:4" x14ac:dyDescent="0.15">
      <c r="A879" s="1">
        <v>40399</v>
      </c>
      <c r="B879" s="2">
        <v>1988.02</v>
      </c>
      <c r="C879" s="2">
        <v>2918.24</v>
      </c>
      <c r="D879" s="2">
        <v>4413.57</v>
      </c>
    </row>
    <row r="880" spans="1:4" x14ac:dyDescent="0.15">
      <c r="A880" s="1">
        <v>40400</v>
      </c>
      <c r="B880" s="2">
        <v>1934.59</v>
      </c>
      <c r="C880" s="2">
        <v>2832.64</v>
      </c>
      <c r="D880" s="2">
        <v>4246.46</v>
      </c>
    </row>
    <row r="881" spans="1:4" x14ac:dyDescent="0.15">
      <c r="A881" s="1">
        <v>40401</v>
      </c>
      <c r="B881" s="2">
        <v>1939.84</v>
      </c>
      <c r="C881" s="2">
        <v>2850.21</v>
      </c>
      <c r="D881" s="2">
        <v>4297.8999999999996</v>
      </c>
    </row>
    <row r="882" spans="1:4" x14ac:dyDescent="0.15">
      <c r="A882" s="1">
        <v>40402</v>
      </c>
      <c r="B882" s="2">
        <v>1914.45</v>
      </c>
      <c r="C882" s="2">
        <v>2816.39</v>
      </c>
      <c r="D882" s="2">
        <v>4241.59</v>
      </c>
    </row>
    <row r="883" spans="1:4" x14ac:dyDescent="0.15">
      <c r="A883" s="1">
        <v>40403</v>
      </c>
      <c r="B883" s="2">
        <v>1930.67</v>
      </c>
      <c r="C883" s="2">
        <v>2855.55</v>
      </c>
      <c r="D883" s="2">
        <v>4323.05</v>
      </c>
    </row>
    <row r="884" spans="1:4" x14ac:dyDescent="0.15">
      <c r="A884" s="1">
        <v>40406</v>
      </c>
      <c r="B884" s="2">
        <v>1971.29</v>
      </c>
      <c r="C884" s="2">
        <v>2922.08</v>
      </c>
      <c r="D884" s="2">
        <v>4423.32</v>
      </c>
    </row>
    <row r="885" spans="1:4" x14ac:dyDescent="0.15">
      <c r="A885" s="1">
        <v>40407</v>
      </c>
      <c r="B885" s="2">
        <v>1979.79</v>
      </c>
      <c r="C885" s="2">
        <v>2942.29</v>
      </c>
      <c r="D885" s="2">
        <v>4457.76</v>
      </c>
    </row>
    <row r="886" spans="1:4" x14ac:dyDescent="0.15">
      <c r="A886" s="1">
        <v>40408</v>
      </c>
      <c r="B886" s="2">
        <v>1974.66</v>
      </c>
      <c r="C886" s="2">
        <v>2937.36</v>
      </c>
      <c r="D886" s="2">
        <v>4457.13</v>
      </c>
    </row>
    <row r="887" spans="1:4" x14ac:dyDescent="0.15">
      <c r="A887" s="1">
        <v>40409</v>
      </c>
      <c r="B887" s="2">
        <v>1994.16</v>
      </c>
      <c r="C887" s="2">
        <v>2955.4</v>
      </c>
      <c r="D887" s="2">
        <v>4461.49</v>
      </c>
    </row>
    <row r="888" spans="1:4" x14ac:dyDescent="0.15">
      <c r="A888" s="1">
        <v>40410</v>
      </c>
      <c r="B888" s="2">
        <v>1967.06</v>
      </c>
      <c r="C888" s="2">
        <v>2898.33</v>
      </c>
      <c r="D888" s="2">
        <v>4366.6000000000004</v>
      </c>
    </row>
    <row r="889" spans="1:4" x14ac:dyDescent="0.15">
      <c r="A889" s="1">
        <v>40413</v>
      </c>
      <c r="B889" s="2">
        <v>1962.78</v>
      </c>
      <c r="C889" s="2">
        <v>2896.19</v>
      </c>
      <c r="D889" s="2">
        <v>4404.72</v>
      </c>
    </row>
    <row r="890" spans="1:4" x14ac:dyDescent="0.15">
      <c r="A890" s="1">
        <v>40414</v>
      </c>
      <c r="B890" s="2">
        <v>1960.05</v>
      </c>
      <c r="C890" s="2">
        <v>2911.83</v>
      </c>
      <c r="D890" s="2">
        <v>4456.5</v>
      </c>
    </row>
    <row r="891" spans="1:4" x14ac:dyDescent="0.15">
      <c r="A891" s="1">
        <v>40415</v>
      </c>
      <c r="B891" s="2">
        <v>1915</v>
      </c>
      <c r="C891" s="2">
        <v>2843.02</v>
      </c>
      <c r="D891" s="2">
        <v>4368.3</v>
      </c>
    </row>
    <row r="892" spans="1:4" x14ac:dyDescent="0.15">
      <c r="A892" s="1">
        <v>40416</v>
      </c>
      <c r="B892" s="2">
        <v>1914.64</v>
      </c>
      <c r="C892" s="2">
        <v>2850.09</v>
      </c>
      <c r="D892" s="2">
        <v>4399.28</v>
      </c>
    </row>
    <row r="893" spans="1:4" x14ac:dyDescent="0.15">
      <c r="A893" s="1">
        <v>40417</v>
      </c>
      <c r="B893" s="2">
        <v>1917.58</v>
      </c>
      <c r="C893" s="2">
        <v>2858.57</v>
      </c>
      <c r="D893" s="2">
        <v>4431.4399999999996</v>
      </c>
    </row>
    <row r="894" spans="1:4" x14ac:dyDescent="0.15">
      <c r="A894" s="1">
        <v>40420</v>
      </c>
      <c r="B894" s="2">
        <v>1942.56</v>
      </c>
      <c r="C894" s="2">
        <v>2915.01</v>
      </c>
      <c r="D894" s="2">
        <v>4553.0200000000004</v>
      </c>
    </row>
    <row r="895" spans="1:4" x14ac:dyDescent="0.15">
      <c r="A895" s="1">
        <v>40421</v>
      </c>
      <c r="B895" s="2">
        <v>1923.91</v>
      </c>
      <c r="C895" s="2">
        <v>2903.19</v>
      </c>
      <c r="D895" s="2">
        <v>4589.29</v>
      </c>
    </row>
    <row r="896" spans="1:4" x14ac:dyDescent="0.15">
      <c r="A896" s="1">
        <v>40422</v>
      </c>
      <c r="B896" s="2">
        <v>1917.33</v>
      </c>
      <c r="C896" s="2">
        <v>2884.04</v>
      </c>
      <c r="D896" s="2">
        <v>4530.2299999999996</v>
      </c>
    </row>
    <row r="897" spans="1:4" x14ac:dyDescent="0.15">
      <c r="A897" s="1">
        <v>40423</v>
      </c>
      <c r="B897" s="2">
        <v>1935.92</v>
      </c>
      <c r="C897" s="2">
        <v>2921.39</v>
      </c>
      <c r="D897" s="2">
        <v>4625.3900000000003</v>
      </c>
    </row>
    <row r="898" spans="1:4" x14ac:dyDescent="0.15">
      <c r="A898" s="1">
        <v>40424</v>
      </c>
      <c r="B898" s="2">
        <v>1929.19</v>
      </c>
      <c r="C898" s="2">
        <v>2920.21</v>
      </c>
      <c r="D898" s="2">
        <v>4662.96</v>
      </c>
    </row>
    <row r="899" spans="1:4" x14ac:dyDescent="0.15">
      <c r="A899" s="1">
        <v>40427</v>
      </c>
      <c r="B899" s="2">
        <v>1975.68</v>
      </c>
      <c r="C899" s="2">
        <v>2975.09</v>
      </c>
      <c r="D899" s="2">
        <v>4651.96</v>
      </c>
    </row>
    <row r="900" spans="1:4" x14ac:dyDescent="0.15">
      <c r="A900" s="1">
        <v>40428</v>
      </c>
      <c r="B900" s="2">
        <v>1973.14</v>
      </c>
      <c r="C900" s="2">
        <v>2983.11</v>
      </c>
      <c r="D900" s="2">
        <v>4679.9399999999996</v>
      </c>
    </row>
    <row r="901" spans="1:4" x14ac:dyDescent="0.15">
      <c r="A901" s="1">
        <v>40429</v>
      </c>
      <c r="B901" s="2">
        <v>1956.33</v>
      </c>
      <c r="C901" s="2">
        <v>2980.97</v>
      </c>
      <c r="D901" s="2">
        <v>4720.37</v>
      </c>
    </row>
    <row r="902" spans="1:4" x14ac:dyDescent="0.15">
      <c r="A902" s="1">
        <v>40430</v>
      </c>
      <c r="B902" s="2">
        <v>1918.29</v>
      </c>
      <c r="C902" s="2">
        <v>2926.46</v>
      </c>
      <c r="D902" s="2">
        <v>4658.01</v>
      </c>
    </row>
    <row r="903" spans="1:4" x14ac:dyDescent="0.15">
      <c r="A903" s="1">
        <v>40431</v>
      </c>
      <c r="B903" s="2">
        <v>1915.64</v>
      </c>
      <c r="C903" s="2">
        <v>2932.55</v>
      </c>
      <c r="D903" s="2">
        <v>4705.3100000000004</v>
      </c>
    </row>
    <row r="904" spans="1:4" x14ac:dyDescent="0.15">
      <c r="A904" s="1">
        <v>40434</v>
      </c>
      <c r="B904" s="2">
        <v>1922.14</v>
      </c>
      <c r="C904" s="2">
        <v>2962.32</v>
      </c>
      <c r="D904" s="2">
        <v>4789.6899999999996</v>
      </c>
    </row>
    <row r="905" spans="1:4" x14ac:dyDescent="0.15">
      <c r="A905" s="1">
        <v>40435</v>
      </c>
      <c r="B905" s="2">
        <v>1925.01</v>
      </c>
      <c r="C905" s="2">
        <v>2965.01</v>
      </c>
      <c r="D905" s="2">
        <v>4805.42</v>
      </c>
    </row>
    <row r="906" spans="1:4" x14ac:dyDescent="0.15">
      <c r="A906" s="1">
        <v>40436</v>
      </c>
      <c r="B906" s="2">
        <v>1893.03</v>
      </c>
      <c r="C906" s="2">
        <v>2913.19</v>
      </c>
      <c r="D906" s="2">
        <v>4730.1400000000003</v>
      </c>
    </row>
    <row r="907" spans="1:4" x14ac:dyDescent="0.15">
      <c r="A907" s="1">
        <v>40437</v>
      </c>
      <c r="B907" s="2">
        <v>1858.45</v>
      </c>
      <c r="C907" s="2">
        <v>2857.79</v>
      </c>
      <c r="D907" s="2">
        <v>4610.92</v>
      </c>
    </row>
    <row r="908" spans="1:4" x14ac:dyDescent="0.15">
      <c r="A908" s="1">
        <v>40438</v>
      </c>
      <c r="B908" s="2">
        <v>1857.31</v>
      </c>
      <c r="C908" s="2">
        <v>2861.37</v>
      </c>
      <c r="D908" s="2">
        <v>4603.49</v>
      </c>
    </row>
    <row r="909" spans="1:4" x14ac:dyDescent="0.15">
      <c r="A909" s="1">
        <v>40441</v>
      </c>
      <c r="B909" s="2">
        <v>1860.85</v>
      </c>
      <c r="C909" s="2">
        <v>2849.83</v>
      </c>
      <c r="D909" s="2">
        <v>4553.12</v>
      </c>
    </row>
    <row r="910" spans="1:4" x14ac:dyDescent="0.15">
      <c r="A910" s="1">
        <v>40442</v>
      </c>
      <c r="B910" s="2">
        <v>1864.41</v>
      </c>
      <c r="C910" s="2">
        <v>2857.48</v>
      </c>
      <c r="D910" s="2">
        <v>4546.72</v>
      </c>
    </row>
    <row r="911" spans="1:4" x14ac:dyDescent="0.15">
      <c r="A911" s="1">
        <v>40448</v>
      </c>
      <c r="B911" s="2">
        <v>1881.55</v>
      </c>
      <c r="C911" s="2">
        <v>2905.03</v>
      </c>
      <c r="D911" s="2">
        <v>4673.6000000000004</v>
      </c>
    </row>
    <row r="912" spans="1:4" x14ac:dyDescent="0.15">
      <c r="A912" s="1">
        <v>40449</v>
      </c>
      <c r="B912" s="2">
        <v>1863.88</v>
      </c>
      <c r="C912" s="2">
        <v>2880.91</v>
      </c>
      <c r="D912" s="2">
        <v>4654.34</v>
      </c>
    </row>
    <row r="913" spans="1:4" x14ac:dyDescent="0.15">
      <c r="A913" s="1">
        <v>40450</v>
      </c>
      <c r="B913" s="2">
        <v>1868.75</v>
      </c>
      <c r="C913" s="2">
        <v>2874.81</v>
      </c>
      <c r="D913" s="2">
        <v>4590.32</v>
      </c>
    </row>
    <row r="914" spans="1:4" x14ac:dyDescent="0.15">
      <c r="A914" s="1">
        <v>40451</v>
      </c>
      <c r="B914" s="2">
        <v>1913.11</v>
      </c>
      <c r="C914" s="2">
        <v>2935.57</v>
      </c>
      <c r="D914" s="2">
        <v>4660.6000000000004</v>
      </c>
    </row>
    <row r="915" spans="1:4" x14ac:dyDescent="0.15">
      <c r="A915" s="1">
        <v>40459</v>
      </c>
      <c r="B915" s="2">
        <v>1990.01</v>
      </c>
      <c r="C915" s="2">
        <v>3044.23</v>
      </c>
      <c r="D915" s="2">
        <v>4767.97</v>
      </c>
    </row>
    <row r="916" spans="1:4" x14ac:dyDescent="0.15">
      <c r="A916" s="1">
        <v>40462</v>
      </c>
      <c r="B916" s="2">
        <v>2066.9499999999998</v>
      </c>
      <c r="C916" s="2">
        <v>3132.9</v>
      </c>
      <c r="D916" s="2">
        <v>4789.1499999999996</v>
      </c>
    </row>
    <row r="917" spans="1:4" x14ac:dyDescent="0.15">
      <c r="A917" s="1">
        <v>40463</v>
      </c>
      <c r="B917" s="2">
        <v>2091.7800000000002</v>
      </c>
      <c r="C917" s="2">
        <v>3172.73</v>
      </c>
      <c r="D917" s="2">
        <v>4806.03</v>
      </c>
    </row>
    <row r="918" spans="1:4" x14ac:dyDescent="0.15">
      <c r="A918" s="1">
        <v>40464</v>
      </c>
      <c r="B918" s="2">
        <v>2125.61</v>
      </c>
      <c r="C918" s="2">
        <v>3217.58</v>
      </c>
      <c r="D918" s="2">
        <v>4836.74</v>
      </c>
    </row>
    <row r="919" spans="1:4" x14ac:dyDescent="0.15">
      <c r="A919" s="1">
        <v>40465</v>
      </c>
      <c r="B919" s="2">
        <v>2160.84</v>
      </c>
      <c r="C919" s="2">
        <v>3224.14</v>
      </c>
      <c r="D919" s="2">
        <v>4679.55</v>
      </c>
    </row>
    <row r="920" spans="1:4" x14ac:dyDescent="0.15">
      <c r="A920" s="1">
        <v>40466</v>
      </c>
      <c r="B920" s="2">
        <v>2254.39</v>
      </c>
      <c r="C920" s="2">
        <v>3327.68</v>
      </c>
      <c r="D920" s="2">
        <v>4691.45</v>
      </c>
    </row>
    <row r="921" spans="1:4" x14ac:dyDescent="0.15">
      <c r="A921" s="1">
        <v>40469</v>
      </c>
      <c r="B921" s="2">
        <v>2241.7199999999998</v>
      </c>
      <c r="C921" s="2">
        <v>3306.16</v>
      </c>
      <c r="D921" s="2">
        <v>4636.6400000000003</v>
      </c>
    </row>
    <row r="922" spans="1:4" x14ac:dyDescent="0.15">
      <c r="A922" s="1">
        <v>40470</v>
      </c>
      <c r="B922" s="2">
        <v>2278.35</v>
      </c>
      <c r="C922" s="2">
        <v>3375.67</v>
      </c>
      <c r="D922" s="2">
        <v>4778.6099999999997</v>
      </c>
    </row>
    <row r="923" spans="1:4" x14ac:dyDescent="0.15">
      <c r="A923" s="1">
        <v>40471</v>
      </c>
      <c r="B923" s="2">
        <v>2285.21</v>
      </c>
      <c r="C923" s="2">
        <v>3396.88</v>
      </c>
      <c r="D923" s="2">
        <v>4794.1899999999996</v>
      </c>
    </row>
    <row r="924" spans="1:4" x14ac:dyDescent="0.15">
      <c r="A924" s="1">
        <v>40472</v>
      </c>
      <c r="B924" s="2">
        <v>2245.25</v>
      </c>
      <c r="C924" s="2">
        <v>3374.69</v>
      </c>
      <c r="D924" s="2">
        <v>4833.8</v>
      </c>
    </row>
    <row r="925" spans="1:4" x14ac:dyDescent="0.15">
      <c r="A925" s="1">
        <v>40473</v>
      </c>
      <c r="B925" s="2">
        <v>2231.06</v>
      </c>
      <c r="C925" s="2">
        <v>3378.66</v>
      </c>
      <c r="D925" s="2">
        <v>4877.93</v>
      </c>
    </row>
    <row r="926" spans="1:4" x14ac:dyDescent="0.15">
      <c r="A926" s="1">
        <v>40476</v>
      </c>
      <c r="B926" s="2">
        <v>2294.4499999999998</v>
      </c>
      <c r="C926" s="2">
        <v>3481.08</v>
      </c>
      <c r="D926" s="2">
        <v>4998.5</v>
      </c>
    </row>
    <row r="927" spans="1:4" x14ac:dyDescent="0.15">
      <c r="A927" s="1">
        <v>40477</v>
      </c>
      <c r="B927" s="2">
        <v>2272.21</v>
      </c>
      <c r="C927" s="2">
        <v>3466.08</v>
      </c>
      <c r="D927" s="2">
        <v>5046.1499999999996</v>
      </c>
    </row>
    <row r="928" spans="1:4" x14ac:dyDescent="0.15">
      <c r="A928" s="1">
        <v>40478</v>
      </c>
      <c r="B928" s="2">
        <v>2225.37</v>
      </c>
      <c r="C928" s="2">
        <v>3403.87</v>
      </c>
      <c r="D928" s="2">
        <v>4994.7700000000004</v>
      </c>
    </row>
    <row r="929" spans="1:4" x14ac:dyDescent="0.15">
      <c r="A929" s="1">
        <v>40479</v>
      </c>
      <c r="B929" s="2">
        <v>2224.2399999999998</v>
      </c>
      <c r="C929" s="2">
        <v>3397.69</v>
      </c>
      <c r="D929" s="2">
        <v>4999.59</v>
      </c>
    </row>
    <row r="930" spans="1:4" x14ac:dyDescent="0.15">
      <c r="A930" s="1">
        <v>40480</v>
      </c>
      <c r="B930" s="2">
        <v>2189.48</v>
      </c>
      <c r="C930" s="2">
        <v>3379.98</v>
      </c>
      <c r="D930" s="2">
        <v>5055.49</v>
      </c>
    </row>
    <row r="931" spans="1:4" x14ac:dyDescent="0.15">
      <c r="A931" s="1">
        <v>40483</v>
      </c>
      <c r="B931" s="2">
        <v>2238.4699999999998</v>
      </c>
      <c r="C931" s="2">
        <v>3473</v>
      </c>
      <c r="D931" s="2">
        <v>5199.5200000000004</v>
      </c>
    </row>
    <row r="932" spans="1:4" x14ac:dyDescent="0.15">
      <c r="A932" s="1">
        <v>40484</v>
      </c>
      <c r="B932" s="2">
        <v>2231.6999999999998</v>
      </c>
      <c r="C932" s="2">
        <v>3463.13</v>
      </c>
      <c r="D932" s="2">
        <v>5173.07</v>
      </c>
    </row>
    <row r="933" spans="1:4" x14ac:dyDescent="0.15">
      <c r="A933" s="1">
        <v>40485</v>
      </c>
      <c r="B933" s="2">
        <v>2226.4699999999998</v>
      </c>
      <c r="C933" s="2">
        <v>3420.34</v>
      </c>
      <c r="D933" s="2">
        <v>5098.54</v>
      </c>
    </row>
    <row r="934" spans="1:4" x14ac:dyDescent="0.15">
      <c r="A934" s="1">
        <v>40486</v>
      </c>
      <c r="B934" s="2">
        <v>2254.7600000000002</v>
      </c>
      <c r="C934" s="2">
        <v>3480.5</v>
      </c>
      <c r="D934" s="2">
        <v>5228.3</v>
      </c>
    </row>
    <row r="935" spans="1:4" x14ac:dyDescent="0.15">
      <c r="A935" s="1">
        <v>40487</v>
      </c>
      <c r="B935" s="2">
        <v>2279</v>
      </c>
      <c r="C935" s="2">
        <v>3520.8</v>
      </c>
      <c r="D935" s="2">
        <v>5311.77</v>
      </c>
    </row>
    <row r="936" spans="1:4" x14ac:dyDescent="0.15">
      <c r="A936" s="1">
        <v>40490</v>
      </c>
      <c r="B936" s="2">
        <v>2289.96</v>
      </c>
      <c r="C936" s="2">
        <v>3548.57</v>
      </c>
      <c r="D936" s="2">
        <v>5431.09</v>
      </c>
    </row>
    <row r="937" spans="1:4" x14ac:dyDescent="0.15">
      <c r="A937" s="1">
        <v>40491</v>
      </c>
      <c r="B937" s="2">
        <v>2257.35</v>
      </c>
      <c r="C937" s="2">
        <v>3523.95</v>
      </c>
      <c r="D937" s="2">
        <v>5467.84</v>
      </c>
    </row>
    <row r="938" spans="1:4" x14ac:dyDescent="0.15">
      <c r="A938" s="1">
        <v>40492</v>
      </c>
      <c r="B938" s="2">
        <v>2226.16</v>
      </c>
      <c r="C938" s="2">
        <v>3499.11</v>
      </c>
      <c r="D938" s="2">
        <v>5484.74</v>
      </c>
    </row>
    <row r="939" spans="1:4" x14ac:dyDescent="0.15">
      <c r="A939" s="1">
        <v>40493</v>
      </c>
      <c r="B939" s="2">
        <v>2252.2800000000002</v>
      </c>
      <c r="C939" s="2">
        <v>3509.98</v>
      </c>
      <c r="D939" s="2">
        <v>5440.1</v>
      </c>
    </row>
    <row r="940" spans="1:4" x14ac:dyDescent="0.15">
      <c r="A940" s="1">
        <v>40494</v>
      </c>
      <c r="B940" s="2">
        <v>2130.58</v>
      </c>
      <c r="C940" s="2">
        <v>3291.83</v>
      </c>
      <c r="D940" s="2">
        <v>5111.1899999999996</v>
      </c>
    </row>
    <row r="941" spans="1:4" x14ac:dyDescent="0.15">
      <c r="A941" s="1">
        <v>40497</v>
      </c>
      <c r="B941" s="2">
        <v>2126.6999999999998</v>
      </c>
      <c r="C941" s="2">
        <v>3314.89</v>
      </c>
      <c r="D941" s="2">
        <v>5255.27</v>
      </c>
    </row>
    <row r="942" spans="1:4" x14ac:dyDescent="0.15">
      <c r="A942" s="1">
        <v>40498</v>
      </c>
      <c r="B942" s="2">
        <v>2032.5</v>
      </c>
      <c r="C942" s="2">
        <v>3169.54</v>
      </c>
      <c r="D942" s="2">
        <v>5068.46</v>
      </c>
    </row>
    <row r="943" spans="1:4" x14ac:dyDescent="0.15">
      <c r="A943" s="1">
        <v>40499</v>
      </c>
      <c r="B943" s="2">
        <v>2013.61</v>
      </c>
      <c r="C943" s="2">
        <v>3103.91</v>
      </c>
      <c r="D943" s="2">
        <v>4855.8500000000004</v>
      </c>
    </row>
    <row r="944" spans="1:4" x14ac:dyDescent="0.15">
      <c r="A944" s="1">
        <v>40500</v>
      </c>
      <c r="B944" s="2">
        <v>2037.46</v>
      </c>
      <c r="C944" s="2">
        <v>3147.96</v>
      </c>
      <c r="D944" s="2">
        <v>4932.3999999999996</v>
      </c>
    </row>
    <row r="945" spans="1:4" x14ac:dyDescent="0.15">
      <c r="A945" s="1">
        <v>40501</v>
      </c>
      <c r="B945" s="2">
        <v>2039.44</v>
      </c>
      <c r="C945" s="2">
        <v>3178.85</v>
      </c>
      <c r="D945" s="2">
        <v>5081.03</v>
      </c>
    </row>
    <row r="946" spans="1:4" x14ac:dyDescent="0.15">
      <c r="A946" s="1">
        <v>40504</v>
      </c>
      <c r="B946" s="2">
        <v>2019.67</v>
      </c>
      <c r="C946" s="2">
        <v>3171.94</v>
      </c>
      <c r="D946" s="2">
        <v>5150.66</v>
      </c>
    </row>
    <row r="947" spans="1:4" x14ac:dyDescent="0.15">
      <c r="A947" s="1">
        <v>40505</v>
      </c>
      <c r="B947" s="2">
        <v>1981.26</v>
      </c>
      <c r="C947" s="2">
        <v>3107.18</v>
      </c>
      <c r="D947" s="2">
        <v>5063.24</v>
      </c>
    </row>
    <row r="948" spans="1:4" x14ac:dyDescent="0.15">
      <c r="A948" s="1">
        <v>40506</v>
      </c>
      <c r="B948" s="2">
        <v>2014.16</v>
      </c>
      <c r="C948" s="2">
        <v>3177.04</v>
      </c>
      <c r="D948" s="2">
        <v>5206.1499999999996</v>
      </c>
    </row>
    <row r="949" spans="1:4" x14ac:dyDescent="0.15">
      <c r="A949" s="1">
        <v>40507</v>
      </c>
      <c r="B949" s="2">
        <v>2041.34</v>
      </c>
      <c r="C949" s="2">
        <v>3223.48</v>
      </c>
      <c r="D949" s="2">
        <v>5259.81</v>
      </c>
    </row>
    <row r="950" spans="1:4" x14ac:dyDescent="0.15">
      <c r="A950" s="1">
        <v>40508</v>
      </c>
      <c r="B950" s="2">
        <v>2018.4</v>
      </c>
      <c r="C950" s="2">
        <v>3194.85</v>
      </c>
      <c r="D950" s="2">
        <v>5227.6499999999996</v>
      </c>
    </row>
    <row r="951" spans="1:4" x14ac:dyDescent="0.15">
      <c r="A951" s="1">
        <v>40511</v>
      </c>
      <c r="B951" s="2">
        <v>2011.9</v>
      </c>
      <c r="C951" s="2">
        <v>3190.05</v>
      </c>
      <c r="D951" s="2">
        <v>5248.75</v>
      </c>
    </row>
    <row r="952" spans="1:4" x14ac:dyDescent="0.15">
      <c r="A952" s="1">
        <v>40512</v>
      </c>
      <c r="B952" s="2">
        <v>1979.89</v>
      </c>
      <c r="C952" s="2">
        <v>3136.99</v>
      </c>
      <c r="D952" s="2">
        <v>5110.87</v>
      </c>
    </row>
    <row r="953" spans="1:4" x14ac:dyDescent="0.15">
      <c r="A953" s="1">
        <v>40513</v>
      </c>
      <c r="B953" s="2">
        <v>1984.31</v>
      </c>
      <c r="C953" s="2">
        <v>3136.02</v>
      </c>
      <c r="D953" s="2">
        <v>5116.84</v>
      </c>
    </row>
    <row r="954" spans="1:4" x14ac:dyDescent="0.15">
      <c r="A954" s="1">
        <v>40514</v>
      </c>
      <c r="B954" s="2">
        <v>1998.15</v>
      </c>
      <c r="C954" s="2">
        <v>3155.06</v>
      </c>
      <c r="D954" s="2">
        <v>5138.49</v>
      </c>
    </row>
    <row r="955" spans="1:4" x14ac:dyDescent="0.15">
      <c r="A955" s="1">
        <v>40515</v>
      </c>
      <c r="B955" s="2">
        <v>2008.12</v>
      </c>
      <c r="C955" s="2">
        <v>3158.16</v>
      </c>
      <c r="D955" s="2">
        <v>5100.37</v>
      </c>
    </row>
    <row r="956" spans="1:4" x14ac:dyDescent="0.15">
      <c r="A956" s="1">
        <v>40518</v>
      </c>
      <c r="B956" s="2">
        <v>2032.03</v>
      </c>
      <c r="C956" s="2">
        <v>3165.57</v>
      </c>
      <c r="D956" s="2">
        <v>5016.53</v>
      </c>
    </row>
    <row r="957" spans="1:4" x14ac:dyDescent="0.15">
      <c r="A957" s="1">
        <v>40519</v>
      </c>
      <c r="B957" s="2">
        <v>2046.72</v>
      </c>
      <c r="C957" s="2">
        <v>3200.34</v>
      </c>
      <c r="D957" s="2">
        <v>5084.58</v>
      </c>
    </row>
    <row r="958" spans="1:4" x14ac:dyDescent="0.15">
      <c r="A958" s="1">
        <v>40520</v>
      </c>
      <c r="B958" s="2">
        <v>2018.46</v>
      </c>
      <c r="C958" s="2">
        <v>3171.88</v>
      </c>
      <c r="D958" s="2">
        <v>5069.97</v>
      </c>
    </row>
    <row r="959" spans="1:4" x14ac:dyDescent="0.15">
      <c r="A959" s="1">
        <v>40521</v>
      </c>
      <c r="B959" s="2">
        <v>1996.38</v>
      </c>
      <c r="C959" s="2">
        <v>3123.37</v>
      </c>
      <c r="D959" s="2">
        <v>4964.8999999999996</v>
      </c>
    </row>
    <row r="960" spans="1:4" x14ac:dyDescent="0.15">
      <c r="A960" s="1">
        <v>40522</v>
      </c>
      <c r="B960" s="2">
        <v>2021.65</v>
      </c>
      <c r="C960" s="2">
        <v>3161.98</v>
      </c>
      <c r="D960" s="2">
        <v>5039.17</v>
      </c>
    </row>
    <row r="961" spans="1:4" x14ac:dyDescent="0.15">
      <c r="A961" s="1">
        <v>40525</v>
      </c>
      <c r="B961" s="2">
        <v>2074.33</v>
      </c>
      <c r="C961" s="2">
        <v>3261.06</v>
      </c>
      <c r="D961" s="2">
        <v>5179.0200000000004</v>
      </c>
    </row>
    <row r="962" spans="1:4" x14ac:dyDescent="0.15">
      <c r="A962" s="1">
        <v>40526</v>
      </c>
      <c r="B962" s="2">
        <v>2069.92</v>
      </c>
      <c r="C962" s="2">
        <v>3269.47</v>
      </c>
      <c r="D962" s="2">
        <v>5244.04</v>
      </c>
    </row>
    <row r="963" spans="1:4" x14ac:dyDescent="0.15">
      <c r="A963" s="1">
        <v>40527</v>
      </c>
      <c r="B963" s="2">
        <v>2054.02</v>
      </c>
      <c r="C963" s="2">
        <v>3247.64</v>
      </c>
      <c r="D963" s="2">
        <v>5230.68</v>
      </c>
    </row>
    <row r="964" spans="1:4" x14ac:dyDescent="0.15">
      <c r="A964" s="1">
        <v>40528</v>
      </c>
      <c r="B964" s="2">
        <v>2036.55</v>
      </c>
      <c r="C964" s="2">
        <v>3230.67</v>
      </c>
      <c r="D964" s="2">
        <v>5216.8500000000004</v>
      </c>
    </row>
    <row r="965" spans="1:4" x14ac:dyDescent="0.15">
      <c r="A965" s="1">
        <v>40529</v>
      </c>
      <c r="B965" s="2">
        <v>2032.14</v>
      </c>
      <c r="C965" s="2">
        <v>3225.66</v>
      </c>
      <c r="D965" s="2">
        <v>5228.34</v>
      </c>
    </row>
    <row r="966" spans="1:4" x14ac:dyDescent="0.15">
      <c r="A966" s="1">
        <v>40532</v>
      </c>
      <c r="B966" s="2">
        <v>1999.52</v>
      </c>
      <c r="C966" s="2">
        <v>3178.66</v>
      </c>
      <c r="D966" s="2">
        <v>5163.53</v>
      </c>
    </row>
    <row r="967" spans="1:4" x14ac:dyDescent="0.15">
      <c r="A967" s="1">
        <v>40533</v>
      </c>
      <c r="B967" s="2">
        <v>2049.2199999999998</v>
      </c>
      <c r="C967" s="2">
        <v>3249.51</v>
      </c>
      <c r="D967" s="2">
        <v>5222.79</v>
      </c>
    </row>
    <row r="968" spans="1:4" x14ac:dyDescent="0.15">
      <c r="A968" s="1">
        <v>40534</v>
      </c>
      <c r="B968" s="2">
        <v>2021.98</v>
      </c>
      <c r="C968" s="2">
        <v>3215.45</v>
      </c>
      <c r="D968" s="2">
        <v>5174.54</v>
      </c>
    </row>
    <row r="969" spans="1:4" x14ac:dyDescent="0.15">
      <c r="A969" s="1">
        <v>40535</v>
      </c>
      <c r="B969" s="2">
        <v>2017.66</v>
      </c>
      <c r="C969" s="2">
        <v>3188.61</v>
      </c>
      <c r="D969" s="2">
        <v>5069.5200000000004</v>
      </c>
    </row>
    <row r="970" spans="1:4" x14ac:dyDescent="0.15">
      <c r="A970" s="1">
        <v>40536</v>
      </c>
      <c r="B970" s="2">
        <v>2013.25</v>
      </c>
      <c r="C970" s="2">
        <v>3162.96</v>
      </c>
      <c r="D970" s="2">
        <v>4991.54</v>
      </c>
    </row>
    <row r="971" spans="1:4" x14ac:dyDescent="0.15">
      <c r="A971" s="1">
        <v>40539</v>
      </c>
      <c r="B971" s="2">
        <v>1977.69</v>
      </c>
      <c r="C971" s="2">
        <v>3099.71</v>
      </c>
      <c r="D971" s="2">
        <v>4849.63</v>
      </c>
    </row>
    <row r="972" spans="1:4" x14ac:dyDescent="0.15">
      <c r="A972" s="1">
        <v>40540</v>
      </c>
      <c r="B972" s="2">
        <v>1950.33</v>
      </c>
      <c r="C972" s="2">
        <v>3044.93</v>
      </c>
      <c r="D972" s="2">
        <v>4730.5</v>
      </c>
    </row>
    <row r="973" spans="1:4" x14ac:dyDescent="0.15">
      <c r="A973" s="1">
        <v>40541</v>
      </c>
      <c r="B973" s="2">
        <v>1953.33</v>
      </c>
      <c r="C973" s="2">
        <v>3061.83</v>
      </c>
      <c r="D973" s="2">
        <v>4812.53</v>
      </c>
    </row>
    <row r="974" spans="1:4" x14ac:dyDescent="0.15">
      <c r="A974" s="1">
        <v>40542</v>
      </c>
      <c r="B974" s="2">
        <v>1946.51</v>
      </c>
      <c r="C974" s="2">
        <v>3064.1</v>
      </c>
      <c r="D974" s="2">
        <v>4828.49</v>
      </c>
    </row>
    <row r="975" spans="1:4" x14ac:dyDescent="0.15">
      <c r="A975" s="1">
        <v>40543</v>
      </c>
      <c r="B975" s="2">
        <v>1977.37</v>
      </c>
      <c r="C975" s="2">
        <v>3128.26</v>
      </c>
      <c r="D975" s="2">
        <v>4936.72</v>
      </c>
    </row>
    <row r="976" spans="1:4" x14ac:dyDescent="0.15">
      <c r="A976" s="1">
        <v>40547</v>
      </c>
      <c r="B976" s="2">
        <v>2015.11</v>
      </c>
      <c r="C976" s="2">
        <v>3189.68</v>
      </c>
      <c r="D976" s="2">
        <v>5011.5</v>
      </c>
    </row>
    <row r="977" spans="1:4" x14ac:dyDescent="0.15">
      <c r="A977" s="1">
        <v>40548</v>
      </c>
      <c r="B977" s="2">
        <v>1999.22</v>
      </c>
      <c r="C977" s="2">
        <v>3175.66</v>
      </c>
      <c r="D977" s="2">
        <v>5028.7700000000004</v>
      </c>
    </row>
    <row r="978" spans="1:4" x14ac:dyDescent="0.15">
      <c r="A978" s="1">
        <v>40549</v>
      </c>
      <c r="B978" s="2">
        <v>1984.28</v>
      </c>
      <c r="C978" s="2">
        <v>3159.64</v>
      </c>
      <c r="D978" s="2">
        <v>5001.28</v>
      </c>
    </row>
    <row r="979" spans="1:4" x14ac:dyDescent="0.15">
      <c r="A979" s="1">
        <v>40550</v>
      </c>
      <c r="B979" s="2">
        <v>2006.37</v>
      </c>
      <c r="C979" s="2">
        <v>3166.62</v>
      </c>
      <c r="D979" s="2">
        <v>4975.1400000000003</v>
      </c>
    </row>
    <row r="980" spans="1:4" x14ac:dyDescent="0.15">
      <c r="A980" s="1">
        <v>40553</v>
      </c>
      <c r="B980" s="2">
        <v>1975.74</v>
      </c>
      <c r="C980" s="2">
        <v>3108.19</v>
      </c>
      <c r="D980" s="2">
        <v>4830.5600000000004</v>
      </c>
    </row>
    <row r="981" spans="1:4" x14ac:dyDescent="0.15">
      <c r="A981" s="1">
        <v>40554</v>
      </c>
      <c r="B981" s="2">
        <v>1999.76</v>
      </c>
      <c r="C981" s="2">
        <v>3124.92</v>
      </c>
      <c r="D981" s="2">
        <v>4804.82</v>
      </c>
    </row>
    <row r="982" spans="1:4" x14ac:dyDescent="0.15">
      <c r="A982" s="1">
        <v>40555</v>
      </c>
      <c r="B982" s="2">
        <v>2017.15</v>
      </c>
      <c r="C982" s="2">
        <v>3142.34</v>
      </c>
      <c r="D982" s="2">
        <v>4833.58</v>
      </c>
    </row>
    <row r="983" spans="1:4" x14ac:dyDescent="0.15">
      <c r="A983" s="1">
        <v>40556</v>
      </c>
      <c r="B983" s="2">
        <v>2014.17</v>
      </c>
      <c r="C983" s="2">
        <v>3141.28</v>
      </c>
      <c r="D983" s="2">
        <v>4826.76</v>
      </c>
    </row>
    <row r="984" spans="1:4" x14ac:dyDescent="0.15">
      <c r="A984" s="1">
        <v>40557</v>
      </c>
      <c r="B984" s="2">
        <v>1982.62</v>
      </c>
      <c r="C984" s="2">
        <v>3091.86</v>
      </c>
      <c r="D984" s="2">
        <v>4723.43</v>
      </c>
    </row>
    <row r="985" spans="1:4" x14ac:dyDescent="0.15">
      <c r="A985" s="1">
        <v>40560</v>
      </c>
      <c r="B985" s="2">
        <v>1918.42</v>
      </c>
      <c r="C985" s="2">
        <v>2974.35</v>
      </c>
      <c r="D985" s="2">
        <v>4519.91</v>
      </c>
    </row>
    <row r="986" spans="1:4" x14ac:dyDescent="0.15">
      <c r="A986" s="1">
        <v>40561</v>
      </c>
      <c r="B986" s="2">
        <v>1923.69</v>
      </c>
      <c r="C986" s="2">
        <v>2977.65</v>
      </c>
      <c r="D986" s="2">
        <v>4536.96</v>
      </c>
    </row>
    <row r="987" spans="1:4" x14ac:dyDescent="0.15">
      <c r="A987" s="1">
        <v>40562</v>
      </c>
      <c r="B987" s="2">
        <v>1953.35</v>
      </c>
      <c r="C987" s="2">
        <v>3044.85</v>
      </c>
      <c r="D987" s="2">
        <v>4646.09</v>
      </c>
    </row>
    <row r="988" spans="1:4" x14ac:dyDescent="0.15">
      <c r="A988" s="1">
        <v>40563</v>
      </c>
      <c r="B988" s="2">
        <v>1895</v>
      </c>
      <c r="C988" s="2">
        <v>2944.71</v>
      </c>
      <c r="D988" s="2">
        <v>4477.3599999999997</v>
      </c>
    </row>
    <row r="989" spans="1:4" x14ac:dyDescent="0.15">
      <c r="A989" s="1">
        <v>40564</v>
      </c>
      <c r="B989" s="2">
        <v>1925.84</v>
      </c>
      <c r="C989" s="2">
        <v>2983.46</v>
      </c>
      <c r="D989" s="2">
        <v>4506.32</v>
      </c>
    </row>
    <row r="990" spans="1:4" x14ac:dyDescent="0.15">
      <c r="A990" s="1">
        <v>40567</v>
      </c>
      <c r="B990" s="2">
        <v>1911.75</v>
      </c>
      <c r="C990" s="2">
        <v>2954.23</v>
      </c>
      <c r="D990" s="2">
        <v>4398.49</v>
      </c>
    </row>
    <row r="991" spans="1:4" x14ac:dyDescent="0.15">
      <c r="A991" s="1">
        <v>40568</v>
      </c>
      <c r="B991" s="2">
        <v>1911.31</v>
      </c>
      <c r="C991" s="2">
        <v>2938.65</v>
      </c>
      <c r="D991" s="2">
        <v>4341.91</v>
      </c>
    </row>
    <row r="992" spans="1:4" x14ac:dyDescent="0.15">
      <c r="A992" s="1">
        <v>40569</v>
      </c>
      <c r="B992" s="2">
        <v>1926.04</v>
      </c>
      <c r="C992" s="2">
        <v>2978.43</v>
      </c>
      <c r="D992" s="2">
        <v>4424.8900000000003</v>
      </c>
    </row>
    <row r="993" spans="1:4" x14ac:dyDescent="0.15">
      <c r="A993" s="1">
        <v>40570</v>
      </c>
      <c r="B993" s="2">
        <v>1949.37</v>
      </c>
      <c r="C993" s="2">
        <v>3026.47</v>
      </c>
      <c r="D993" s="2">
        <v>4502.8100000000004</v>
      </c>
    </row>
    <row r="994" spans="1:4" x14ac:dyDescent="0.15">
      <c r="A994" s="1">
        <v>40571</v>
      </c>
      <c r="B994" s="2">
        <v>1945.14</v>
      </c>
      <c r="C994" s="2">
        <v>3036.74</v>
      </c>
      <c r="D994" s="2">
        <v>4548.21</v>
      </c>
    </row>
    <row r="995" spans="1:4" x14ac:dyDescent="0.15">
      <c r="A995" s="1">
        <v>40574</v>
      </c>
      <c r="B995" s="2">
        <v>1964.11</v>
      </c>
      <c r="C995" s="2">
        <v>3076.51</v>
      </c>
      <c r="D995" s="2">
        <v>4610.8599999999997</v>
      </c>
    </row>
    <row r="996" spans="1:4" x14ac:dyDescent="0.15">
      <c r="A996" s="1">
        <v>40575</v>
      </c>
      <c r="B996" s="2">
        <v>1968.69</v>
      </c>
      <c r="C996" s="2">
        <v>3077.28</v>
      </c>
      <c r="D996" s="2">
        <v>4630.58</v>
      </c>
    </row>
    <row r="997" spans="1:4" x14ac:dyDescent="0.15">
      <c r="A997" s="1">
        <v>40583</v>
      </c>
      <c r="B997" s="2">
        <v>1943</v>
      </c>
      <c r="C997" s="2">
        <v>3040.95</v>
      </c>
      <c r="D997" s="2">
        <v>4609.72</v>
      </c>
    </row>
    <row r="998" spans="1:4" x14ac:dyDescent="0.15">
      <c r="A998" s="1">
        <v>40584</v>
      </c>
      <c r="B998" s="2">
        <v>1975.98</v>
      </c>
      <c r="C998" s="2">
        <v>3104.16</v>
      </c>
      <c r="D998" s="2">
        <v>4733.97</v>
      </c>
    </row>
    <row r="999" spans="1:4" x14ac:dyDescent="0.15">
      <c r="A999" s="1">
        <v>40585</v>
      </c>
      <c r="B999" s="2">
        <v>1976.47</v>
      </c>
      <c r="C999" s="2">
        <v>3120.96</v>
      </c>
      <c r="D999" s="2">
        <v>4786.8100000000004</v>
      </c>
    </row>
    <row r="1000" spans="1:4" x14ac:dyDescent="0.15">
      <c r="A1000" s="1">
        <v>40588</v>
      </c>
      <c r="B1000" s="2">
        <v>2047.69</v>
      </c>
      <c r="C1000" s="2">
        <v>3219.14</v>
      </c>
      <c r="D1000" s="2">
        <v>4872.49</v>
      </c>
    </row>
    <row r="1001" spans="1:4" x14ac:dyDescent="0.15">
      <c r="A1001" s="1">
        <v>40589</v>
      </c>
      <c r="B1001" s="2">
        <v>2042.64</v>
      </c>
      <c r="C1001" s="2">
        <v>3217.67</v>
      </c>
      <c r="D1001" s="2">
        <v>4869.6899999999996</v>
      </c>
    </row>
    <row r="1002" spans="1:4" x14ac:dyDescent="0.15">
      <c r="A1002" s="1">
        <v>40590</v>
      </c>
      <c r="B1002" s="2">
        <v>2051.4899999999998</v>
      </c>
      <c r="C1002" s="2">
        <v>3248.53</v>
      </c>
      <c r="D1002" s="2">
        <v>4952.67</v>
      </c>
    </row>
    <row r="1003" spans="1:4" x14ac:dyDescent="0.15">
      <c r="A1003" s="1">
        <v>40591</v>
      </c>
      <c r="B1003" s="2">
        <v>2046.98</v>
      </c>
      <c r="C1003" s="2">
        <v>3245.91</v>
      </c>
      <c r="D1003" s="2">
        <v>4987.4799999999996</v>
      </c>
    </row>
    <row r="1004" spans="1:4" x14ac:dyDescent="0.15">
      <c r="A1004" s="1">
        <v>40592</v>
      </c>
      <c r="B1004" s="2">
        <v>2030.32</v>
      </c>
      <c r="C1004" s="2">
        <v>3211.88</v>
      </c>
      <c r="D1004" s="2">
        <v>4941.43</v>
      </c>
    </row>
    <row r="1005" spans="1:4" x14ac:dyDescent="0.15">
      <c r="A1005" s="1">
        <v>40595</v>
      </c>
      <c r="B1005" s="2">
        <v>2046.08</v>
      </c>
      <c r="C1005" s="2">
        <v>3257.91</v>
      </c>
      <c r="D1005" s="2">
        <v>5042.97</v>
      </c>
    </row>
    <row r="1006" spans="1:4" x14ac:dyDescent="0.15">
      <c r="A1006" s="1">
        <v>40596</v>
      </c>
      <c r="B1006" s="2">
        <v>1991.01</v>
      </c>
      <c r="C1006" s="2">
        <v>3163.58</v>
      </c>
      <c r="D1006" s="2">
        <v>4909.75</v>
      </c>
    </row>
    <row r="1007" spans="1:4" x14ac:dyDescent="0.15">
      <c r="A1007" s="1">
        <v>40597</v>
      </c>
      <c r="B1007" s="2">
        <v>1995.68</v>
      </c>
      <c r="C1007" s="2">
        <v>3174.74</v>
      </c>
      <c r="D1007" s="2">
        <v>4979.0600000000004</v>
      </c>
    </row>
    <row r="1008" spans="1:4" x14ac:dyDescent="0.15">
      <c r="A1008" s="1">
        <v>40598</v>
      </c>
      <c r="B1008" s="2">
        <v>2002.83</v>
      </c>
      <c r="C1008" s="2">
        <v>3190.94</v>
      </c>
      <c r="D1008" s="2">
        <v>5027.7299999999996</v>
      </c>
    </row>
    <row r="1009" spans="1:4" x14ac:dyDescent="0.15">
      <c r="A1009" s="1">
        <v>40599</v>
      </c>
      <c r="B1009" s="2">
        <v>2006.66</v>
      </c>
      <c r="C1009" s="2">
        <v>3197.62</v>
      </c>
      <c r="D1009" s="2">
        <v>5032.8</v>
      </c>
    </row>
    <row r="1010" spans="1:4" x14ac:dyDescent="0.15">
      <c r="A1010" s="1">
        <v>40602</v>
      </c>
      <c r="B1010" s="2">
        <v>2021.85</v>
      </c>
      <c r="C1010" s="2">
        <v>3239.56</v>
      </c>
      <c r="D1010" s="2">
        <v>5095.21</v>
      </c>
    </row>
    <row r="1011" spans="1:4" x14ac:dyDescent="0.15">
      <c r="A1011" s="1">
        <v>40603</v>
      </c>
      <c r="B1011" s="2">
        <v>2035.37</v>
      </c>
      <c r="C1011" s="2">
        <v>3254.89</v>
      </c>
      <c r="D1011" s="2">
        <v>5122.4399999999996</v>
      </c>
    </row>
    <row r="1012" spans="1:4" x14ac:dyDescent="0.15">
      <c r="A1012" s="1">
        <v>40604</v>
      </c>
      <c r="B1012" s="2">
        <v>2040.89</v>
      </c>
      <c r="C1012" s="2">
        <v>3243.3</v>
      </c>
      <c r="D1012" s="2">
        <v>5108.74</v>
      </c>
    </row>
    <row r="1013" spans="1:4" x14ac:dyDescent="0.15">
      <c r="A1013" s="1">
        <v>40605</v>
      </c>
      <c r="B1013" s="2">
        <v>2051.65</v>
      </c>
      <c r="C1013" s="2">
        <v>3221.72</v>
      </c>
      <c r="D1013" s="2">
        <v>5009.05</v>
      </c>
    </row>
    <row r="1014" spans="1:4" x14ac:dyDescent="0.15">
      <c r="A1014" s="1">
        <v>40606</v>
      </c>
      <c r="B1014" s="2">
        <v>2080.14</v>
      </c>
      <c r="C1014" s="2">
        <v>3270.67</v>
      </c>
      <c r="D1014" s="2">
        <v>5067.62</v>
      </c>
    </row>
    <row r="1015" spans="1:4" x14ac:dyDescent="0.15">
      <c r="A1015" s="1">
        <v>40609</v>
      </c>
      <c r="B1015" s="2">
        <v>2123.2800000000002</v>
      </c>
      <c r="C1015" s="2">
        <v>3334.51</v>
      </c>
      <c r="D1015" s="2">
        <v>5138.25</v>
      </c>
    </row>
    <row r="1016" spans="1:4" x14ac:dyDescent="0.15">
      <c r="A1016" s="1">
        <v>40610</v>
      </c>
      <c r="B1016" s="2">
        <v>2123.7800000000002</v>
      </c>
      <c r="C1016" s="2">
        <v>3337.46</v>
      </c>
      <c r="D1016" s="2">
        <v>5165.7299999999996</v>
      </c>
    </row>
    <row r="1017" spans="1:4" x14ac:dyDescent="0.15">
      <c r="A1017" s="1">
        <v>40611</v>
      </c>
      <c r="B1017" s="2">
        <v>2120.21</v>
      </c>
      <c r="C1017" s="2">
        <v>3338.86</v>
      </c>
      <c r="D1017" s="2">
        <v>5181.37</v>
      </c>
    </row>
    <row r="1018" spans="1:4" x14ac:dyDescent="0.15">
      <c r="A1018" s="1">
        <v>40612</v>
      </c>
      <c r="B1018" s="2">
        <v>2071.7199999999998</v>
      </c>
      <c r="C1018" s="2">
        <v>3280.26</v>
      </c>
      <c r="D1018" s="2">
        <v>5143.41</v>
      </c>
    </row>
    <row r="1019" spans="1:4" x14ac:dyDescent="0.15">
      <c r="A1019" s="1">
        <v>40613</v>
      </c>
      <c r="B1019" s="2">
        <v>2049.11</v>
      </c>
      <c r="C1019" s="2">
        <v>3247.38</v>
      </c>
      <c r="D1019" s="2">
        <v>5139.75</v>
      </c>
    </row>
    <row r="1020" spans="1:4" x14ac:dyDescent="0.15">
      <c r="A1020" s="1">
        <v>40616</v>
      </c>
      <c r="B1020" s="2">
        <v>2053.52</v>
      </c>
      <c r="C1020" s="2">
        <v>3262.92</v>
      </c>
      <c r="D1020" s="2">
        <v>5190.04</v>
      </c>
    </row>
    <row r="1021" spans="1:4" x14ac:dyDescent="0.15">
      <c r="A1021" s="1">
        <v>40617</v>
      </c>
      <c r="B1021" s="2">
        <v>2018.39</v>
      </c>
      <c r="C1021" s="2">
        <v>3203.96</v>
      </c>
      <c r="D1021" s="2">
        <v>5131.33</v>
      </c>
    </row>
    <row r="1022" spans="1:4" x14ac:dyDescent="0.15">
      <c r="A1022" s="1">
        <v>40618</v>
      </c>
      <c r="B1022" s="2">
        <v>2048.9299999999998</v>
      </c>
      <c r="C1022" s="2">
        <v>3248.2</v>
      </c>
      <c r="D1022" s="2">
        <v>5199.3599999999997</v>
      </c>
    </row>
    <row r="1023" spans="1:4" x14ac:dyDescent="0.15">
      <c r="A1023" s="1">
        <v>40619</v>
      </c>
      <c r="B1023" s="2">
        <v>2023.05</v>
      </c>
      <c r="C1023" s="2">
        <v>3197.1</v>
      </c>
      <c r="D1023" s="2">
        <v>5104.13</v>
      </c>
    </row>
    <row r="1024" spans="1:4" x14ac:dyDescent="0.15">
      <c r="A1024" s="1">
        <v>40620</v>
      </c>
      <c r="B1024" s="2">
        <v>2034.48</v>
      </c>
      <c r="C1024" s="2">
        <v>3215.69</v>
      </c>
      <c r="D1024" s="2">
        <v>5126.93</v>
      </c>
    </row>
    <row r="1025" spans="1:4" x14ac:dyDescent="0.15">
      <c r="A1025" s="1">
        <v>40623</v>
      </c>
      <c r="B1025" s="2">
        <v>2036.23</v>
      </c>
      <c r="C1025" s="2">
        <v>3207.11</v>
      </c>
      <c r="D1025" s="2">
        <v>5086.1099999999997</v>
      </c>
    </row>
    <row r="1026" spans="1:4" x14ac:dyDescent="0.15">
      <c r="A1026" s="1">
        <v>40624</v>
      </c>
      <c r="B1026" s="2">
        <v>2054.75</v>
      </c>
      <c r="C1026" s="2">
        <v>3222.96</v>
      </c>
      <c r="D1026" s="2">
        <v>5085.8100000000004</v>
      </c>
    </row>
    <row r="1027" spans="1:4" x14ac:dyDescent="0.15">
      <c r="A1027" s="1">
        <v>40625</v>
      </c>
      <c r="B1027" s="2">
        <v>2074.81</v>
      </c>
      <c r="C1027" s="2">
        <v>3264.93</v>
      </c>
      <c r="D1027" s="2">
        <v>5155.34</v>
      </c>
    </row>
    <row r="1028" spans="1:4" x14ac:dyDescent="0.15">
      <c r="A1028" s="1">
        <v>40626</v>
      </c>
      <c r="B1028" s="2">
        <v>2064.17</v>
      </c>
      <c r="C1028" s="2">
        <v>3251.36</v>
      </c>
      <c r="D1028" s="2">
        <v>5169.26</v>
      </c>
    </row>
    <row r="1029" spans="1:4" x14ac:dyDescent="0.15">
      <c r="A1029" s="1">
        <v>40627</v>
      </c>
      <c r="B1029" s="2">
        <v>2096.29</v>
      </c>
      <c r="C1029" s="2">
        <v>3294.48</v>
      </c>
      <c r="D1029" s="2">
        <v>5212.3500000000004</v>
      </c>
    </row>
    <row r="1030" spans="1:4" x14ac:dyDescent="0.15">
      <c r="A1030" s="1">
        <v>40630</v>
      </c>
      <c r="B1030" s="2">
        <v>2103.04</v>
      </c>
      <c r="C1030" s="2">
        <v>3290.57</v>
      </c>
      <c r="D1030" s="2">
        <v>5199.55</v>
      </c>
    </row>
    <row r="1031" spans="1:4" x14ac:dyDescent="0.15">
      <c r="A1031" s="1">
        <v>40631</v>
      </c>
      <c r="B1031" s="2">
        <v>2097.56</v>
      </c>
      <c r="C1031" s="2">
        <v>3257.98</v>
      </c>
      <c r="D1031" s="2">
        <v>5111.1499999999996</v>
      </c>
    </row>
    <row r="1032" spans="1:4" x14ac:dyDescent="0.15">
      <c r="A1032" s="1">
        <v>40632</v>
      </c>
      <c r="B1032" s="2">
        <v>2101.44</v>
      </c>
      <c r="C1032" s="2">
        <v>3256.08</v>
      </c>
      <c r="D1032" s="2">
        <v>5064.54</v>
      </c>
    </row>
    <row r="1033" spans="1:4" x14ac:dyDescent="0.15">
      <c r="A1033" s="1">
        <v>40633</v>
      </c>
      <c r="B1033" s="2">
        <v>2083.75</v>
      </c>
      <c r="C1033" s="2">
        <v>3223.29</v>
      </c>
      <c r="D1033" s="2">
        <v>5000.3999999999996</v>
      </c>
    </row>
    <row r="1034" spans="1:4" x14ac:dyDescent="0.15">
      <c r="A1034" s="1">
        <v>40634</v>
      </c>
      <c r="B1034" s="2">
        <v>2126.4499999999998</v>
      </c>
      <c r="C1034" s="2">
        <v>3272.73</v>
      </c>
      <c r="D1034" s="2">
        <v>5065.08</v>
      </c>
    </row>
    <row r="1035" spans="1:4" x14ac:dyDescent="0.15">
      <c r="A1035" s="1">
        <v>40639</v>
      </c>
      <c r="B1035" s="2">
        <v>2175.7800000000002</v>
      </c>
      <c r="C1035" s="2">
        <v>3311.07</v>
      </c>
      <c r="D1035" s="2">
        <v>5057.84</v>
      </c>
    </row>
    <row r="1036" spans="1:4" x14ac:dyDescent="0.15">
      <c r="A1036" s="1">
        <v>40640</v>
      </c>
      <c r="B1036" s="2">
        <v>2174.4</v>
      </c>
      <c r="C1036" s="2">
        <v>3324.42</v>
      </c>
      <c r="D1036" s="2">
        <v>5089.75</v>
      </c>
    </row>
    <row r="1037" spans="1:4" x14ac:dyDescent="0.15">
      <c r="A1037" s="1">
        <v>40641</v>
      </c>
      <c r="B1037" s="2">
        <v>2185.3200000000002</v>
      </c>
      <c r="C1037" s="2">
        <v>3353.36</v>
      </c>
      <c r="D1037" s="2">
        <v>5148.8</v>
      </c>
    </row>
    <row r="1038" spans="1:4" x14ac:dyDescent="0.15">
      <c r="A1038" s="1">
        <v>40644</v>
      </c>
      <c r="B1038" s="2">
        <v>2175.96</v>
      </c>
      <c r="C1038" s="2">
        <v>3333.43</v>
      </c>
      <c r="D1038" s="2">
        <v>5107.1400000000003</v>
      </c>
    </row>
    <row r="1039" spans="1:4" x14ac:dyDescent="0.15">
      <c r="A1039" s="1">
        <v>40645</v>
      </c>
      <c r="B1039" s="2">
        <v>2165.83</v>
      </c>
      <c r="C1039" s="2">
        <v>3326.77</v>
      </c>
      <c r="D1039" s="2">
        <v>5114.46</v>
      </c>
    </row>
    <row r="1040" spans="1:4" x14ac:dyDescent="0.15">
      <c r="A1040" s="1">
        <v>40646</v>
      </c>
      <c r="B1040" s="2">
        <v>2199.23</v>
      </c>
      <c r="C1040" s="2">
        <v>3372.03</v>
      </c>
      <c r="D1040" s="2">
        <v>5165.21</v>
      </c>
    </row>
    <row r="1041" spans="1:4" x14ac:dyDescent="0.15">
      <c r="A1041" s="1">
        <v>40647</v>
      </c>
      <c r="B1041" s="2">
        <v>2190.15</v>
      </c>
      <c r="C1041" s="2">
        <v>3353.56</v>
      </c>
      <c r="D1041" s="2">
        <v>5150.87</v>
      </c>
    </row>
    <row r="1042" spans="1:4" x14ac:dyDescent="0.15">
      <c r="A1042" s="1">
        <v>40648</v>
      </c>
      <c r="B1042" s="2">
        <v>2201.09</v>
      </c>
      <c r="C1042" s="2">
        <v>3358.94</v>
      </c>
      <c r="D1042" s="2">
        <v>5162.41</v>
      </c>
    </row>
    <row r="1043" spans="1:4" x14ac:dyDescent="0.15">
      <c r="A1043" s="1">
        <v>40651</v>
      </c>
      <c r="B1043" s="2">
        <v>2201.37</v>
      </c>
      <c r="C1043" s="2">
        <v>3359.44</v>
      </c>
      <c r="D1043" s="2">
        <v>5178.8900000000003</v>
      </c>
    </row>
    <row r="1044" spans="1:4" x14ac:dyDescent="0.15">
      <c r="A1044" s="1">
        <v>40652</v>
      </c>
      <c r="B1044" s="2">
        <v>2151.96</v>
      </c>
      <c r="C1044" s="2">
        <v>3295.81</v>
      </c>
      <c r="D1044" s="2">
        <v>5116.1400000000003</v>
      </c>
    </row>
    <row r="1045" spans="1:4" x14ac:dyDescent="0.15">
      <c r="A1045" s="1">
        <v>40653</v>
      </c>
      <c r="B1045" s="2">
        <v>2144.27</v>
      </c>
      <c r="C1045" s="2">
        <v>3295.76</v>
      </c>
      <c r="D1045" s="2">
        <v>5152.3999999999996</v>
      </c>
    </row>
    <row r="1046" spans="1:4" x14ac:dyDescent="0.15">
      <c r="A1046" s="1">
        <v>40654</v>
      </c>
      <c r="B1046" s="2">
        <v>2160.6999999999998</v>
      </c>
      <c r="C1046" s="2">
        <v>3317.37</v>
      </c>
      <c r="D1046" s="2">
        <v>5188.1099999999997</v>
      </c>
    </row>
    <row r="1047" spans="1:4" x14ac:dyDescent="0.15">
      <c r="A1047" s="1">
        <v>40655</v>
      </c>
      <c r="B1047" s="2">
        <v>2151.67</v>
      </c>
      <c r="C1047" s="2">
        <v>3299.94</v>
      </c>
      <c r="D1047" s="2">
        <v>5165.12</v>
      </c>
    </row>
    <row r="1048" spans="1:4" x14ac:dyDescent="0.15">
      <c r="A1048" s="1">
        <v>40658</v>
      </c>
      <c r="B1048" s="2">
        <v>2127.46</v>
      </c>
      <c r="C1048" s="2">
        <v>3249.57</v>
      </c>
      <c r="D1048" s="2">
        <v>5054.7700000000004</v>
      </c>
    </row>
    <row r="1049" spans="1:4" x14ac:dyDescent="0.15">
      <c r="A1049" s="1">
        <v>40659</v>
      </c>
      <c r="B1049" s="2">
        <v>2118.33</v>
      </c>
      <c r="C1049" s="2">
        <v>3230.96</v>
      </c>
      <c r="D1049" s="2">
        <v>4970.57</v>
      </c>
    </row>
    <row r="1050" spans="1:4" x14ac:dyDescent="0.15">
      <c r="A1050" s="1">
        <v>40660</v>
      </c>
      <c r="B1050" s="2">
        <v>2113.0100000000002</v>
      </c>
      <c r="C1050" s="2">
        <v>3209.5</v>
      </c>
      <c r="D1050" s="2">
        <v>4913.5</v>
      </c>
    </row>
    <row r="1051" spans="1:4" x14ac:dyDescent="0.15">
      <c r="A1051" s="1">
        <v>40661</v>
      </c>
      <c r="B1051" s="2">
        <v>2111.4899999999998</v>
      </c>
      <c r="C1051" s="2">
        <v>3161.78</v>
      </c>
      <c r="D1051" s="2">
        <v>4755.42</v>
      </c>
    </row>
    <row r="1052" spans="1:4" x14ac:dyDescent="0.15">
      <c r="A1052" s="1">
        <v>40662</v>
      </c>
      <c r="B1052" s="2">
        <v>2113.87</v>
      </c>
      <c r="C1052" s="2">
        <v>3192.72</v>
      </c>
      <c r="D1052" s="2">
        <v>4836.87</v>
      </c>
    </row>
    <row r="1053" spans="1:4" x14ac:dyDescent="0.15">
      <c r="A1053" s="1">
        <v>40666</v>
      </c>
      <c r="B1053" s="2">
        <v>2114.42</v>
      </c>
      <c r="C1053" s="2">
        <v>3211.13</v>
      </c>
      <c r="D1053" s="2">
        <v>4920.57</v>
      </c>
    </row>
    <row r="1054" spans="1:4" x14ac:dyDescent="0.15">
      <c r="A1054" s="1">
        <v>40667</v>
      </c>
      <c r="B1054" s="2">
        <v>2056.6999999999998</v>
      </c>
      <c r="C1054" s="2">
        <v>3129.03</v>
      </c>
      <c r="D1054" s="2">
        <v>4814.78</v>
      </c>
    </row>
    <row r="1055" spans="1:4" x14ac:dyDescent="0.15">
      <c r="A1055" s="1">
        <v>40668</v>
      </c>
      <c r="B1055" s="2">
        <v>2050.0700000000002</v>
      </c>
      <c r="C1055" s="2">
        <v>3126.12</v>
      </c>
      <c r="D1055" s="2">
        <v>4827.21</v>
      </c>
    </row>
    <row r="1056" spans="1:4" x14ac:dyDescent="0.15">
      <c r="A1056" s="1">
        <v>40669</v>
      </c>
      <c r="B1056" s="2">
        <v>2037.75</v>
      </c>
      <c r="C1056" s="2">
        <v>3121.4</v>
      </c>
      <c r="D1056" s="2">
        <v>4849.97</v>
      </c>
    </row>
    <row r="1057" spans="1:4" x14ac:dyDescent="0.15">
      <c r="A1057" s="1">
        <v>40672</v>
      </c>
      <c r="B1057" s="2">
        <v>2036.76</v>
      </c>
      <c r="C1057" s="2">
        <v>3129.76</v>
      </c>
      <c r="D1057" s="2">
        <v>4889.92</v>
      </c>
    </row>
    <row r="1058" spans="1:4" x14ac:dyDescent="0.15">
      <c r="A1058" s="1">
        <v>40673</v>
      </c>
      <c r="B1058" s="2">
        <v>2057.67</v>
      </c>
      <c r="C1058" s="2">
        <v>3153.22</v>
      </c>
      <c r="D1058" s="2">
        <v>4918.67</v>
      </c>
    </row>
    <row r="1059" spans="1:4" x14ac:dyDescent="0.15">
      <c r="A1059" s="1">
        <v>40674</v>
      </c>
      <c r="B1059" s="2">
        <v>2048.34</v>
      </c>
      <c r="C1059" s="2">
        <v>3145.08</v>
      </c>
      <c r="D1059" s="2">
        <v>4929.49</v>
      </c>
    </row>
    <row r="1060" spans="1:4" x14ac:dyDescent="0.15">
      <c r="A1060" s="1">
        <v>40675</v>
      </c>
      <c r="B1060" s="2">
        <v>2021.28</v>
      </c>
      <c r="C1060" s="2">
        <v>3101.6</v>
      </c>
      <c r="D1060" s="2">
        <v>4863.79</v>
      </c>
    </row>
    <row r="1061" spans="1:4" x14ac:dyDescent="0.15">
      <c r="A1061" s="1">
        <v>40676</v>
      </c>
      <c r="B1061" s="2">
        <v>2043.26</v>
      </c>
      <c r="C1061" s="2">
        <v>3128.09</v>
      </c>
      <c r="D1061" s="2">
        <v>4902.5600000000004</v>
      </c>
    </row>
    <row r="1062" spans="1:4" x14ac:dyDescent="0.15">
      <c r="A1062" s="1">
        <v>40679</v>
      </c>
      <c r="B1062" s="2">
        <v>2019.54</v>
      </c>
      <c r="C1062" s="2">
        <v>3100.46</v>
      </c>
      <c r="D1062" s="2">
        <v>4900.71</v>
      </c>
    </row>
    <row r="1063" spans="1:4" x14ac:dyDescent="0.15">
      <c r="A1063" s="1">
        <v>40680</v>
      </c>
      <c r="B1063" s="2">
        <v>2033.78</v>
      </c>
      <c r="C1063" s="2">
        <v>3116.03</v>
      </c>
      <c r="D1063" s="2">
        <v>4873.95</v>
      </c>
    </row>
    <row r="1064" spans="1:4" x14ac:dyDescent="0.15">
      <c r="A1064" s="1">
        <v>40681</v>
      </c>
      <c r="B1064" s="2">
        <v>2053.64</v>
      </c>
      <c r="C1064" s="2">
        <v>3139.38</v>
      </c>
      <c r="D1064" s="2">
        <v>4906.1899999999996</v>
      </c>
    </row>
    <row r="1065" spans="1:4" x14ac:dyDescent="0.15">
      <c r="A1065" s="1">
        <v>40682</v>
      </c>
      <c r="B1065" s="2">
        <v>2046.11</v>
      </c>
      <c r="C1065" s="2">
        <v>3120.64</v>
      </c>
      <c r="D1065" s="2">
        <v>4879.8900000000003</v>
      </c>
    </row>
    <row r="1066" spans="1:4" x14ac:dyDescent="0.15">
      <c r="A1066" s="1">
        <v>40683</v>
      </c>
      <c r="B1066" s="2">
        <v>2052.54</v>
      </c>
      <c r="C1066" s="2">
        <v>3121.6</v>
      </c>
      <c r="D1066" s="2">
        <v>4863.1899999999996</v>
      </c>
    </row>
    <row r="1067" spans="1:4" x14ac:dyDescent="0.15">
      <c r="A1067" s="1">
        <v>40686</v>
      </c>
      <c r="B1067" s="2">
        <v>1993.07</v>
      </c>
      <c r="C1067" s="2">
        <v>3022.98</v>
      </c>
      <c r="D1067" s="2">
        <v>4679.53</v>
      </c>
    </row>
    <row r="1068" spans="1:4" x14ac:dyDescent="0.15">
      <c r="A1068" s="1">
        <v>40687</v>
      </c>
      <c r="B1068" s="2">
        <v>1995.27</v>
      </c>
      <c r="C1068" s="2">
        <v>3026.22</v>
      </c>
      <c r="D1068" s="2">
        <v>4672.08</v>
      </c>
    </row>
    <row r="1069" spans="1:4" x14ac:dyDescent="0.15">
      <c r="A1069" s="1">
        <v>40688</v>
      </c>
      <c r="B1069" s="2">
        <v>1971.1</v>
      </c>
      <c r="C1069" s="2">
        <v>2990.34</v>
      </c>
      <c r="D1069" s="2">
        <v>4618.75</v>
      </c>
    </row>
    <row r="1070" spans="1:4" x14ac:dyDescent="0.15">
      <c r="A1070" s="1">
        <v>40689</v>
      </c>
      <c r="B1070" s="2">
        <v>1974.33</v>
      </c>
      <c r="C1070" s="2">
        <v>2978.38</v>
      </c>
      <c r="D1070" s="2">
        <v>4572.9399999999996</v>
      </c>
    </row>
    <row r="1071" spans="1:4" x14ac:dyDescent="0.15">
      <c r="A1071" s="1">
        <v>40690</v>
      </c>
      <c r="B1071" s="2">
        <v>1976.69</v>
      </c>
      <c r="C1071" s="2">
        <v>2963.31</v>
      </c>
      <c r="D1071" s="2">
        <v>4428.8900000000003</v>
      </c>
    </row>
    <row r="1072" spans="1:4" x14ac:dyDescent="0.15">
      <c r="A1072" s="1">
        <v>40693</v>
      </c>
      <c r="B1072" s="2">
        <v>1980.74</v>
      </c>
      <c r="C1072" s="2">
        <v>2954.51</v>
      </c>
      <c r="D1072" s="2">
        <v>4345.05</v>
      </c>
    </row>
    <row r="1073" spans="1:4" x14ac:dyDescent="0.15">
      <c r="A1073" s="1">
        <v>40694</v>
      </c>
      <c r="B1073" s="2">
        <v>2010.56</v>
      </c>
      <c r="C1073" s="2">
        <v>3001.56</v>
      </c>
      <c r="D1073" s="2">
        <v>4444.28</v>
      </c>
    </row>
    <row r="1074" spans="1:4" x14ac:dyDescent="0.15">
      <c r="A1074" s="1">
        <v>40695</v>
      </c>
      <c r="B1074" s="2">
        <v>2002.66</v>
      </c>
      <c r="C1074" s="2">
        <v>3004.17</v>
      </c>
      <c r="D1074" s="2">
        <v>4490.8900000000003</v>
      </c>
    </row>
    <row r="1075" spans="1:4" x14ac:dyDescent="0.15">
      <c r="A1075" s="1">
        <v>40696</v>
      </c>
      <c r="B1075" s="2">
        <v>1963.05</v>
      </c>
      <c r="C1075" s="2">
        <v>2955.71</v>
      </c>
      <c r="D1075" s="2">
        <v>4430</v>
      </c>
    </row>
    <row r="1076" spans="1:4" x14ac:dyDescent="0.15">
      <c r="A1076" s="1">
        <v>40697</v>
      </c>
      <c r="B1076" s="2">
        <v>1974.95</v>
      </c>
      <c r="C1076" s="2">
        <v>2986.35</v>
      </c>
      <c r="D1076" s="2">
        <v>4506.2</v>
      </c>
    </row>
    <row r="1077" spans="1:4" x14ac:dyDescent="0.15">
      <c r="A1077" s="1">
        <v>40701</v>
      </c>
      <c r="B1077" s="2">
        <v>1984.45</v>
      </c>
      <c r="C1077" s="2">
        <v>3004.26</v>
      </c>
      <c r="D1077" s="2">
        <v>4547.3</v>
      </c>
    </row>
    <row r="1078" spans="1:4" x14ac:dyDescent="0.15">
      <c r="A1078" s="1">
        <v>40702</v>
      </c>
      <c r="B1078" s="2">
        <v>1980.67</v>
      </c>
      <c r="C1078" s="2">
        <v>3008.65</v>
      </c>
      <c r="D1078" s="2">
        <v>4562.97</v>
      </c>
    </row>
    <row r="1079" spans="1:4" x14ac:dyDescent="0.15">
      <c r="A1079" s="1">
        <v>40703</v>
      </c>
      <c r="B1079" s="2">
        <v>1947.88</v>
      </c>
      <c r="C1079" s="2">
        <v>2951.89</v>
      </c>
      <c r="D1079" s="2">
        <v>4456.7299999999996</v>
      </c>
    </row>
    <row r="1080" spans="1:4" x14ac:dyDescent="0.15">
      <c r="A1080" s="1">
        <v>40704</v>
      </c>
      <c r="B1080" s="2">
        <v>1951.03</v>
      </c>
      <c r="C1080" s="2">
        <v>2961.93</v>
      </c>
      <c r="D1080" s="2">
        <v>4469.05</v>
      </c>
    </row>
    <row r="1081" spans="1:4" x14ac:dyDescent="0.15">
      <c r="A1081" s="1">
        <v>40707</v>
      </c>
      <c r="B1081" s="2">
        <v>1945.72</v>
      </c>
      <c r="C1081" s="2">
        <v>2950.35</v>
      </c>
      <c r="D1081" s="2">
        <v>4468.79</v>
      </c>
    </row>
    <row r="1082" spans="1:4" x14ac:dyDescent="0.15">
      <c r="A1082" s="1">
        <v>40708</v>
      </c>
      <c r="B1082" s="2">
        <v>1970.1</v>
      </c>
      <c r="C1082" s="2">
        <v>2993.56</v>
      </c>
      <c r="D1082" s="2">
        <v>4540.9399999999996</v>
      </c>
    </row>
    <row r="1083" spans="1:4" x14ac:dyDescent="0.15">
      <c r="A1083" s="1">
        <v>40709</v>
      </c>
      <c r="B1083" s="2">
        <v>1952.08</v>
      </c>
      <c r="C1083" s="2">
        <v>2963.12</v>
      </c>
      <c r="D1083" s="2">
        <v>4499.6899999999996</v>
      </c>
    </row>
    <row r="1084" spans="1:4" x14ac:dyDescent="0.15">
      <c r="A1084" s="1">
        <v>40710</v>
      </c>
      <c r="B1084" s="2">
        <v>1927.05</v>
      </c>
      <c r="C1084" s="2">
        <v>2917.58</v>
      </c>
      <c r="D1084" s="2">
        <v>4402.1400000000003</v>
      </c>
    </row>
    <row r="1085" spans="1:4" x14ac:dyDescent="0.15">
      <c r="A1085" s="1">
        <v>40711</v>
      </c>
      <c r="B1085" s="2">
        <v>1912.38</v>
      </c>
      <c r="C1085" s="2">
        <v>2892.16</v>
      </c>
      <c r="D1085" s="2">
        <v>4337.37</v>
      </c>
    </row>
    <row r="1086" spans="1:4" x14ac:dyDescent="0.15">
      <c r="A1086" s="1">
        <v>40714</v>
      </c>
      <c r="B1086" s="2">
        <v>1904.8</v>
      </c>
      <c r="C1086" s="2">
        <v>2874.9</v>
      </c>
      <c r="D1086" s="2">
        <v>4278.75</v>
      </c>
    </row>
    <row r="1087" spans="1:4" x14ac:dyDescent="0.15">
      <c r="A1087" s="1">
        <v>40715</v>
      </c>
      <c r="B1087" s="2">
        <v>1923.82</v>
      </c>
      <c r="C1087" s="2">
        <v>2909.07</v>
      </c>
      <c r="D1087" s="2">
        <v>4338.42</v>
      </c>
    </row>
    <row r="1088" spans="1:4" x14ac:dyDescent="0.15">
      <c r="A1088" s="1">
        <v>40716</v>
      </c>
      <c r="B1088" s="2">
        <v>1923.56</v>
      </c>
      <c r="C1088" s="2">
        <v>2908.58</v>
      </c>
      <c r="D1088" s="2">
        <v>4321.22</v>
      </c>
    </row>
    <row r="1089" spans="1:4" x14ac:dyDescent="0.15">
      <c r="A1089" s="1">
        <v>40717</v>
      </c>
      <c r="B1089" s="2">
        <v>1950.87</v>
      </c>
      <c r="C1089" s="2">
        <v>2957.63</v>
      </c>
      <c r="D1089" s="2">
        <v>4402.9399999999996</v>
      </c>
    </row>
    <row r="1090" spans="1:4" x14ac:dyDescent="0.15">
      <c r="A1090" s="1">
        <v>40718</v>
      </c>
      <c r="B1090" s="2">
        <v>1997.3</v>
      </c>
      <c r="C1090" s="2">
        <v>3027.47</v>
      </c>
      <c r="D1090" s="2">
        <v>4509.18</v>
      </c>
    </row>
    <row r="1091" spans="1:4" x14ac:dyDescent="0.15">
      <c r="A1091" s="1">
        <v>40721</v>
      </c>
      <c r="B1091" s="2">
        <v>1994.58</v>
      </c>
      <c r="C1091" s="2">
        <v>3036.49</v>
      </c>
      <c r="D1091" s="2">
        <v>4568.1899999999996</v>
      </c>
    </row>
    <row r="1092" spans="1:4" x14ac:dyDescent="0.15">
      <c r="A1092" s="1">
        <v>40722</v>
      </c>
      <c r="B1092" s="2">
        <v>1993.72</v>
      </c>
      <c r="C1092" s="2">
        <v>3041.73</v>
      </c>
      <c r="D1092" s="2">
        <v>4574.4799999999996</v>
      </c>
    </row>
    <row r="1093" spans="1:4" x14ac:dyDescent="0.15">
      <c r="A1093" s="1">
        <v>40723</v>
      </c>
      <c r="B1093" s="2">
        <v>1960.77</v>
      </c>
      <c r="C1093" s="2">
        <v>3000.17</v>
      </c>
      <c r="D1093" s="2">
        <v>4511.55</v>
      </c>
    </row>
    <row r="1094" spans="1:4" x14ac:dyDescent="0.15">
      <c r="A1094" s="1">
        <v>40724</v>
      </c>
      <c r="B1094" s="2">
        <v>1989.43</v>
      </c>
      <c r="C1094" s="2">
        <v>3044.09</v>
      </c>
      <c r="D1094" s="2">
        <v>4579.33</v>
      </c>
    </row>
    <row r="1095" spans="1:4" x14ac:dyDescent="0.15">
      <c r="A1095" s="1">
        <v>40725</v>
      </c>
      <c r="B1095" s="2">
        <v>1986.03</v>
      </c>
      <c r="C1095" s="2">
        <v>3049.75</v>
      </c>
      <c r="D1095" s="2">
        <v>4604.75</v>
      </c>
    </row>
    <row r="1096" spans="1:4" x14ac:dyDescent="0.15">
      <c r="A1096" s="1">
        <v>40728</v>
      </c>
      <c r="B1096" s="2">
        <v>2033.85</v>
      </c>
      <c r="C1096" s="2">
        <v>3121.98</v>
      </c>
      <c r="D1096" s="2">
        <v>4719.3900000000003</v>
      </c>
    </row>
    <row r="1097" spans="1:4" x14ac:dyDescent="0.15">
      <c r="A1097" s="1">
        <v>40729</v>
      </c>
      <c r="B1097" s="2">
        <v>2029.62</v>
      </c>
      <c r="C1097" s="2">
        <v>3122.5</v>
      </c>
      <c r="D1097" s="2">
        <v>4749.42</v>
      </c>
    </row>
    <row r="1098" spans="1:4" x14ac:dyDescent="0.15">
      <c r="A1098" s="1">
        <v>40730</v>
      </c>
      <c r="B1098" s="2">
        <v>2017.17</v>
      </c>
      <c r="C1098" s="2">
        <v>3113.71</v>
      </c>
      <c r="D1098" s="2">
        <v>4760.92</v>
      </c>
    </row>
    <row r="1099" spans="1:4" x14ac:dyDescent="0.15">
      <c r="A1099" s="1">
        <v>40731</v>
      </c>
      <c r="B1099" s="2">
        <v>2006.14</v>
      </c>
      <c r="C1099" s="2">
        <v>3101.68</v>
      </c>
      <c r="D1099" s="2">
        <v>4761.45</v>
      </c>
    </row>
    <row r="1100" spans="1:4" x14ac:dyDescent="0.15">
      <c r="A1100" s="1">
        <v>40732</v>
      </c>
      <c r="B1100" s="2">
        <v>2014.73</v>
      </c>
      <c r="C1100" s="2">
        <v>3109.18</v>
      </c>
      <c r="D1100" s="2">
        <v>4756.6099999999997</v>
      </c>
    </row>
    <row r="1101" spans="1:4" x14ac:dyDescent="0.15">
      <c r="A1101" s="1">
        <v>40735</v>
      </c>
      <c r="B1101" s="2">
        <v>2010.69</v>
      </c>
      <c r="C1101" s="2">
        <v>3113.21</v>
      </c>
      <c r="D1101" s="2">
        <v>4799.42</v>
      </c>
    </row>
    <row r="1102" spans="1:4" x14ac:dyDescent="0.15">
      <c r="A1102" s="1">
        <v>40736</v>
      </c>
      <c r="B1102" s="2">
        <v>1968.08</v>
      </c>
      <c r="C1102" s="2">
        <v>3056.91</v>
      </c>
      <c r="D1102" s="2">
        <v>4731.12</v>
      </c>
    </row>
    <row r="1103" spans="1:4" x14ac:dyDescent="0.15">
      <c r="A1103" s="1">
        <v>40737</v>
      </c>
      <c r="B1103" s="2">
        <v>1998.41</v>
      </c>
      <c r="C1103" s="2">
        <v>3106.25</v>
      </c>
      <c r="D1103" s="2">
        <v>4825.42</v>
      </c>
    </row>
    <row r="1104" spans="1:4" x14ac:dyDescent="0.15">
      <c r="A1104" s="1">
        <v>40738</v>
      </c>
      <c r="B1104" s="2">
        <v>2005.75</v>
      </c>
      <c r="C1104" s="2">
        <v>3115.75</v>
      </c>
      <c r="D1104" s="2">
        <v>4866.17</v>
      </c>
    </row>
    <row r="1105" spans="1:4" x14ac:dyDescent="0.15">
      <c r="A1105" s="1">
        <v>40739</v>
      </c>
      <c r="B1105" s="2">
        <v>2012.03</v>
      </c>
      <c r="C1105" s="2">
        <v>3128.89</v>
      </c>
      <c r="D1105" s="2">
        <v>4896.04</v>
      </c>
    </row>
    <row r="1106" spans="1:4" x14ac:dyDescent="0.15">
      <c r="A1106" s="1">
        <v>40742</v>
      </c>
      <c r="B1106" s="2">
        <v>2002.83</v>
      </c>
      <c r="C1106" s="2">
        <v>3122.6</v>
      </c>
      <c r="D1106" s="2">
        <v>4895.26</v>
      </c>
    </row>
    <row r="1107" spans="1:4" x14ac:dyDescent="0.15">
      <c r="A1107" s="1">
        <v>40743</v>
      </c>
      <c r="B1107" s="2">
        <v>1988.3</v>
      </c>
      <c r="C1107" s="2">
        <v>3095.13</v>
      </c>
      <c r="D1107" s="2">
        <v>4843.71</v>
      </c>
    </row>
    <row r="1108" spans="1:4" x14ac:dyDescent="0.15">
      <c r="A1108" s="1">
        <v>40744</v>
      </c>
      <c r="B1108" s="2">
        <v>1983.67</v>
      </c>
      <c r="C1108" s="2">
        <v>3091.57</v>
      </c>
      <c r="D1108" s="2">
        <v>4849.0600000000004</v>
      </c>
    </row>
    <row r="1109" spans="1:4" x14ac:dyDescent="0.15">
      <c r="A1109" s="1">
        <v>40745</v>
      </c>
      <c r="B1109" s="2">
        <v>1961.3</v>
      </c>
      <c r="C1109" s="2">
        <v>3059.14</v>
      </c>
      <c r="D1109" s="2">
        <v>4784.3900000000003</v>
      </c>
    </row>
    <row r="1110" spans="1:4" x14ac:dyDescent="0.15">
      <c r="A1110" s="1">
        <v>40746</v>
      </c>
      <c r="B1110" s="2">
        <v>1964.83</v>
      </c>
      <c r="C1110" s="2">
        <v>3067.99</v>
      </c>
      <c r="D1110" s="2">
        <v>4800.9399999999996</v>
      </c>
    </row>
    <row r="1111" spans="1:4" x14ac:dyDescent="0.15">
      <c r="A1111" s="1">
        <v>40749</v>
      </c>
      <c r="B1111" s="2">
        <v>1909.81</v>
      </c>
      <c r="C1111" s="2">
        <v>2968.29</v>
      </c>
      <c r="D1111" s="2">
        <v>4613.7299999999996</v>
      </c>
    </row>
    <row r="1112" spans="1:4" x14ac:dyDescent="0.15">
      <c r="A1112" s="1">
        <v>40750</v>
      </c>
      <c r="B1112" s="2">
        <v>1914.15</v>
      </c>
      <c r="C1112" s="2">
        <v>2977.77</v>
      </c>
      <c r="D1112" s="2">
        <v>4633.37</v>
      </c>
    </row>
    <row r="1113" spans="1:4" x14ac:dyDescent="0.15">
      <c r="A1113" s="1">
        <v>40751</v>
      </c>
      <c r="B1113" s="2">
        <v>1918.79</v>
      </c>
      <c r="C1113" s="2">
        <v>3000.05</v>
      </c>
      <c r="D1113" s="2">
        <v>4710.38</v>
      </c>
    </row>
    <row r="1114" spans="1:4" x14ac:dyDescent="0.15">
      <c r="A1114" s="1">
        <v>40752</v>
      </c>
      <c r="B1114" s="2">
        <v>1900.22</v>
      </c>
      <c r="C1114" s="2">
        <v>2981</v>
      </c>
      <c r="D1114" s="2">
        <v>4680.8999999999996</v>
      </c>
    </row>
    <row r="1115" spans="1:4" x14ac:dyDescent="0.15">
      <c r="A1115" s="1">
        <v>40753</v>
      </c>
      <c r="B1115" s="2">
        <v>1908.21</v>
      </c>
      <c r="C1115" s="2">
        <v>2972.08</v>
      </c>
      <c r="D1115" s="2">
        <v>4628.32</v>
      </c>
    </row>
    <row r="1116" spans="1:4" x14ac:dyDescent="0.15">
      <c r="A1116" s="1">
        <v>40756</v>
      </c>
      <c r="B1116" s="2">
        <v>1909.95</v>
      </c>
      <c r="C1116" s="2">
        <v>2977.72</v>
      </c>
      <c r="D1116" s="2">
        <v>4644.46</v>
      </c>
    </row>
    <row r="1117" spans="1:4" x14ac:dyDescent="0.15">
      <c r="A1117" s="1">
        <v>40757</v>
      </c>
      <c r="B1117" s="2">
        <v>1894.32</v>
      </c>
      <c r="C1117" s="2">
        <v>2956.38</v>
      </c>
      <c r="D1117" s="2">
        <v>4610.78</v>
      </c>
    </row>
    <row r="1118" spans="1:4" x14ac:dyDescent="0.15">
      <c r="A1118" s="1">
        <v>40758</v>
      </c>
      <c r="B1118" s="2">
        <v>1893</v>
      </c>
      <c r="C1118" s="2">
        <v>2954.87</v>
      </c>
      <c r="D1118" s="2">
        <v>4625.17</v>
      </c>
    </row>
    <row r="1119" spans="1:4" x14ac:dyDescent="0.15">
      <c r="A1119" s="1">
        <v>40759</v>
      </c>
      <c r="B1119" s="2">
        <v>1895.43</v>
      </c>
      <c r="C1119" s="2">
        <v>2960.31</v>
      </c>
      <c r="D1119" s="2">
        <v>4649.43</v>
      </c>
    </row>
    <row r="1120" spans="1:4" x14ac:dyDescent="0.15">
      <c r="A1120" s="1">
        <v>40760</v>
      </c>
      <c r="B1120" s="2">
        <v>1850.14</v>
      </c>
      <c r="C1120" s="2">
        <v>2897.42</v>
      </c>
      <c r="D1120" s="2">
        <v>4559.0200000000004</v>
      </c>
    </row>
    <row r="1121" spans="1:4" x14ac:dyDescent="0.15">
      <c r="A1121" s="1">
        <v>40763</v>
      </c>
      <c r="B1121" s="2">
        <v>1794.43</v>
      </c>
      <c r="C1121" s="2">
        <v>2793.9</v>
      </c>
      <c r="D1121" s="2">
        <v>4330.7700000000004</v>
      </c>
    </row>
    <row r="1122" spans="1:4" x14ac:dyDescent="0.15">
      <c r="A1122" s="1">
        <v>40764</v>
      </c>
      <c r="B1122" s="2">
        <v>1801.82</v>
      </c>
      <c r="C1122" s="2">
        <v>2798.19</v>
      </c>
      <c r="D1122" s="2">
        <v>4317.1099999999997</v>
      </c>
    </row>
    <row r="1123" spans="1:4" x14ac:dyDescent="0.15">
      <c r="A1123" s="1">
        <v>40765</v>
      </c>
      <c r="B1123" s="2">
        <v>1814.67</v>
      </c>
      <c r="C1123" s="2">
        <v>2824.12</v>
      </c>
      <c r="D1123" s="2">
        <v>4378.7</v>
      </c>
    </row>
    <row r="1124" spans="1:4" x14ac:dyDescent="0.15">
      <c r="A1124" s="1">
        <v>40766</v>
      </c>
      <c r="B1124" s="2">
        <v>1840.29</v>
      </c>
      <c r="C1124" s="2">
        <v>2866.92</v>
      </c>
      <c r="D1124" s="2">
        <v>4454.3900000000003</v>
      </c>
    </row>
    <row r="1125" spans="1:4" x14ac:dyDescent="0.15">
      <c r="A1125" s="1">
        <v>40767</v>
      </c>
      <c r="B1125" s="2">
        <v>1838.16</v>
      </c>
      <c r="C1125" s="2">
        <v>2875.37</v>
      </c>
      <c r="D1125" s="2">
        <v>4505.8900000000003</v>
      </c>
    </row>
    <row r="1126" spans="1:4" x14ac:dyDescent="0.15">
      <c r="A1126" s="1">
        <v>40770</v>
      </c>
      <c r="B1126" s="2">
        <v>1872.39</v>
      </c>
      <c r="C1126" s="2">
        <v>2917.88</v>
      </c>
      <c r="D1126" s="2">
        <v>4571.72</v>
      </c>
    </row>
    <row r="1127" spans="1:4" x14ac:dyDescent="0.15">
      <c r="A1127" s="1">
        <v>40771</v>
      </c>
      <c r="B1127" s="2">
        <v>1862.89</v>
      </c>
      <c r="C1127" s="2">
        <v>2897.58</v>
      </c>
      <c r="D1127" s="2">
        <v>4533.32</v>
      </c>
    </row>
    <row r="1128" spans="1:4" x14ac:dyDescent="0.15">
      <c r="A1128" s="1">
        <v>40772</v>
      </c>
      <c r="B1128" s="2">
        <v>1858.3</v>
      </c>
      <c r="C1128" s="2">
        <v>2886.01</v>
      </c>
      <c r="D1128" s="2">
        <v>4513.4799999999996</v>
      </c>
    </row>
    <row r="1129" spans="1:4" x14ac:dyDescent="0.15">
      <c r="A1129" s="1">
        <v>40773</v>
      </c>
      <c r="B1129" s="2">
        <v>1824.86</v>
      </c>
      <c r="C1129" s="2">
        <v>2834.25</v>
      </c>
      <c r="D1129" s="2">
        <v>4436.1000000000004</v>
      </c>
    </row>
    <row r="1130" spans="1:4" x14ac:dyDescent="0.15">
      <c r="A1130" s="1">
        <v>40774</v>
      </c>
      <c r="B1130" s="2">
        <v>1806.28</v>
      </c>
      <c r="C1130" s="2">
        <v>2807.66</v>
      </c>
      <c r="D1130" s="2">
        <v>4395.0200000000004</v>
      </c>
    </row>
    <row r="1131" spans="1:4" x14ac:dyDescent="0.15">
      <c r="A1131" s="1">
        <v>40777</v>
      </c>
      <c r="B1131" s="2">
        <v>1790.14</v>
      </c>
      <c r="C1131" s="2">
        <v>2777.79</v>
      </c>
      <c r="D1131" s="2">
        <v>4363.96</v>
      </c>
    </row>
    <row r="1132" spans="1:4" x14ac:dyDescent="0.15">
      <c r="A1132" s="1">
        <v>40778</v>
      </c>
      <c r="B1132" s="2">
        <v>1821.19</v>
      </c>
      <c r="C1132" s="2">
        <v>2821</v>
      </c>
      <c r="D1132" s="2">
        <v>4434.92</v>
      </c>
    </row>
    <row r="1133" spans="1:4" x14ac:dyDescent="0.15">
      <c r="A1133" s="1">
        <v>40779</v>
      </c>
      <c r="B1133" s="2">
        <v>1806.79</v>
      </c>
      <c r="C1133" s="2">
        <v>2810.02</v>
      </c>
      <c r="D1133" s="2">
        <v>4427.9799999999996</v>
      </c>
    </row>
    <row r="1134" spans="1:4" x14ac:dyDescent="0.15">
      <c r="A1134" s="1">
        <v>40780</v>
      </c>
      <c r="B1134" s="2">
        <v>1878.48</v>
      </c>
      <c r="C1134" s="2">
        <v>2903.84</v>
      </c>
      <c r="D1134" s="2">
        <v>4520.17</v>
      </c>
    </row>
    <row r="1135" spans="1:4" x14ac:dyDescent="0.15">
      <c r="A1135" s="1">
        <v>40781</v>
      </c>
      <c r="B1135" s="2">
        <v>1876.33</v>
      </c>
      <c r="C1135" s="2">
        <v>2901.22</v>
      </c>
      <c r="D1135" s="2">
        <v>4530.42</v>
      </c>
    </row>
    <row r="1136" spans="1:4" x14ac:dyDescent="0.15">
      <c r="A1136" s="1">
        <v>40784</v>
      </c>
      <c r="B1136" s="2">
        <v>1836.88</v>
      </c>
      <c r="C1136" s="2">
        <v>2852.81</v>
      </c>
      <c r="D1136" s="2">
        <v>4490.16</v>
      </c>
    </row>
    <row r="1137" spans="1:4" x14ac:dyDescent="0.15">
      <c r="A1137" s="1">
        <v>40785</v>
      </c>
      <c r="B1137" s="2">
        <v>1835.07</v>
      </c>
      <c r="C1137" s="2">
        <v>2841.74</v>
      </c>
      <c r="D1137" s="2">
        <v>4451.7299999999996</v>
      </c>
    </row>
    <row r="1138" spans="1:4" x14ac:dyDescent="0.15">
      <c r="A1138" s="1">
        <v>40786</v>
      </c>
      <c r="B1138" s="2">
        <v>1841.54</v>
      </c>
      <c r="C1138" s="2">
        <v>2846.78</v>
      </c>
      <c r="D1138" s="2">
        <v>4430.54</v>
      </c>
    </row>
    <row r="1139" spans="1:4" x14ac:dyDescent="0.15">
      <c r="A1139" s="1">
        <v>40787</v>
      </c>
      <c r="B1139" s="2">
        <v>1840.37</v>
      </c>
      <c r="C1139" s="2">
        <v>2834.54</v>
      </c>
      <c r="D1139" s="2">
        <v>4395.07</v>
      </c>
    </row>
    <row r="1140" spans="1:4" x14ac:dyDescent="0.15">
      <c r="A1140" s="1">
        <v>40788</v>
      </c>
      <c r="B1140" s="2">
        <v>1820.68</v>
      </c>
      <c r="C1140" s="2">
        <v>2803.85</v>
      </c>
      <c r="D1140" s="2">
        <v>4344.9799999999996</v>
      </c>
    </row>
    <row r="1141" spans="1:4" x14ac:dyDescent="0.15">
      <c r="A1141" s="1">
        <v>40791</v>
      </c>
      <c r="B1141" s="2">
        <v>1786.47</v>
      </c>
      <c r="C1141" s="2">
        <v>2743.82</v>
      </c>
      <c r="D1141" s="2">
        <v>4238.07</v>
      </c>
    </row>
    <row r="1142" spans="1:4" x14ac:dyDescent="0.15">
      <c r="A1142" s="1">
        <v>40792</v>
      </c>
      <c r="B1142" s="2">
        <v>1779.52</v>
      </c>
      <c r="C1142" s="2">
        <v>2723.3</v>
      </c>
      <c r="D1142" s="2">
        <v>4204.91</v>
      </c>
    </row>
    <row r="1143" spans="1:4" x14ac:dyDescent="0.15">
      <c r="A1143" s="1">
        <v>40793</v>
      </c>
      <c r="B1143" s="2">
        <v>1813.86</v>
      </c>
      <c r="C1143" s="2">
        <v>2779.09</v>
      </c>
      <c r="D1143" s="2">
        <v>4306.3599999999997</v>
      </c>
    </row>
    <row r="1144" spans="1:4" x14ac:dyDescent="0.15">
      <c r="A1144" s="1">
        <v>40794</v>
      </c>
      <c r="B1144" s="2">
        <v>1799.78</v>
      </c>
      <c r="C1144" s="2">
        <v>2756.11</v>
      </c>
      <c r="D1144" s="2">
        <v>4260.1499999999996</v>
      </c>
    </row>
    <row r="1145" spans="1:4" x14ac:dyDescent="0.15">
      <c r="A1145" s="1">
        <v>40795</v>
      </c>
      <c r="B1145" s="2">
        <v>1800.93</v>
      </c>
      <c r="C1145" s="2">
        <v>2751.1</v>
      </c>
      <c r="D1145" s="2">
        <v>4233.75</v>
      </c>
    </row>
    <row r="1146" spans="1:4" x14ac:dyDescent="0.15">
      <c r="A1146" s="1">
        <v>40799</v>
      </c>
      <c r="B1146" s="2">
        <v>1783.18</v>
      </c>
      <c r="C1146" s="2">
        <v>2720.28</v>
      </c>
      <c r="D1146" s="2">
        <v>4164.29</v>
      </c>
    </row>
    <row r="1147" spans="1:4" x14ac:dyDescent="0.15">
      <c r="A1147" s="1">
        <v>40800</v>
      </c>
      <c r="B1147" s="2">
        <v>1787.12</v>
      </c>
      <c r="C1147" s="2">
        <v>2733.11</v>
      </c>
      <c r="D1147" s="2">
        <v>4212.13</v>
      </c>
    </row>
    <row r="1148" spans="1:4" x14ac:dyDescent="0.15">
      <c r="A1148" s="1">
        <v>40801</v>
      </c>
      <c r="B1148" s="2">
        <v>1779.68</v>
      </c>
      <c r="C1148" s="2">
        <v>2729.05</v>
      </c>
      <c r="D1148" s="2">
        <v>4215.5</v>
      </c>
    </row>
    <row r="1149" spans="1:4" x14ac:dyDescent="0.15">
      <c r="A1149" s="1">
        <v>40802</v>
      </c>
      <c r="B1149" s="2">
        <v>1784.93</v>
      </c>
      <c r="C1149" s="2">
        <v>2733.99</v>
      </c>
      <c r="D1149" s="2">
        <v>4214.82</v>
      </c>
    </row>
    <row r="1150" spans="1:4" x14ac:dyDescent="0.15">
      <c r="A1150" s="1">
        <v>40805</v>
      </c>
      <c r="B1150" s="2">
        <v>1749.7</v>
      </c>
      <c r="C1150" s="2">
        <v>2679.27</v>
      </c>
      <c r="D1150" s="2">
        <v>4131.88</v>
      </c>
    </row>
    <row r="1151" spans="1:4" x14ac:dyDescent="0.15">
      <c r="A1151" s="1">
        <v>40806</v>
      </c>
      <c r="B1151" s="2">
        <v>1757.64</v>
      </c>
      <c r="C1151" s="2">
        <v>2689.85</v>
      </c>
      <c r="D1151" s="2">
        <v>4151.8500000000004</v>
      </c>
    </row>
    <row r="1152" spans="1:4" x14ac:dyDescent="0.15">
      <c r="A1152" s="1">
        <v>40807</v>
      </c>
      <c r="B1152" s="2">
        <v>1808.37</v>
      </c>
      <c r="C1152" s="2">
        <v>2771.01</v>
      </c>
      <c r="D1152" s="2">
        <v>4275.09</v>
      </c>
    </row>
    <row r="1153" spans="1:4" x14ac:dyDescent="0.15">
      <c r="A1153" s="1">
        <v>40808</v>
      </c>
      <c r="B1153" s="2">
        <v>1750.61</v>
      </c>
      <c r="C1153" s="2">
        <v>2685.69</v>
      </c>
      <c r="D1153" s="2">
        <v>4151.8</v>
      </c>
    </row>
    <row r="1154" spans="1:4" x14ac:dyDescent="0.15">
      <c r="A1154" s="1">
        <v>40809</v>
      </c>
      <c r="B1154" s="2">
        <v>1740.32</v>
      </c>
      <c r="C1154" s="2">
        <v>2669.48</v>
      </c>
      <c r="D1154" s="2">
        <v>4117.7299999999996</v>
      </c>
    </row>
    <row r="1155" spans="1:4" x14ac:dyDescent="0.15">
      <c r="A1155" s="1">
        <v>40812</v>
      </c>
      <c r="B1155" s="2">
        <v>1689.93</v>
      </c>
      <c r="C1155" s="2">
        <v>2610.92</v>
      </c>
      <c r="D1155" s="2">
        <v>4051.42</v>
      </c>
    </row>
    <row r="1156" spans="1:4" x14ac:dyDescent="0.15">
      <c r="A1156" s="1">
        <v>40813</v>
      </c>
      <c r="B1156" s="2">
        <v>1710.99</v>
      </c>
      <c r="C1156" s="2">
        <v>2637.88</v>
      </c>
      <c r="D1156" s="2">
        <v>4068.23</v>
      </c>
    </row>
    <row r="1157" spans="1:4" x14ac:dyDescent="0.15">
      <c r="A1157" s="1">
        <v>40814</v>
      </c>
      <c r="B1157" s="2">
        <v>1695.84</v>
      </c>
      <c r="C1157" s="2">
        <v>2610.59</v>
      </c>
      <c r="D1157" s="2">
        <v>3999.78</v>
      </c>
    </row>
    <row r="1158" spans="1:4" x14ac:dyDescent="0.15">
      <c r="A1158" s="1">
        <v>40815</v>
      </c>
      <c r="B1158" s="2">
        <v>1689.54</v>
      </c>
      <c r="C1158" s="2">
        <v>2588.19</v>
      </c>
      <c r="D1158" s="2">
        <v>3871.06</v>
      </c>
    </row>
    <row r="1159" spans="1:4" x14ac:dyDescent="0.15">
      <c r="A1159" s="1">
        <v>40816</v>
      </c>
      <c r="B1159" s="2">
        <v>1684.5</v>
      </c>
      <c r="C1159" s="2">
        <v>2581.35</v>
      </c>
      <c r="D1159" s="2">
        <v>3856.83</v>
      </c>
    </row>
    <row r="1160" spans="1:4" x14ac:dyDescent="0.15">
      <c r="A1160" s="1">
        <v>40826</v>
      </c>
      <c r="B1160" s="2">
        <v>1669.35</v>
      </c>
      <c r="C1160" s="2">
        <v>2557.08</v>
      </c>
      <c r="D1160" s="2">
        <v>3832.58</v>
      </c>
    </row>
    <row r="1161" spans="1:4" x14ac:dyDescent="0.15">
      <c r="A1161" s="1">
        <v>40827</v>
      </c>
      <c r="B1161" s="2">
        <v>1675.42</v>
      </c>
      <c r="C1161" s="2">
        <v>2551.9899999999998</v>
      </c>
      <c r="D1161" s="2">
        <v>3817.93</v>
      </c>
    </row>
    <row r="1162" spans="1:4" x14ac:dyDescent="0.15">
      <c r="A1162" s="1">
        <v>40828</v>
      </c>
      <c r="B1162" s="2">
        <v>1737.36</v>
      </c>
      <c r="C1162" s="2">
        <v>2644.76</v>
      </c>
      <c r="D1162" s="2">
        <v>3950.65</v>
      </c>
    </row>
    <row r="1163" spans="1:4" x14ac:dyDescent="0.15">
      <c r="A1163" s="1">
        <v>40829</v>
      </c>
      <c r="B1163" s="2">
        <v>1746.94</v>
      </c>
      <c r="C1163" s="2">
        <v>2662.6</v>
      </c>
      <c r="D1163" s="2">
        <v>4001.85</v>
      </c>
    </row>
    <row r="1164" spans="1:4" x14ac:dyDescent="0.15">
      <c r="A1164" s="1">
        <v>40830</v>
      </c>
      <c r="B1164" s="2">
        <v>1745.21</v>
      </c>
      <c r="C1164" s="2">
        <v>2653.78</v>
      </c>
      <c r="D1164" s="2">
        <v>3985.19</v>
      </c>
    </row>
    <row r="1165" spans="1:4" x14ac:dyDescent="0.15">
      <c r="A1165" s="1">
        <v>40833</v>
      </c>
      <c r="B1165" s="2">
        <v>1757.06</v>
      </c>
      <c r="C1165" s="2">
        <v>2666.95</v>
      </c>
      <c r="D1165" s="2">
        <v>3997.12</v>
      </c>
    </row>
    <row r="1166" spans="1:4" x14ac:dyDescent="0.15">
      <c r="A1166" s="1">
        <v>40834</v>
      </c>
      <c r="B1166" s="2">
        <v>1709.28</v>
      </c>
      <c r="C1166" s="2">
        <v>2592.21</v>
      </c>
      <c r="D1166" s="2">
        <v>3877.02</v>
      </c>
    </row>
    <row r="1167" spans="1:4" x14ac:dyDescent="0.15">
      <c r="A1167" s="1">
        <v>40835</v>
      </c>
      <c r="B1167" s="2">
        <v>1708.95</v>
      </c>
      <c r="C1167" s="2">
        <v>2583.08</v>
      </c>
      <c r="D1167" s="2">
        <v>3854.17</v>
      </c>
    </row>
    <row r="1168" spans="1:4" x14ac:dyDescent="0.15">
      <c r="A1168" s="1">
        <v>40836</v>
      </c>
      <c r="B1168" s="2">
        <v>1674.03</v>
      </c>
      <c r="C1168" s="2">
        <v>2520.5300000000002</v>
      </c>
      <c r="D1168" s="2">
        <v>3740.47</v>
      </c>
    </row>
    <row r="1169" spans="1:4" x14ac:dyDescent="0.15">
      <c r="A1169" s="1">
        <v>40837</v>
      </c>
      <c r="B1169" s="2">
        <v>1676.1</v>
      </c>
      <c r="C1169" s="2">
        <v>2507.88</v>
      </c>
      <c r="D1169" s="2">
        <v>3671.7</v>
      </c>
    </row>
    <row r="1170" spans="1:4" x14ac:dyDescent="0.15">
      <c r="A1170" s="1">
        <v>40840</v>
      </c>
      <c r="B1170" s="2">
        <v>1729.03</v>
      </c>
      <c r="C1170" s="2">
        <v>2576.67</v>
      </c>
      <c r="D1170" s="2">
        <v>3736.77</v>
      </c>
    </row>
    <row r="1171" spans="1:4" x14ac:dyDescent="0.15">
      <c r="A1171" s="1">
        <v>40841</v>
      </c>
      <c r="B1171" s="2">
        <v>1751.68</v>
      </c>
      <c r="C1171" s="2">
        <v>2625.43</v>
      </c>
      <c r="D1171" s="2">
        <v>3842.98</v>
      </c>
    </row>
    <row r="1172" spans="1:4" x14ac:dyDescent="0.15">
      <c r="A1172" s="1">
        <v>40842</v>
      </c>
      <c r="B1172" s="2">
        <v>1765.63</v>
      </c>
      <c r="C1172" s="2">
        <v>2651.65</v>
      </c>
      <c r="D1172" s="2">
        <v>3884.39</v>
      </c>
    </row>
    <row r="1173" spans="1:4" x14ac:dyDescent="0.15">
      <c r="A1173" s="1">
        <v>40843</v>
      </c>
      <c r="B1173" s="2">
        <v>1774.51</v>
      </c>
      <c r="C1173" s="2">
        <v>2657.48</v>
      </c>
      <c r="D1173" s="2">
        <v>3888.99</v>
      </c>
    </row>
    <row r="1174" spans="1:4" x14ac:dyDescent="0.15">
      <c r="A1174" s="1">
        <v>40844</v>
      </c>
      <c r="B1174" s="2">
        <v>1807.06</v>
      </c>
      <c r="C1174" s="2">
        <v>2709.02</v>
      </c>
      <c r="D1174" s="2">
        <v>3978.8</v>
      </c>
    </row>
    <row r="1175" spans="1:4" x14ac:dyDescent="0.15">
      <c r="A1175" s="1">
        <v>40847</v>
      </c>
      <c r="B1175" s="2">
        <v>1792.05</v>
      </c>
      <c r="C1175" s="2">
        <v>2695.31</v>
      </c>
      <c r="D1175" s="2">
        <v>3999.36</v>
      </c>
    </row>
    <row r="1176" spans="1:4" x14ac:dyDescent="0.15">
      <c r="A1176" s="1">
        <v>40848</v>
      </c>
      <c r="B1176" s="2">
        <v>1795.39</v>
      </c>
      <c r="C1176" s="2">
        <v>2697.53</v>
      </c>
      <c r="D1176" s="2">
        <v>3999.83</v>
      </c>
    </row>
    <row r="1177" spans="1:4" x14ac:dyDescent="0.15">
      <c r="A1177" s="1">
        <v>40849</v>
      </c>
      <c r="B1177" s="2">
        <v>1825.45</v>
      </c>
      <c r="C1177" s="2">
        <v>2742.39</v>
      </c>
      <c r="D1177" s="2">
        <v>4072.78</v>
      </c>
    </row>
    <row r="1178" spans="1:4" x14ac:dyDescent="0.15">
      <c r="A1178" s="1">
        <v>40850</v>
      </c>
      <c r="B1178" s="2">
        <v>1819.04</v>
      </c>
      <c r="C1178" s="2">
        <v>2744.3</v>
      </c>
      <c r="D1178" s="2">
        <v>4097.62</v>
      </c>
    </row>
    <row r="1179" spans="1:4" x14ac:dyDescent="0.15">
      <c r="A1179" s="1">
        <v>40851</v>
      </c>
      <c r="B1179" s="2">
        <v>1831.75</v>
      </c>
      <c r="C1179" s="2">
        <v>2763.75</v>
      </c>
      <c r="D1179" s="2">
        <v>4131.13</v>
      </c>
    </row>
    <row r="1180" spans="1:4" x14ac:dyDescent="0.15">
      <c r="A1180" s="1">
        <v>40854</v>
      </c>
      <c r="B1180" s="2">
        <v>1809.8</v>
      </c>
      <c r="C1180" s="2">
        <v>2736.25</v>
      </c>
      <c r="D1180" s="2">
        <v>4114.7700000000004</v>
      </c>
    </row>
    <row r="1181" spans="1:4" x14ac:dyDescent="0.15">
      <c r="A1181" s="1">
        <v>40855</v>
      </c>
      <c r="B1181" s="2">
        <v>1808.61</v>
      </c>
      <c r="C1181" s="2">
        <v>2727.71</v>
      </c>
      <c r="D1181" s="2">
        <v>4057.55</v>
      </c>
    </row>
    <row r="1182" spans="1:4" x14ac:dyDescent="0.15">
      <c r="A1182" s="1">
        <v>40856</v>
      </c>
      <c r="B1182" s="2">
        <v>1821.76</v>
      </c>
      <c r="C1182" s="2">
        <v>2751.65</v>
      </c>
      <c r="D1182" s="2">
        <v>4126</v>
      </c>
    </row>
    <row r="1183" spans="1:4" x14ac:dyDescent="0.15">
      <c r="A1183" s="1">
        <v>40857</v>
      </c>
      <c r="B1183" s="2">
        <v>1781.91</v>
      </c>
      <c r="C1183" s="2">
        <v>2699.59</v>
      </c>
      <c r="D1183" s="2">
        <v>4064.37</v>
      </c>
    </row>
    <row r="1184" spans="1:4" x14ac:dyDescent="0.15">
      <c r="A1184" s="1">
        <v>40858</v>
      </c>
      <c r="B1184" s="2">
        <v>1779.51</v>
      </c>
      <c r="C1184" s="2">
        <v>2695</v>
      </c>
      <c r="D1184" s="2">
        <v>4062.14</v>
      </c>
    </row>
    <row r="1185" spans="1:4" x14ac:dyDescent="0.15">
      <c r="A1185" s="1">
        <v>40861</v>
      </c>
      <c r="B1185" s="2">
        <v>1816.06</v>
      </c>
      <c r="C1185" s="2">
        <v>2750.2</v>
      </c>
      <c r="D1185" s="2">
        <v>4159.57</v>
      </c>
    </row>
    <row r="1186" spans="1:4" x14ac:dyDescent="0.15">
      <c r="A1186" s="1">
        <v>40862</v>
      </c>
      <c r="B1186" s="2">
        <v>1808.18</v>
      </c>
      <c r="C1186" s="2">
        <v>2744.68</v>
      </c>
      <c r="D1186" s="2">
        <v>4192.66</v>
      </c>
    </row>
    <row r="1187" spans="1:4" x14ac:dyDescent="0.15">
      <c r="A1187" s="1">
        <v>40863</v>
      </c>
      <c r="B1187" s="2">
        <v>1755.42</v>
      </c>
      <c r="C1187" s="2">
        <v>2670.12</v>
      </c>
      <c r="D1187" s="2">
        <v>4088.32</v>
      </c>
    </row>
    <row r="1188" spans="1:4" x14ac:dyDescent="0.15">
      <c r="A1188" s="1">
        <v>40864</v>
      </c>
      <c r="B1188" s="2">
        <v>1748.45</v>
      </c>
      <c r="C1188" s="2">
        <v>2662.02</v>
      </c>
      <c r="D1188" s="2">
        <v>4079.54</v>
      </c>
    </row>
    <row r="1189" spans="1:4" x14ac:dyDescent="0.15">
      <c r="A1189" s="1">
        <v>40865</v>
      </c>
      <c r="B1189" s="2">
        <v>1720.76</v>
      </c>
      <c r="C1189" s="2">
        <v>2606.5</v>
      </c>
      <c r="D1189" s="2">
        <v>3963.26</v>
      </c>
    </row>
    <row r="1190" spans="1:4" x14ac:dyDescent="0.15">
      <c r="A1190" s="1">
        <v>40868</v>
      </c>
      <c r="B1190" s="2">
        <v>1721.39</v>
      </c>
      <c r="C1190" s="2">
        <v>2609.69</v>
      </c>
      <c r="D1190" s="2">
        <v>3966.64</v>
      </c>
    </row>
    <row r="1191" spans="1:4" x14ac:dyDescent="0.15">
      <c r="A1191" s="1">
        <v>40869</v>
      </c>
      <c r="B1191" s="2">
        <v>1722.23</v>
      </c>
      <c r="C1191" s="2">
        <v>2609.48</v>
      </c>
      <c r="D1191" s="2">
        <v>3957.93</v>
      </c>
    </row>
    <row r="1192" spans="1:4" x14ac:dyDescent="0.15">
      <c r="A1192" s="1">
        <v>40870</v>
      </c>
      <c r="B1192" s="2">
        <v>1701.06</v>
      </c>
      <c r="C1192" s="2">
        <v>2584.0100000000002</v>
      </c>
      <c r="D1192" s="2">
        <v>3942.69</v>
      </c>
    </row>
    <row r="1193" spans="1:4" x14ac:dyDescent="0.15">
      <c r="A1193" s="1">
        <v>40871</v>
      </c>
      <c r="B1193" s="2">
        <v>1704.69</v>
      </c>
      <c r="C1193" s="2">
        <v>2588.92</v>
      </c>
      <c r="D1193" s="2">
        <v>3935.27</v>
      </c>
    </row>
    <row r="1194" spans="1:4" x14ac:dyDescent="0.15">
      <c r="A1194" s="1">
        <v>40872</v>
      </c>
      <c r="B1194" s="2">
        <v>1691.67</v>
      </c>
      <c r="C1194" s="2">
        <v>2569.9699999999998</v>
      </c>
      <c r="D1194" s="2">
        <v>3911.36</v>
      </c>
    </row>
    <row r="1195" spans="1:4" x14ac:dyDescent="0.15">
      <c r="A1195" s="1">
        <v>40875</v>
      </c>
      <c r="B1195" s="2">
        <v>1693.67</v>
      </c>
      <c r="C1195" s="2">
        <v>2573.3200000000002</v>
      </c>
      <c r="D1195" s="2">
        <v>3915.3</v>
      </c>
    </row>
    <row r="1196" spans="1:4" x14ac:dyDescent="0.15">
      <c r="A1196" s="1">
        <v>40876</v>
      </c>
      <c r="B1196" s="2">
        <v>1716.09</v>
      </c>
      <c r="C1196" s="2">
        <v>2608.5700000000002</v>
      </c>
      <c r="D1196" s="2">
        <v>3980.62</v>
      </c>
    </row>
    <row r="1197" spans="1:4" x14ac:dyDescent="0.15">
      <c r="A1197" s="1">
        <v>40877</v>
      </c>
      <c r="B1197" s="2">
        <v>1662.75</v>
      </c>
      <c r="C1197" s="2">
        <v>2521.52</v>
      </c>
      <c r="D1197" s="2">
        <v>3819.94</v>
      </c>
    </row>
    <row r="1198" spans="1:4" x14ac:dyDescent="0.15">
      <c r="A1198" s="1">
        <v>40878</v>
      </c>
      <c r="B1198" s="2">
        <v>1713.05</v>
      </c>
      <c r="C1198" s="2">
        <v>2583.61</v>
      </c>
      <c r="D1198" s="2">
        <v>3897.02</v>
      </c>
    </row>
    <row r="1199" spans="1:4" x14ac:dyDescent="0.15">
      <c r="A1199" s="1">
        <v>40879</v>
      </c>
      <c r="B1199" s="2">
        <v>1704.46</v>
      </c>
      <c r="C1199" s="2">
        <v>2557.31</v>
      </c>
      <c r="D1199" s="2">
        <v>3817.04</v>
      </c>
    </row>
    <row r="1200" spans="1:4" x14ac:dyDescent="0.15">
      <c r="A1200" s="1">
        <v>40882</v>
      </c>
      <c r="B1200" s="2">
        <v>1694.5</v>
      </c>
      <c r="C1200" s="2">
        <v>2521.39</v>
      </c>
      <c r="D1200" s="2">
        <v>3692.23</v>
      </c>
    </row>
    <row r="1201" spans="1:4" x14ac:dyDescent="0.15">
      <c r="A1201" s="1">
        <v>40883</v>
      </c>
      <c r="B1201" s="2">
        <v>1689.01</v>
      </c>
      <c r="C1201" s="2">
        <v>2516.34</v>
      </c>
      <c r="D1201" s="2">
        <v>3691.8</v>
      </c>
    </row>
    <row r="1202" spans="1:4" x14ac:dyDescent="0.15">
      <c r="A1202" s="1">
        <v>40884</v>
      </c>
      <c r="B1202" s="2">
        <v>1702.45</v>
      </c>
      <c r="C1202" s="2">
        <v>2528.23</v>
      </c>
      <c r="D1202" s="2">
        <v>3702.1</v>
      </c>
    </row>
    <row r="1203" spans="1:4" x14ac:dyDescent="0.15">
      <c r="A1203" s="1">
        <v>40885</v>
      </c>
      <c r="B1203" s="2">
        <v>1701.68</v>
      </c>
      <c r="C1203" s="2">
        <v>2525</v>
      </c>
      <c r="D1203" s="2">
        <v>3700.09</v>
      </c>
    </row>
    <row r="1204" spans="1:4" x14ac:dyDescent="0.15">
      <c r="A1204" s="1">
        <v>40886</v>
      </c>
      <c r="B1204" s="2">
        <v>1692.06</v>
      </c>
      <c r="C1204" s="2">
        <v>2503.46</v>
      </c>
      <c r="D1204" s="2">
        <v>3663.84</v>
      </c>
    </row>
    <row r="1205" spans="1:4" x14ac:dyDescent="0.15">
      <c r="A1205" s="1">
        <v>40889</v>
      </c>
      <c r="B1205" s="2">
        <v>1678.7</v>
      </c>
      <c r="C1205" s="2">
        <v>2477.69</v>
      </c>
      <c r="D1205" s="2">
        <v>3616.09</v>
      </c>
    </row>
    <row r="1206" spans="1:4" x14ac:dyDescent="0.15">
      <c r="A1206" s="1">
        <v>40890</v>
      </c>
      <c r="B1206" s="2">
        <v>1645.81</v>
      </c>
      <c r="C1206" s="2">
        <v>2421.9299999999998</v>
      </c>
      <c r="D1206" s="2">
        <v>3490.4</v>
      </c>
    </row>
    <row r="1207" spans="1:4" x14ac:dyDescent="0.15">
      <c r="A1207" s="1">
        <v>40891</v>
      </c>
      <c r="B1207" s="2">
        <v>1637.01</v>
      </c>
      <c r="C1207" s="2">
        <v>2397.48</v>
      </c>
      <c r="D1207" s="2">
        <v>3423.47</v>
      </c>
    </row>
    <row r="1208" spans="1:4" x14ac:dyDescent="0.15">
      <c r="A1208" s="1">
        <v>40892</v>
      </c>
      <c r="B1208" s="2">
        <v>1599.01</v>
      </c>
      <c r="C1208" s="2">
        <v>2340.79</v>
      </c>
      <c r="D1208" s="2">
        <v>3329.57</v>
      </c>
    </row>
    <row r="1209" spans="1:4" x14ac:dyDescent="0.15">
      <c r="A1209" s="1">
        <v>40893</v>
      </c>
      <c r="B1209" s="2">
        <v>1629</v>
      </c>
      <c r="C1209" s="2">
        <v>2390.13</v>
      </c>
      <c r="D1209" s="2">
        <v>3427.21</v>
      </c>
    </row>
    <row r="1210" spans="1:4" x14ac:dyDescent="0.15">
      <c r="A1210" s="1">
        <v>40896</v>
      </c>
      <c r="B1210" s="2">
        <v>1625.26</v>
      </c>
      <c r="C1210" s="2">
        <v>2384.41</v>
      </c>
      <c r="D1210" s="2">
        <v>3434.85</v>
      </c>
    </row>
    <row r="1211" spans="1:4" x14ac:dyDescent="0.15">
      <c r="A1211" s="1">
        <v>40897</v>
      </c>
      <c r="B1211" s="2">
        <v>1624.44</v>
      </c>
      <c r="C1211" s="2">
        <v>2377.0700000000002</v>
      </c>
      <c r="D1211" s="2">
        <v>3424.45</v>
      </c>
    </row>
    <row r="1212" spans="1:4" x14ac:dyDescent="0.15">
      <c r="A1212" s="1">
        <v>40898</v>
      </c>
      <c r="B1212" s="2">
        <v>1604.25</v>
      </c>
      <c r="C1212" s="2">
        <v>2339.11</v>
      </c>
      <c r="D1212" s="2">
        <v>3342.4</v>
      </c>
    </row>
    <row r="1213" spans="1:4" x14ac:dyDescent="0.15">
      <c r="A1213" s="1">
        <v>40899</v>
      </c>
      <c r="B1213" s="2">
        <v>1608.24</v>
      </c>
      <c r="C1213" s="2">
        <v>2341.34</v>
      </c>
      <c r="D1213" s="2">
        <v>3298.72</v>
      </c>
    </row>
    <row r="1214" spans="1:4" x14ac:dyDescent="0.15">
      <c r="A1214" s="1">
        <v>40900</v>
      </c>
      <c r="B1214" s="2">
        <v>1617.94</v>
      </c>
      <c r="C1214" s="2">
        <v>2359.16</v>
      </c>
      <c r="D1214" s="2">
        <v>3327.39</v>
      </c>
    </row>
    <row r="1215" spans="1:4" x14ac:dyDescent="0.15">
      <c r="A1215" s="1">
        <v>40903</v>
      </c>
      <c r="B1215" s="2">
        <v>1601.47</v>
      </c>
      <c r="C1215" s="2">
        <v>2335.6999999999998</v>
      </c>
      <c r="D1215" s="2">
        <v>3308.07</v>
      </c>
    </row>
    <row r="1216" spans="1:4" x14ac:dyDescent="0.15">
      <c r="A1216" s="1">
        <v>40904</v>
      </c>
      <c r="B1216" s="2">
        <v>1590.99</v>
      </c>
      <c r="C1216" s="2">
        <v>2305.04</v>
      </c>
      <c r="D1216" s="2">
        <v>3224.15</v>
      </c>
    </row>
    <row r="1217" spans="1:4" x14ac:dyDescent="0.15">
      <c r="A1217" s="1">
        <v>40905</v>
      </c>
      <c r="B1217" s="2">
        <v>1594.84</v>
      </c>
      <c r="C1217" s="2">
        <v>2307.9299999999998</v>
      </c>
      <c r="D1217" s="2">
        <v>3207.4</v>
      </c>
    </row>
    <row r="1218" spans="1:4" x14ac:dyDescent="0.15">
      <c r="A1218" s="1">
        <v>40906</v>
      </c>
      <c r="B1218" s="2">
        <v>1596.59</v>
      </c>
      <c r="C1218" s="2">
        <v>2311.36</v>
      </c>
      <c r="D1218" s="2">
        <v>3207.18</v>
      </c>
    </row>
    <row r="1219" spans="1:4" x14ac:dyDescent="0.15">
      <c r="A1219" s="1">
        <v>40907</v>
      </c>
      <c r="B1219" s="2">
        <v>1617.61</v>
      </c>
      <c r="C1219" s="2">
        <v>2345.7399999999998</v>
      </c>
      <c r="D1219" s="2">
        <v>3266.77</v>
      </c>
    </row>
    <row r="1220" spans="1:4" x14ac:dyDescent="0.15">
      <c r="A1220" s="1">
        <v>40912</v>
      </c>
      <c r="B1220" s="2">
        <v>1595.12</v>
      </c>
      <c r="C1220" s="2">
        <v>2298.75</v>
      </c>
      <c r="D1220" s="2">
        <v>3192.23</v>
      </c>
    </row>
    <row r="1221" spans="1:4" x14ac:dyDescent="0.15">
      <c r="A1221" s="1">
        <v>40913</v>
      </c>
      <c r="B1221" s="2">
        <v>1596.59</v>
      </c>
      <c r="C1221" s="2">
        <v>2276.39</v>
      </c>
      <c r="D1221" s="2">
        <v>3074.37</v>
      </c>
    </row>
    <row r="1222" spans="1:4" x14ac:dyDescent="0.15">
      <c r="A1222" s="1">
        <v>40914</v>
      </c>
      <c r="B1222" s="2">
        <v>1608.36</v>
      </c>
      <c r="C1222" s="2">
        <v>2290.6</v>
      </c>
      <c r="D1222" s="2">
        <v>3087.55</v>
      </c>
    </row>
    <row r="1223" spans="1:4" x14ac:dyDescent="0.15">
      <c r="A1223" s="1">
        <v>40917</v>
      </c>
      <c r="B1223" s="2">
        <v>1659.05</v>
      </c>
      <c r="C1223" s="2">
        <v>2368.5700000000002</v>
      </c>
      <c r="D1223" s="2">
        <v>3212.9</v>
      </c>
    </row>
    <row r="1224" spans="1:4" x14ac:dyDescent="0.15">
      <c r="A1224" s="1">
        <v>40918</v>
      </c>
      <c r="B1224" s="2">
        <v>1704.74</v>
      </c>
      <c r="C1224" s="2">
        <v>2447.35</v>
      </c>
      <c r="D1224" s="2">
        <v>3345.39</v>
      </c>
    </row>
    <row r="1225" spans="1:4" x14ac:dyDescent="0.15">
      <c r="A1225" s="1">
        <v>40919</v>
      </c>
      <c r="B1225" s="2">
        <v>1694.26</v>
      </c>
      <c r="C1225" s="2">
        <v>2435.61</v>
      </c>
      <c r="D1225" s="2">
        <v>3346.74</v>
      </c>
    </row>
    <row r="1226" spans="1:4" x14ac:dyDescent="0.15">
      <c r="A1226" s="1">
        <v>40920</v>
      </c>
      <c r="B1226" s="2">
        <v>1701.45</v>
      </c>
      <c r="C1226" s="2">
        <v>2435.2199999999998</v>
      </c>
      <c r="D1226" s="2">
        <v>3345.81</v>
      </c>
    </row>
    <row r="1227" spans="1:4" x14ac:dyDescent="0.15">
      <c r="A1227" s="1">
        <v>40921</v>
      </c>
      <c r="B1227" s="2">
        <v>1685.91</v>
      </c>
      <c r="C1227" s="2">
        <v>2394.33</v>
      </c>
      <c r="D1227" s="2">
        <v>3233.7</v>
      </c>
    </row>
    <row r="1228" spans="1:4" x14ac:dyDescent="0.15">
      <c r="A1228" s="1">
        <v>40924</v>
      </c>
      <c r="B1228" s="2">
        <v>1661.99</v>
      </c>
      <c r="C1228" s="2">
        <v>2345.65</v>
      </c>
      <c r="D1228" s="2">
        <v>3130.56</v>
      </c>
    </row>
    <row r="1229" spans="1:4" x14ac:dyDescent="0.15">
      <c r="A1229" s="1">
        <v>40925</v>
      </c>
      <c r="B1229" s="2">
        <v>1736.61</v>
      </c>
      <c r="C1229" s="2">
        <v>2460.6</v>
      </c>
      <c r="D1229" s="2">
        <v>3304.88</v>
      </c>
    </row>
    <row r="1230" spans="1:4" x14ac:dyDescent="0.15">
      <c r="A1230" s="1">
        <v>40926</v>
      </c>
      <c r="B1230" s="2">
        <v>1714.7</v>
      </c>
      <c r="C1230" s="2">
        <v>2422.19</v>
      </c>
      <c r="D1230" s="2">
        <v>3237.85</v>
      </c>
    </row>
    <row r="1231" spans="1:4" x14ac:dyDescent="0.15">
      <c r="A1231" s="1">
        <v>40927</v>
      </c>
      <c r="B1231" s="2">
        <v>1750.52</v>
      </c>
      <c r="C1231" s="2">
        <v>2468.35</v>
      </c>
      <c r="D1231" s="2">
        <v>3270.76</v>
      </c>
    </row>
    <row r="1232" spans="1:4" x14ac:dyDescent="0.15">
      <c r="A1232" s="1">
        <v>40928</v>
      </c>
      <c r="B1232" s="2">
        <v>1775.09</v>
      </c>
      <c r="C1232" s="2">
        <v>2504.09</v>
      </c>
      <c r="D1232" s="2">
        <v>3315.6</v>
      </c>
    </row>
    <row r="1233" spans="1:4" x14ac:dyDescent="0.15">
      <c r="A1233" s="1">
        <v>40938</v>
      </c>
      <c r="B1233" s="2">
        <v>1742.82</v>
      </c>
      <c r="C1233" s="2">
        <v>2460.7199999999998</v>
      </c>
      <c r="D1233" s="2">
        <v>3292.41</v>
      </c>
    </row>
    <row r="1234" spans="1:4" x14ac:dyDescent="0.15">
      <c r="A1234" s="1">
        <v>40939</v>
      </c>
      <c r="B1234" s="2">
        <v>1744.71</v>
      </c>
      <c r="C1234" s="2">
        <v>2464.2600000000002</v>
      </c>
      <c r="D1234" s="2">
        <v>3294.49</v>
      </c>
    </row>
    <row r="1235" spans="1:4" x14ac:dyDescent="0.15">
      <c r="A1235" s="1">
        <v>40940</v>
      </c>
      <c r="B1235" s="2">
        <v>1713.68</v>
      </c>
      <c r="C1235" s="2">
        <v>2428.9899999999998</v>
      </c>
      <c r="D1235" s="2">
        <v>3266.23</v>
      </c>
    </row>
    <row r="1236" spans="1:4" x14ac:dyDescent="0.15">
      <c r="A1236" s="1">
        <v>40941</v>
      </c>
      <c r="B1236" s="2">
        <v>1761.94</v>
      </c>
      <c r="C1236" s="2">
        <v>2486.2399999999998</v>
      </c>
      <c r="D1236" s="2">
        <v>3328.15</v>
      </c>
    </row>
    <row r="1237" spans="1:4" x14ac:dyDescent="0.15">
      <c r="A1237" s="1">
        <v>40942</v>
      </c>
      <c r="B1237" s="2">
        <v>1772.19</v>
      </c>
      <c r="C1237" s="2">
        <v>2506.09</v>
      </c>
      <c r="D1237" s="2">
        <v>3383.05</v>
      </c>
    </row>
    <row r="1238" spans="1:4" x14ac:dyDescent="0.15">
      <c r="A1238" s="1">
        <v>40945</v>
      </c>
      <c r="B1238" s="2">
        <v>1764.82</v>
      </c>
      <c r="C1238" s="2">
        <v>2504.3200000000002</v>
      </c>
      <c r="D1238" s="2">
        <v>3412.41</v>
      </c>
    </row>
    <row r="1239" spans="1:4" x14ac:dyDescent="0.15">
      <c r="A1239" s="1">
        <v>40946</v>
      </c>
      <c r="B1239" s="2">
        <v>1732.02</v>
      </c>
      <c r="C1239" s="2">
        <v>2457.9499999999998</v>
      </c>
      <c r="D1239" s="2">
        <v>3356.84</v>
      </c>
    </row>
    <row r="1240" spans="1:4" x14ac:dyDescent="0.15">
      <c r="A1240" s="1">
        <v>40947</v>
      </c>
      <c r="B1240" s="2">
        <v>1782.06</v>
      </c>
      <c r="C1240" s="2">
        <v>2528.2399999999998</v>
      </c>
      <c r="D1240" s="2">
        <v>3445.52</v>
      </c>
    </row>
    <row r="1241" spans="1:4" x14ac:dyDescent="0.15">
      <c r="A1241" s="1">
        <v>40948</v>
      </c>
      <c r="B1241" s="2">
        <v>1778.1</v>
      </c>
      <c r="C1241" s="2">
        <v>2529.23</v>
      </c>
      <c r="D1241" s="2">
        <v>3469.85</v>
      </c>
    </row>
    <row r="1242" spans="1:4" x14ac:dyDescent="0.15">
      <c r="A1242" s="1">
        <v>40949</v>
      </c>
      <c r="B1242" s="2">
        <v>1778.32</v>
      </c>
      <c r="C1242" s="2">
        <v>2533.62</v>
      </c>
      <c r="D1242" s="2">
        <v>3488.23</v>
      </c>
    </row>
    <row r="1243" spans="1:4" x14ac:dyDescent="0.15">
      <c r="A1243" s="1">
        <v>40952</v>
      </c>
      <c r="B1243" s="2">
        <v>1768.54</v>
      </c>
      <c r="C1243" s="2">
        <v>2531.98</v>
      </c>
      <c r="D1243" s="2">
        <v>3519.88</v>
      </c>
    </row>
    <row r="1244" spans="1:4" x14ac:dyDescent="0.15">
      <c r="A1244" s="1">
        <v>40953</v>
      </c>
      <c r="B1244" s="2">
        <v>1758.98</v>
      </c>
      <c r="C1244" s="2">
        <v>2522.11</v>
      </c>
      <c r="D1244" s="2">
        <v>3524.63</v>
      </c>
    </row>
    <row r="1245" spans="1:4" x14ac:dyDescent="0.15">
      <c r="A1245" s="1">
        <v>40954</v>
      </c>
      <c r="B1245" s="2">
        <v>1773.17</v>
      </c>
      <c r="C1245" s="2">
        <v>2549.61</v>
      </c>
      <c r="D1245" s="2">
        <v>3578.15</v>
      </c>
    </row>
    <row r="1246" spans="1:4" x14ac:dyDescent="0.15">
      <c r="A1246" s="1">
        <v>40955</v>
      </c>
      <c r="B1246" s="2">
        <v>1761.88</v>
      </c>
      <c r="C1246" s="2">
        <v>2536.0700000000002</v>
      </c>
      <c r="D1246" s="2">
        <v>3577.2</v>
      </c>
    </row>
    <row r="1247" spans="1:4" x14ac:dyDescent="0.15">
      <c r="A1247" s="1">
        <v>40956</v>
      </c>
      <c r="B1247" s="2">
        <v>1765.65</v>
      </c>
      <c r="C1247" s="2">
        <v>2537.09</v>
      </c>
      <c r="D1247" s="2">
        <v>3565.31</v>
      </c>
    </row>
    <row r="1248" spans="1:4" x14ac:dyDescent="0.15">
      <c r="A1248" s="1">
        <v>40959</v>
      </c>
      <c r="B1248" s="2">
        <v>1769.41</v>
      </c>
      <c r="C1248" s="2">
        <v>2540.71</v>
      </c>
      <c r="D1248" s="2">
        <v>3574.46</v>
      </c>
    </row>
    <row r="1249" spans="1:4" x14ac:dyDescent="0.15">
      <c r="A1249" s="1">
        <v>40960</v>
      </c>
      <c r="B1249" s="2">
        <v>1779.94</v>
      </c>
      <c r="C1249" s="2">
        <v>2562.4499999999998</v>
      </c>
      <c r="D1249" s="2">
        <v>3618.3</v>
      </c>
    </row>
    <row r="1250" spans="1:4" x14ac:dyDescent="0.15">
      <c r="A1250" s="1">
        <v>40961</v>
      </c>
      <c r="B1250" s="2">
        <v>1795.26</v>
      </c>
      <c r="C1250" s="2">
        <v>2597.48</v>
      </c>
      <c r="D1250" s="2">
        <v>3689</v>
      </c>
    </row>
    <row r="1251" spans="1:4" x14ac:dyDescent="0.15">
      <c r="A1251" s="1">
        <v>40962</v>
      </c>
      <c r="B1251" s="2">
        <v>1799.64</v>
      </c>
      <c r="C1251" s="2">
        <v>2606.2600000000002</v>
      </c>
      <c r="D1251" s="2">
        <v>3700.89</v>
      </c>
    </row>
    <row r="1252" spans="1:4" x14ac:dyDescent="0.15">
      <c r="A1252" s="1">
        <v>40963</v>
      </c>
      <c r="B1252" s="2">
        <v>1826.72</v>
      </c>
      <c r="C1252" s="2">
        <v>2648.02</v>
      </c>
      <c r="D1252" s="2">
        <v>3756.83</v>
      </c>
    </row>
    <row r="1253" spans="1:4" x14ac:dyDescent="0.15">
      <c r="A1253" s="1">
        <v>40966</v>
      </c>
      <c r="B1253" s="2">
        <v>1828.41</v>
      </c>
      <c r="C1253" s="2">
        <v>2656.57</v>
      </c>
      <c r="D1253" s="2">
        <v>3764.33</v>
      </c>
    </row>
    <row r="1254" spans="1:4" x14ac:dyDescent="0.15">
      <c r="A1254" s="1">
        <v>40967</v>
      </c>
      <c r="B1254" s="2">
        <v>1839.06</v>
      </c>
      <c r="C1254" s="2">
        <v>2662.46</v>
      </c>
      <c r="D1254" s="2">
        <v>3745.58</v>
      </c>
    </row>
    <row r="1255" spans="1:4" x14ac:dyDescent="0.15">
      <c r="A1255" s="1">
        <v>40968</v>
      </c>
      <c r="B1255" s="2">
        <v>1822.77</v>
      </c>
      <c r="C1255" s="2">
        <v>2634.14</v>
      </c>
      <c r="D1255" s="2">
        <v>3696.14</v>
      </c>
    </row>
    <row r="1256" spans="1:4" x14ac:dyDescent="0.15">
      <c r="A1256" s="1">
        <v>40969</v>
      </c>
      <c r="B1256" s="2">
        <v>1818.28</v>
      </c>
      <c r="C1256" s="2">
        <v>2633.35</v>
      </c>
      <c r="D1256" s="2">
        <v>3715.67</v>
      </c>
    </row>
    <row r="1257" spans="1:4" x14ac:dyDescent="0.15">
      <c r="A1257" s="1">
        <v>40970</v>
      </c>
      <c r="B1257" s="2">
        <v>1843.85</v>
      </c>
      <c r="C1257" s="2">
        <v>2679.93</v>
      </c>
      <c r="D1257" s="2">
        <v>3794.42</v>
      </c>
    </row>
    <row r="1258" spans="1:4" x14ac:dyDescent="0.15">
      <c r="A1258" s="1">
        <v>40973</v>
      </c>
      <c r="B1258" s="2">
        <v>1827.94</v>
      </c>
      <c r="C1258" s="2">
        <v>2662.7</v>
      </c>
      <c r="D1258" s="2">
        <v>3798.38</v>
      </c>
    </row>
    <row r="1259" spans="1:4" x14ac:dyDescent="0.15">
      <c r="A1259" s="1">
        <v>40974</v>
      </c>
      <c r="B1259" s="2">
        <v>1794.26</v>
      </c>
      <c r="C1259" s="2">
        <v>2621.0500000000002</v>
      </c>
      <c r="D1259" s="2">
        <v>3760.59</v>
      </c>
    </row>
    <row r="1260" spans="1:4" x14ac:dyDescent="0.15">
      <c r="A1260" s="1">
        <v>40975</v>
      </c>
      <c r="B1260" s="2">
        <v>1776.36</v>
      </c>
      <c r="C1260" s="2">
        <v>2603</v>
      </c>
      <c r="D1260" s="2">
        <v>3732.71</v>
      </c>
    </row>
    <row r="1261" spans="1:4" x14ac:dyDescent="0.15">
      <c r="A1261" s="1">
        <v>40976</v>
      </c>
      <c r="B1261" s="2">
        <v>1798.1</v>
      </c>
      <c r="C1261" s="2">
        <v>2635.79</v>
      </c>
      <c r="D1261" s="2">
        <v>3791.83</v>
      </c>
    </row>
    <row r="1262" spans="1:4" x14ac:dyDescent="0.15">
      <c r="A1262" s="1">
        <v>40977</v>
      </c>
      <c r="B1262" s="2">
        <v>1811.49</v>
      </c>
      <c r="C1262" s="2">
        <v>2664.3</v>
      </c>
      <c r="D1262" s="2">
        <v>3848.11</v>
      </c>
    </row>
    <row r="1263" spans="1:4" x14ac:dyDescent="0.15">
      <c r="A1263" s="1">
        <v>40980</v>
      </c>
      <c r="B1263" s="2">
        <v>1796.94</v>
      </c>
      <c r="C1263" s="2">
        <v>2654.4</v>
      </c>
      <c r="D1263" s="2">
        <v>3871.12</v>
      </c>
    </row>
    <row r="1264" spans="1:4" x14ac:dyDescent="0.15">
      <c r="A1264" s="1">
        <v>40981</v>
      </c>
      <c r="B1264" s="2">
        <v>1813.2</v>
      </c>
      <c r="C1264" s="2">
        <v>2681.07</v>
      </c>
      <c r="D1264" s="2">
        <v>3910.06</v>
      </c>
    </row>
    <row r="1265" spans="1:4" x14ac:dyDescent="0.15">
      <c r="A1265" s="1">
        <v>40982</v>
      </c>
      <c r="B1265" s="2">
        <v>1776.41</v>
      </c>
      <c r="C1265" s="2">
        <v>2605.11</v>
      </c>
      <c r="D1265" s="2">
        <v>3734.32</v>
      </c>
    </row>
    <row r="1266" spans="1:4" x14ac:dyDescent="0.15">
      <c r="A1266" s="1">
        <v>40983</v>
      </c>
      <c r="B1266" s="2">
        <v>1760.48</v>
      </c>
      <c r="C1266" s="2">
        <v>2585.5500000000002</v>
      </c>
      <c r="D1266" s="2">
        <v>3689.01</v>
      </c>
    </row>
    <row r="1267" spans="1:4" x14ac:dyDescent="0.15">
      <c r="A1267" s="1">
        <v>40984</v>
      </c>
      <c r="B1267" s="2">
        <v>1780.08</v>
      </c>
      <c r="C1267" s="2">
        <v>2623.52</v>
      </c>
      <c r="D1267" s="2">
        <v>3786.62</v>
      </c>
    </row>
    <row r="1268" spans="1:4" x14ac:dyDescent="0.15">
      <c r="A1268" s="1">
        <v>40987</v>
      </c>
      <c r="B1268" s="2">
        <v>1778.98</v>
      </c>
      <c r="C1268" s="2">
        <v>2630.01</v>
      </c>
      <c r="D1268" s="2">
        <v>3829.7</v>
      </c>
    </row>
    <row r="1269" spans="1:4" x14ac:dyDescent="0.15">
      <c r="A1269" s="1">
        <v>40988</v>
      </c>
      <c r="B1269" s="2">
        <v>1755.72</v>
      </c>
      <c r="C1269" s="2">
        <v>2584.4499999999998</v>
      </c>
      <c r="D1269" s="2">
        <v>3746.28</v>
      </c>
    </row>
    <row r="1270" spans="1:4" x14ac:dyDescent="0.15">
      <c r="A1270" s="1">
        <v>40989</v>
      </c>
      <c r="B1270" s="2">
        <v>1758.62</v>
      </c>
      <c r="C1270" s="2">
        <v>2587.79</v>
      </c>
      <c r="D1270" s="2">
        <v>3760.05</v>
      </c>
    </row>
    <row r="1271" spans="1:4" x14ac:dyDescent="0.15">
      <c r="A1271" s="1">
        <v>40990</v>
      </c>
      <c r="B1271" s="2">
        <v>1760.33</v>
      </c>
      <c r="C1271" s="2">
        <v>2583.75</v>
      </c>
      <c r="D1271" s="2">
        <v>3742.39</v>
      </c>
    </row>
    <row r="1272" spans="1:4" x14ac:dyDescent="0.15">
      <c r="A1272" s="1">
        <v>40991</v>
      </c>
      <c r="B1272" s="2">
        <v>1747.92</v>
      </c>
      <c r="C1272" s="2">
        <v>2552.94</v>
      </c>
      <c r="D1272" s="2">
        <v>3670.13</v>
      </c>
    </row>
    <row r="1273" spans="1:4" x14ac:dyDescent="0.15">
      <c r="A1273" s="1">
        <v>40994</v>
      </c>
      <c r="B1273" s="2">
        <v>1749.89</v>
      </c>
      <c r="C1273" s="2">
        <v>2555.44</v>
      </c>
      <c r="D1273" s="2">
        <v>3666.28</v>
      </c>
    </row>
    <row r="1274" spans="1:4" x14ac:dyDescent="0.15">
      <c r="A1274" s="1">
        <v>40995</v>
      </c>
      <c r="B1274" s="2">
        <v>1749.19</v>
      </c>
      <c r="C1274" s="2">
        <v>2547.14</v>
      </c>
      <c r="D1274" s="2">
        <v>3652.88</v>
      </c>
    </row>
    <row r="1275" spans="1:4" x14ac:dyDescent="0.15">
      <c r="A1275" s="1">
        <v>40996</v>
      </c>
      <c r="B1275" s="2">
        <v>1708.85</v>
      </c>
      <c r="C1275" s="2">
        <v>2474.9</v>
      </c>
      <c r="D1275" s="2">
        <v>3490.01</v>
      </c>
    </row>
    <row r="1276" spans="1:4" x14ac:dyDescent="0.15">
      <c r="A1276" s="1">
        <v>40997</v>
      </c>
      <c r="B1276" s="2">
        <v>1688.09</v>
      </c>
      <c r="C1276" s="2">
        <v>2443.12</v>
      </c>
      <c r="D1276" s="2">
        <v>3425.7</v>
      </c>
    </row>
    <row r="1277" spans="1:4" x14ac:dyDescent="0.15">
      <c r="A1277" s="1">
        <v>40998</v>
      </c>
      <c r="B1277" s="2">
        <v>1705.63</v>
      </c>
      <c r="C1277" s="2">
        <v>2454.9</v>
      </c>
      <c r="D1277" s="2">
        <v>3416.86</v>
      </c>
    </row>
    <row r="1278" spans="1:4" x14ac:dyDescent="0.15">
      <c r="A1278" s="1">
        <v>41004</v>
      </c>
      <c r="B1278" s="2">
        <v>1735.28</v>
      </c>
      <c r="C1278" s="2">
        <v>2512.83</v>
      </c>
      <c r="D1278" s="2">
        <v>3531.55</v>
      </c>
    </row>
    <row r="1279" spans="1:4" x14ac:dyDescent="0.15">
      <c r="A1279" s="1">
        <v>41005</v>
      </c>
      <c r="B1279" s="2">
        <v>1737.51</v>
      </c>
      <c r="C1279" s="2">
        <v>2519.83</v>
      </c>
      <c r="D1279" s="2">
        <v>3554.03</v>
      </c>
    </row>
    <row r="1280" spans="1:4" x14ac:dyDescent="0.15">
      <c r="A1280" s="1">
        <v>41008</v>
      </c>
      <c r="B1280" s="2">
        <v>1721.43</v>
      </c>
      <c r="C1280" s="2">
        <v>2495.15</v>
      </c>
      <c r="D1280" s="2">
        <v>3512.91</v>
      </c>
    </row>
    <row r="1281" spans="1:4" x14ac:dyDescent="0.15">
      <c r="A1281" s="1">
        <v>41009</v>
      </c>
      <c r="B1281" s="2">
        <v>1736.24</v>
      </c>
      <c r="C1281" s="2">
        <v>2519.79</v>
      </c>
      <c r="D1281" s="2">
        <v>3554.04</v>
      </c>
    </row>
    <row r="1282" spans="1:4" x14ac:dyDescent="0.15">
      <c r="A1282" s="1">
        <v>41010</v>
      </c>
      <c r="B1282" s="2">
        <v>1734.59</v>
      </c>
      <c r="C1282" s="2">
        <v>2520.04</v>
      </c>
      <c r="D1282" s="2">
        <v>3566.48</v>
      </c>
    </row>
    <row r="1283" spans="1:4" x14ac:dyDescent="0.15">
      <c r="A1283" s="1">
        <v>41011</v>
      </c>
      <c r="B1283" s="2">
        <v>1770.95</v>
      </c>
      <c r="C1283" s="2">
        <v>2570.44</v>
      </c>
      <c r="D1283" s="2">
        <v>3640.41</v>
      </c>
    </row>
    <row r="1284" spans="1:4" x14ac:dyDescent="0.15">
      <c r="A1284" s="1">
        <v>41012</v>
      </c>
      <c r="B1284" s="2">
        <v>1777.07</v>
      </c>
      <c r="C1284" s="2">
        <v>2580.4499999999998</v>
      </c>
      <c r="D1284" s="2">
        <v>3675.03</v>
      </c>
    </row>
    <row r="1285" spans="1:4" x14ac:dyDescent="0.15">
      <c r="A1285" s="1">
        <v>41015</v>
      </c>
      <c r="B1285" s="2">
        <v>1770.68</v>
      </c>
      <c r="C1285" s="2">
        <v>2574.04</v>
      </c>
      <c r="D1285" s="2">
        <v>3685.48</v>
      </c>
    </row>
    <row r="1286" spans="1:4" x14ac:dyDescent="0.15">
      <c r="A1286" s="1">
        <v>41016</v>
      </c>
      <c r="B1286" s="2">
        <v>1749.4</v>
      </c>
      <c r="C1286" s="2">
        <v>2541.88</v>
      </c>
      <c r="D1286" s="2">
        <v>3631.56</v>
      </c>
    </row>
    <row r="1287" spans="1:4" x14ac:dyDescent="0.15">
      <c r="A1287" s="1">
        <v>41017</v>
      </c>
      <c r="B1287" s="2">
        <v>1789.63</v>
      </c>
      <c r="C1287" s="2">
        <v>2599.91</v>
      </c>
      <c r="D1287" s="2">
        <v>3714.02</v>
      </c>
    </row>
    <row r="1288" spans="1:4" x14ac:dyDescent="0.15">
      <c r="A1288" s="1">
        <v>41018</v>
      </c>
      <c r="B1288" s="2">
        <v>1791.38</v>
      </c>
      <c r="C1288" s="2">
        <v>2596.06</v>
      </c>
      <c r="D1288" s="2">
        <v>3704.71</v>
      </c>
    </row>
    <row r="1289" spans="1:4" x14ac:dyDescent="0.15">
      <c r="A1289" s="1">
        <v>41019</v>
      </c>
      <c r="B1289" s="2">
        <v>1815.88</v>
      </c>
      <c r="C1289" s="2">
        <v>2626.84</v>
      </c>
      <c r="D1289" s="2">
        <v>3736.36</v>
      </c>
    </row>
    <row r="1290" spans="1:4" x14ac:dyDescent="0.15">
      <c r="A1290" s="1">
        <v>41022</v>
      </c>
      <c r="B1290" s="2">
        <v>1799.91</v>
      </c>
      <c r="C1290" s="2">
        <v>2606.04</v>
      </c>
      <c r="D1290" s="2">
        <v>3691.57</v>
      </c>
    </row>
    <row r="1291" spans="1:4" x14ac:dyDescent="0.15">
      <c r="A1291" s="1">
        <v>41023</v>
      </c>
      <c r="B1291" s="2">
        <v>1808.86</v>
      </c>
      <c r="C1291" s="2">
        <v>2604.87</v>
      </c>
      <c r="D1291" s="2">
        <v>3666.39</v>
      </c>
    </row>
    <row r="1292" spans="1:4" x14ac:dyDescent="0.15">
      <c r="A1292" s="1">
        <v>41024</v>
      </c>
      <c r="B1292" s="2">
        <v>1819.22</v>
      </c>
      <c r="C1292" s="2">
        <v>2625.99</v>
      </c>
      <c r="D1292" s="2">
        <v>3718.91</v>
      </c>
    </row>
    <row r="1293" spans="1:4" x14ac:dyDescent="0.15">
      <c r="A1293" s="1">
        <v>41025</v>
      </c>
      <c r="B1293" s="2">
        <v>1822.21</v>
      </c>
      <c r="C1293" s="2">
        <v>2631.49</v>
      </c>
      <c r="D1293" s="2">
        <v>3700.03</v>
      </c>
    </row>
    <row r="1294" spans="1:4" x14ac:dyDescent="0.15">
      <c r="A1294" s="1">
        <v>41026</v>
      </c>
      <c r="B1294" s="2">
        <v>1822.54</v>
      </c>
      <c r="C1294" s="2">
        <v>2626.16</v>
      </c>
      <c r="D1294" s="2">
        <v>3664.64</v>
      </c>
    </row>
    <row r="1295" spans="1:4" x14ac:dyDescent="0.15">
      <c r="A1295" s="1">
        <v>41031</v>
      </c>
      <c r="B1295" s="2">
        <v>1862.75</v>
      </c>
      <c r="C1295" s="2">
        <v>2683.49</v>
      </c>
      <c r="D1295" s="2">
        <v>3718.26</v>
      </c>
    </row>
    <row r="1296" spans="1:4" x14ac:dyDescent="0.15">
      <c r="A1296" s="1">
        <v>41032</v>
      </c>
      <c r="B1296" s="2">
        <v>1864.3</v>
      </c>
      <c r="C1296" s="2">
        <v>2691.52</v>
      </c>
      <c r="D1296" s="2">
        <v>3733.82</v>
      </c>
    </row>
    <row r="1297" spans="1:4" x14ac:dyDescent="0.15">
      <c r="A1297" s="1">
        <v>41033</v>
      </c>
      <c r="B1297" s="2">
        <v>1876.66</v>
      </c>
      <c r="C1297" s="2">
        <v>2715.88</v>
      </c>
      <c r="D1297" s="2">
        <v>3758</v>
      </c>
    </row>
    <row r="1298" spans="1:4" x14ac:dyDescent="0.15">
      <c r="A1298" s="1">
        <v>41036</v>
      </c>
      <c r="B1298" s="2">
        <v>1866.62</v>
      </c>
      <c r="C1298" s="2">
        <v>2717.78</v>
      </c>
      <c r="D1298" s="2">
        <v>3784.56</v>
      </c>
    </row>
    <row r="1299" spans="1:4" x14ac:dyDescent="0.15">
      <c r="A1299" s="1">
        <v>41037</v>
      </c>
      <c r="B1299" s="2">
        <v>1862.4</v>
      </c>
      <c r="C1299" s="2">
        <v>2709.12</v>
      </c>
      <c r="D1299" s="2">
        <v>3783.47</v>
      </c>
    </row>
    <row r="1300" spans="1:4" x14ac:dyDescent="0.15">
      <c r="A1300" s="1">
        <v>41038</v>
      </c>
      <c r="B1300" s="2">
        <v>1830.13</v>
      </c>
      <c r="C1300" s="2">
        <v>2657.51</v>
      </c>
      <c r="D1300" s="2">
        <v>3717.47</v>
      </c>
    </row>
    <row r="1301" spans="1:4" x14ac:dyDescent="0.15">
      <c r="A1301" s="1">
        <v>41039</v>
      </c>
      <c r="B1301" s="2">
        <v>1829.61</v>
      </c>
      <c r="C1301" s="2">
        <v>2657.21</v>
      </c>
      <c r="D1301" s="2">
        <v>3731.13</v>
      </c>
    </row>
    <row r="1302" spans="1:4" x14ac:dyDescent="0.15">
      <c r="A1302" s="1">
        <v>41040</v>
      </c>
      <c r="B1302" s="2">
        <v>1815.73</v>
      </c>
      <c r="C1302" s="2">
        <v>2636.92</v>
      </c>
      <c r="D1302" s="2">
        <v>3715.39</v>
      </c>
    </row>
    <row r="1303" spans="1:4" x14ac:dyDescent="0.15">
      <c r="A1303" s="1">
        <v>41043</v>
      </c>
      <c r="B1303" s="2">
        <v>1800.5</v>
      </c>
      <c r="C1303" s="2">
        <v>2615.5300000000002</v>
      </c>
      <c r="D1303" s="2">
        <v>3710.1</v>
      </c>
    </row>
    <row r="1304" spans="1:4" x14ac:dyDescent="0.15">
      <c r="A1304" s="1">
        <v>41044</v>
      </c>
      <c r="B1304" s="2">
        <v>1801.06</v>
      </c>
      <c r="C1304" s="2">
        <v>2617.37</v>
      </c>
      <c r="D1304" s="2">
        <v>3705.88</v>
      </c>
    </row>
    <row r="1305" spans="1:4" x14ac:dyDescent="0.15">
      <c r="A1305" s="1">
        <v>41045</v>
      </c>
      <c r="B1305" s="2">
        <v>1774.24</v>
      </c>
      <c r="C1305" s="2">
        <v>2574.65</v>
      </c>
      <c r="D1305" s="2">
        <v>3660.31</v>
      </c>
    </row>
    <row r="1306" spans="1:4" x14ac:dyDescent="0.15">
      <c r="A1306" s="1">
        <v>41046</v>
      </c>
      <c r="B1306" s="2">
        <v>1801.11</v>
      </c>
      <c r="C1306" s="2">
        <v>2613.94</v>
      </c>
      <c r="D1306" s="2">
        <v>3714.19</v>
      </c>
    </row>
    <row r="1307" spans="1:4" x14ac:dyDescent="0.15">
      <c r="A1307" s="1">
        <v>41047</v>
      </c>
      <c r="B1307" s="2">
        <v>1775.57</v>
      </c>
      <c r="C1307" s="2">
        <v>2573.98</v>
      </c>
      <c r="D1307" s="2">
        <v>3655.86</v>
      </c>
    </row>
    <row r="1308" spans="1:4" x14ac:dyDescent="0.15">
      <c r="A1308" s="1">
        <v>41050</v>
      </c>
      <c r="B1308" s="2">
        <v>1784.94</v>
      </c>
      <c r="C1308" s="2">
        <v>2587.23</v>
      </c>
      <c r="D1308" s="2">
        <v>3653.55</v>
      </c>
    </row>
    <row r="1309" spans="1:4" x14ac:dyDescent="0.15">
      <c r="A1309" s="1">
        <v>41051</v>
      </c>
      <c r="B1309" s="2">
        <v>1810.41</v>
      </c>
      <c r="C1309" s="2">
        <v>2627.52</v>
      </c>
      <c r="D1309" s="2">
        <v>3711.06</v>
      </c>
    </row>
    <row r="1310" spans="1:4" x14ac:dyDescent="0.15">
      <c r="A1310" s="1">
        <v>41052</v>
      </c>
      <c r="B1310" s="2">
        <v>1801.47</v>
      </c>
      <c r="C1310" s="2">
        <v>2616.87</v>
      </c>
      <c r="D1310" s="2">
        <v>3708.92</v>
      </c>
    </row>
    <row r="1311" spans="1:4" x14ac:dyDescent="0.15">
      <c r="A1311" s="1">
        <v>41053</v>
      </c>
      <c r="B1311" s="2">
        <v>1789.43</v>
      </c>
      <c r="C1311" s="2">
        <v>2595.2600000000002</v>
      </c>
      <c r="D1311" s="2">
        <v>3678.09</v>
      </c>
    </row>
    <row r="1312" spans="1:4" x14ac:dyDescent="0.15">
      <c r="A1312" s="1">
        <v>41054</v>
      </c>
      <c r="B1312" s="2">
        <v>1776.38</v>
      </c>
      <c r="C1312" s="2">
        <v>2573.1</v>
      </c>
      <c r="D1312" s="2">
        <v>3635.52</v>
      </c>
    </row>
    <row r="1313" spans="1:4" x14ac:dyDescent="0.15">
      <c r="A1313" s="1">
        <v>41057</v>
      </c>
      <c r="B1313" s="2">
        <v>1800.91</v>
      </c>
      <c r="C1313" s="2">
        <v>2614.69</v>
      </c>
      <c r="D1313" s="2">
        <v>3687.46</v>
      </c>
    </row>
    <row r="1314" spans="1:4" x14ac:dyDescent="0.15">
      <c r="A1314" s="1">
        <v>41058</v>
      </c>
      <c r="B1314" s="2">
        <v>1824.43</v>
      </c>
      <c r="C1314" s="2">
        <v>2650.85</v>
      </c>
      <c r="D1314" s="2">
        <v>3745.68</v>
      </c>
    </row>
    <row r="1315" spans="1:4" x14ac:dyDescent="0.15">
      <c r="A1315" s="1">
        <v>41059</v>
      </c>
      <c r="B1315" s="2">
        <v>1818.39</v>
      </c>
      <c r="C1315" s="2">
        <v>2642.26</v>
      </c>
      <c r="D1315" s="2">
        <v>3752.22</v>
      </c>
    </row>
    <row r="1316" spans="1:4" x14ac:dyDescent="0.15">
      <c r="A1316" s="1">
        <v>41060</v>
      </c>
      <c r="B1316" s="2">
        <v>1804.59</v>
      </c>
      <c r="C1316" s="2">
        <v>2632.04</v>
      </c>
      <c r="D1316" s="2">
        <v>3753.59</v>
      </c>
    </row>
    <row r="1317" spans="1:4" x14ac:dyDescent="0.15">
      <c r="A1317" s="1">
        <v>41061</v>
      </c>
      <c r="B1317" s="2">
        <v>1808.53</v>
      </c>
      <c r="C1317" s="2">
        <v>2633</v>
      </c>
      <c r="D1317" s="2">
        <v>3744.44</v>
      </c>
    </row>
    <row r="1318" spans="1:4" x14ac:dyDescent="0.15">
      <c r="A1318" s="1">
        <v>41064</v>
      </c>
      <c r="B1318" s="2">
        <v>1760.95</v>
      </c>
      <c r="C1318" s="2">
        <v>2559.0300000000002</v>
      </c>
      <c r="D1318" s="2">
        <v>3621.81</v>
      </c>
    </row>
    <row r="1319" spans="1:4" x14ac:dyDescent="0.15">
      <c r="A1319" s="1">
        <v>41065</v>
      </c>
      <c r="B1319" s="2">
        <v>1763.7</v>
      </c>
      <c r="C1319" s="2">
        <v>2558.84</v>
      </c>
      <c r="D1319" s="2">
        <v>3617.61</v>
      </c>
    </row>
    <row r="1320" spans="1:4" x14ac:dyDescent="0.15">
      <c r="A1320" s="1">
        <v>41066</v>
      </c>
      <c r="B1320" s="2">
        <v>1768.58</v>
      </c>
      <c r="C1320" s="2">
        <v>2557.4</v>
      </c>
      <c r="D1320" s="2">
        <v>3600.16</v>
      </c>
    </row>
    <row r="1321" spans="1:4" x14ac:dyDescent="0.15">
      <c r="A1321" s="1">
        <v>41067</v>
      </c>
      <c r="B1321" s="2">
        <v>1757.77</v>
      </c>
      <c r="C1321" s="2">
        <v>2542.1799999999998</v>
      </c>
      <c r="D1321" s="2">
        <v>3581.14</v>
      </c>
    </row>
    <row r="1322" spans="1:4" x14ac:dyDescent="0.15">
      <c r="A1322" s="1">
        <v>41068</v>
      </c>
      <c r="B1322" s="2">
        <v>1738.59</v>
      </c>
      <c r="C1322" s="2">
        <v>2524.33</v>
      </c>
      <c r="D1322" s="2">
        <v>3564.16</v>
      </c>
    </row>
    <row r="1323" spans="1:4" x14ac:dyDescent="0.15">
      <c r="A1323" s="1">
        <v>41071</v>
      </c>
      <c r="B1323" s="2">
        <v>1756.03</v>
      </c>
      <c r="C1323" s="2">
        <v>2558.2600000000002</v>
      </c>
      <c r="D1323" s="2">
        <v>3630.31</v>
      </c>
    </row>
    <row r="1324" spans="1:4" x14ac:dyDescent="0.15">
      <c r="A1324" s="1">
        <v>41072</v>
      </c>
      <c r="B1324" s="2">
        <v>1745.45</v>
      </c>
      <c r="C1324" s="2">
        <v>2540.1799999999998</v>
      </c>
      <c r="D1324" s="2">
        <v>3608.39</v>
      </c>
    </row>
    <row r="1325" spans="1:4" x14ac:dyDescent="0.15">
      <c r="A1325" s="1">
        <v>41073</v>
      </c>
      <c r="B1325" s="2">
        <v>1771.42</v>
      </c>
      <c r="C1325" s="2">
        <v>2580.64</v>
      </c>
      <c r="D1325" s="2">
        <v>3674.88</v>
      </c>
    </row>
    <row r="1326" spans="1:4" x14ac:dyDescent="0.15">
      <c r="A1326" s="1">
        <v>41074</v>
      </c>
      <c r="B1326" s="2">
        <v>1756.3</v>
      </c>
      <c r="C1326" s="2">
        <v>2560.42</v>
      </c>
      <c r="D1326" s="2">
        <v>3652.71</v>
      </c>
    </row>
    <row r="1327" spans="1:4" x14ac:dyDescent="0.15">
      <c r="A1327" s="1">
        <v>41075</v>
      </c>
      <c r="B1327" s="2">
        <v>1769.49</v>
      </c>
      <c r="C1327" s="2">
        <v>2568.0500000000002</v>
      </c>
      <c r="D1327" s="2">
        <v>3648.99</v>
      </c>
    </row>
    <row r="1328" spans="1:4" x14ac:dyDescent="0.15">
      <c r="A1328" s="1">
        <v>41078</v>
      </c>
      <c r="B1328" s="2">
        <v>1776.24</v>
      </c>
      <c r="C1328" s="2">
        <v>2581.21</v>
      </c>
      <c r="D1328" s="2">
        <v>3684.73</v>
      </c>
    </row>
    <row r="1329" spans="1:4" x14ac:dyDescent="0.15">
      <c r="A1329" s="1">
        <v>41079</v>
      </c>
      <c r="B1329" s="2">
        <v>1764.88</v>
      </c>
      <c r="C1329" s="2">
        <v>2558.62</v>
      </c>
      <c r="D1329" s="2">
        <v>3657.96</v>
      </c>
    </row>
    <row r="1330" spans="1:4" x14ac:dyDescent="0.15">
      <c r="A1330" s="1">
        <v>41080</v>
      </c>
      <c r="B1330" s="2">
        <v>1763.63</v>
      </c>
      <c r="C1330" s="2">
        <v>2552.61</v>
      </c>
      <c r="D1330" s="2">
        <v>3636.09</v>
      </c>
    </row>
    <row r="1331" spans="1:4" x14ac:dyDescent="0.15">
      <c r="A1331" s="1">
        <v>41081</v>
      </c>
      <c r="B1331" s="2">
        <v>1735.34</v>
      </c>
      <c r="C1331" s="2">
        <v>2512.19</v>
      </c>
      <c r="D1331" s="2">
        <v>3590.84</v>
      </c>
    </row>
    <row r="1332" spans="1:4" x14ac:dyDescent="0.15">
      <c r="A1332" s="1">
        <v>41085</v>
      </c>
      <c r="B1332" s="2">
        <v>1704.57</v>
      </c>
      <c r="C1332" s="2">
        <v>2456.52</v>
      </c>
      <c r="D1332" s="2">
        <v>3493.12</v>
      </c>
    </row>
    <row r="1333" spans="1:4" x14ac:dyDescent="0.15">
      <c r="A1333" s="1">
        <v>41086</v>
      </c>
      <c r="B1333" s="2">
        <v>1700.5</v>
      </c>
      <c r="C1333" s="2">
        <v>2454.92</v>
      </c>
      <c r="D1333" s="2">
        <v>3489.97</v>
      </c>
    </row>
    <row r="1334" spans="1:4" x14ac:dyDescent="0.15">
      <c r="A1334" s="1">
        <v>41087</v>
      </c>
      <c r="B1334" s="2">
        <v>1695.03</v>
      </c>
      <c r="C1334" s="2">
        <v>2447.1999999999998</v>
      </c>
      <c r="D1334" s="2">
        <v>3476.4</v>
      </c>
    </row>
    <row r="1335" spans="1:4" x14ac:dyDescent="0.15">
      <c r="A1335" s="1">
        <v>41088</v>
      </c>
      <c r="B1335" s="2">
        <v>1681.38</v>
      </c>
      <c r="C1335" s="2">
        <v>2425.73</v>
      </c>
      <c r="D1335" s="2">
        <v>3427.82</v>
      </c>
    </row>
    <row r="1336" spans="1:4" x14ac:dyDescent="0.15">
      <c r="A1336" s="1">
        <v>41089</v>
      </c>
      <c r="B1336" s="2">
        <v>1708.86</v>
      </c>
      <c r="C1336" s="2">
        <v>2461.61</v>
      </c>
      <c r="D1336" s="2">
        <v>3470.96</v>
      </c>
    </row>
    <row r="1337" spans="1:4" x14ac:dyDescent="0.15">
      <c r="A1337" s="1">
        <v>41092</v>
      </c>
      <c r="B1337" s="2">
        <v>1706.17</v>
      </c>
      <c r="C1337" s="2">
        <v>2465.2399999999998</v>
      </c>
      <c r="D1337" s="2">
        <v>3509.5</v>
      </c>
    </row>
    <row r="1338" spans="1:4" x14ac:dyDescent="0.15">
      <c r="A1338" s="1">
        <v>41093</v>
      </c>
      <c r="B1338" s="2">
        <v>1710.41</v>
      </c>
      <c r="C1338" s="2">
        <v>2468.7199999999998</v>
      </c>
      <c r="D1338" s="2">
        <v>3515.78</v>
      </c>
    </row>
    <row r="1339" spans="1:4" x14ac:dyDescent="0.15">
      <c r="A1339" s="1">
        <v>41094</v>
      </c>
      <c r="B1339" s="2">
        <v>1712.94</v>
      </c>
      <c r="C1339" s="2">
        <v>2464.92</v>
      </c>
      <c r="D1339" s="2">
        <v>3497.75</v>
      </c>
    </row>
    <row r="1340" spans="1:4" x14ac:dyDescent="0.15">
      <c r="A1340" s="1">
        <v>41095</v>
      </c>
      <c r="B1340" s="2">
        <v>1695.36</v>
      </c>
      <c r="C1340" s="2">
        <v>2430.37</v>
      </c>
      <c r="D1340" s="2">
        <v>3418.2</v>
      </c>
    </row>
    <row r="1341" spans="1:4" x14ac:dyDescent="0.15">
      <c r="A1341" s="1">
        <v>41096</v>
      </c>
      <c r="B1341" s="2">
        <v>1711.58</v>
      </c>
      <c r="C1341" s="2">
        <v>2472.61</v>
      </c>
      <c r="D1341" s="2">
        <v>3486.55</v>
      </c>
    </row>
    <row r="1342" spans="1:4" x14ac:dyDescent="0.15">
      <c r="A1342" s="1">
        <v>41099</v>
      </c>
      <c r="B1342" s="2">
        <v>1668.02</v>
      </c>
      <c r="C1342" s="2">
        <v>2416.04</v>
      </c>
      <c r="D1342" s="2">
        <v>3398.81</v>
      </c>
    </row>
    <row r="1343" spans="1:4" x14ac:dyDescent="0.15">
      <c r="A1343" s="1">
        <v>41100</v>
      </c>
      <c r="B1343" s="2">
        <v>1664.42</v>
      </c>
      <c r="C1343" s="2">
        <v>2406.71</v>
      </c>
      <c r="D1343" s="2">
        <v>3365.67</v>
      </c>
    </row>
    <row r="1344" spans="1:4" x14ac:dyDescent="0.15">
      <c r="A1344" s="1">
        <v>41101</v>
      </c>
      <c r="B1344" s="2">
        <v>1672.25</v>
      </c>
      <c r="C1344" s="2">
        <v>2425.5700000000002</v>
      </c>
      <c r="D1344" s="2">
        <v>3404.1</v>
      </c>
    </row>
    <row r="1345" spans="1:4" x14ac:dyDescent="0.15">
      <c r="A1345" s="1">
        <v>41102</v>
      </c>
      <c r="B1345" s="2">
        <v>1680.05</v>
      </c>
      <c r="C1345" s="2">
        <v>2449.1799999999998</v>
      </c>
      <c r="D1345" s="2">
        <v>3450.3</v>
      </c>
    </row>
    <row r="1346" spans="1:4" x14ac:dyDescent="0.15">
      <c r="A1346" s="1">
        <v>41103</v>
      </c>
      <c r="B1346" s="2">
        <v>1685.02</v>
      </c>
      <c r="C1346" s="2">
        <v>2450.63</v>
      </c>
      <c r="D1346" s="2">
        <v>3435.08</v>
      </c>
    </row>
    <row r="1347" spans="1:4" x14ac:dyDescent="0.15">
      <c r="A1347" s="1">
        <v>41106</v>
      </c>
      <c r="B1347" s="2">
        <v>1657.62</v>
      </c>
      <c r="C1347" s="2">
        <v>2399.73</v>
      </c>
      <c r="D1347" s="2">
        <v>3311.09</v>
      </c>
    </row>
    <row r="1348" spans="1:4" x14ac:dyDescent="0.15">
      <c r="A1348" s="1">
        <v>41107</v>
      </c>
      <c r="B1348" s="2">
        <v>1669.71</v>
      </c>
      <c r="C1348" s="2">
        <v>2414.1999999999998</v>
      </c>
      <c r="D1348" s="2">
        <v>3334.29</v>
      </c>
    </row>
    <row r="1349" spans="1:4" x14ac:dyDescent="0.15">
      <c r="A1349" s="1">
        <v>41108</v>
      </c>
      <c r="B1349" s="2">
        <v>1665.86</v>
      </c>
      <c r="C1349" s="2">
        <v>2414.33</v>
      </c>
      <c r="D1349" s="2">
        <v>3352.85</v>
      </c>
    </row>
    <row r="1350" spans="1:4" x14ac:dyDescent="0.15">
      <c r="A1350" s="1">
        <v>41109</v>
      </c>
      <c r="B1350" s="2">
        <v>1674.27</v>
      </c>
      <c r="C1350" s="2">
        <v>2424.3200000000002</v>
      </c>
      <c r="D1350" s="2">
        <v>3392.66</v>
      </c>
    </row>
    <row r="1351" spans="1:4" x14ac:dyDescent="0.15">
      <c r="A1351" s="1">
        <v>41110</v>
      </c>
      <c r="B1351" s="2">
        <v>1658.3</v>
      </c>
      <c r="C1351" s="2">
        <v>2398.46</v>
      </c>
      <c r="D1351" s="2">
        <v>3369.91</v>
      </c>
    </row>
    <row r="1352" spans="1:4" x14ac:dyDescent="0.15">
      <c r="A1352" s="1">
        <v>41113</v>
      </c>
      <c r="B1352" s="2">
        <v>1629.07</v>
      </c>
      <c r="C1352" s="2">
        <v>2365.4299999999998</v>
      </c>
      <c r="D1352" s="2">
        <v>3337.86</v>
      </c>
    </row>
    <row r="1353" spans="1:4" x14ac:dyDescent="0.15">
      <c r="A1353" s="1">
        <v>41114</v>
      </c>
      <c r="B1353" s="2">
        <v>1632.95</v>
      </c>
      <c r="C1353" s="2">
        <v>2375.9899999999998</v>
      </c>
      <c r="D1353" s="2">
        <v>3361.09</v>
      </c>
    </row>
    <row r="1354" spans="1:4" x14ac:dyDescent="0.15">
      <c r="A1354" s="1">
        <v>41115</v>
      </c>
      <c r="B1354" s="2">
        <v>1627.96</v>
      </c>
      <c r="C1354" s="2">
        <v>2360.08</v>
      </c>
      <c r="D1354" s="2">
        <v>3332.09</v>
      </c>
    </row>
    <row r="1355" spans="1:4" x14ac:dyDescent="0.15">
      <c r="A1355" s="1">
        <v>41116</v>
      </c>
      <c r="B1355" s="2">
        <v>1624.46</v>
      </c>
      <c r="C1355" s="2">
        <v>2347.4899999999998</v>
      </c>
      <c r="D1355" s="2">
        <v>3302.34</v>
      </c>
    </row>
    <row r="1356" spans="1:4" x14ac:dyDescent="0.15">
      <c r="A1356" s="1">
        <v>41117</v>
      </c>
      <c r="B1356" s="2">
        <v>1630.31</v>
      </c>
      <c r="C1356" s="2">
        <v>2349.11</v>
      </c>
      <c r="D1356" s="2">
        <v>3283.59</v>
      </c>
    </row>
    <row r="1357" spans="1:4" x14ac:dyDescent="0.15">
      <c r="A1357" s="1">
        <v>41120</v>
      </c>
      <c r="B1357" s="2">
        <v>1625.64</v>
      </c>
      <c r="C1357" s="2">
        <v>2335.79</v>
      </c>
      <c r="D1357" s="2">
        <v>3217.45</v>
      </c>
    </row>
    <row r="1358" spans="1:4" x14ac:dyDescent="0.15">
      <c r="A1358" s="1">
        <v>41121</v>
      </c>
      <c r="B1358" s="2">
        <v>1631.88</v>
      </c>
      <c r="C1358" s="2">
        <v>2332.92</v>
      </c>
      <c r="D1358" s="2">
        <v>3159.19</v>
      </c>
    </row>
    <row r="1359" spans="1:4" x14ac:dyDescent="0.15">
      <c r="A1359" s="1">
        <v>41122</v>
      </c>
      <c r="B1359" s="2">
        <v>1645.62</v>
      </c>
      <c r="C1359" s="2">
        <v>2358.65</v>
      </c>
      <c r="D1359" s="2">
        <v>3216.18</v>
      </c>
    </row>
    <row r="1360" spans="1:4" x14ac:dyDescent="0.15">
      <c r="A1360" s="1">
        <v>41123</v>
      </c>
      <c r="B1360" s="2">
        <v>1634.55</v>
      </c>
      <c r="C1360" s="2">
        <v>2334.88</v>
      </c>
      <c r="D1360" s="2">
        <v>3195.86</v>
      </c>
    </row>
    <row r="1361" spans="1:4" x14ac:dyDescent="0.15">
      <c r="A1361" s="1">
        <v>41124</v>
      </c>
      <c r="B1361" s="2">
        <v>1641.6</v>
      </c>
      <c r="C1361" s="2">
        <v>2353.7399999999998</v>
      </c>
      <c r="D1361" s="2">
        <v>3259.86</v>
      </c>
    </row>
    <row r="1362" spans="1:4" x14ac:dyDescent="0.15">
      <c r="A1362" s="1">
        <v>41127</v>
      </c>
      <c r="B1362" s="2">
        <v>1658.37</v>
      </c>
      <c r="C1362" s="2">
        <v>2385.61</v>
      </c>
      <c r="D1362" s="2">
        <v>3337.27</v>
      </c>
    </row>
    <row r="1363" spans="1:4" x14ac:dyDescent="0.15">
      <c r="A1363" s="1">
        <v>41128</v>
      </c>
      <c r="B1363" s="2">
        <v>1657.91</v>
      </c>
      <c r="C1363" s="2">
        <v>2388.87</v>
      </c>
      <c r="D1363" s="2">
        <v>3368.25</v>
      </c>
    </row>
    <row r="1364" spans="1:4" x14ac:dyDescent="0.15">
      <c r="A1364" s="1">
        <v>41129</v>
      </c>
      <c r="B1364" s="2">
        <v>1662.77</v>
      </c>
      <c r="C1364" s="2">
        <v>2389.79</v>
      </c>
      <c r="D1364" s="2">
        <v>3356.48</v>
      </c>
    </row>
    <row r="1365" spans="1:4" x14ac:dyDescent="0.15">
      <c r="A1365" s="1">
        <v>41130</v>
      </c>
      <c r="B1365" s="2">
        <v>1671.95</v>
      </c>
      <c r="C1365" s="2">
        <v>2411.6999999999998</v>
      </c>
      <c r="D1365" s="2">
        <v>3405.06</v>
      </c>
    </row>
    <row r="1366" spans="1:4" x14ac:dyDescent="0.15">
      <c r="A1366" s="1">
        <v>41131</v>
      </c>
      <c r="B1366" s="2">
        <v>1665.17</v>
      </c>
      <c r="C1366" s="2">
        <v>2399.75</v>
      </c>
      <c r="D1366" s="2">
        <v>3395.85</v>
      </c>
    </row>
    <row r="1367" spans="1:4" x14ac:dyDescent="0.15">
      <c r="A1367" s="1">
        <v>41134</v>
      </c>
      <c r="B1367" s="2">
        <v>1632</v>
      </c>
      <c r="C1367" s="2">
        <v>2351.9299999999998</v>
      </c>
      <c r="D1367" s="2">
        <v>3318.1</v>
      </c>
    </row>
    <row r="1368" spans="1:4" x14ac:dyDescent="0.15">
      <c r="A1368" s="1">
        <v>41135</v>
      </c>
      <c r="B1368" s="2">
        <v>1633.14</v>
      </c>
      <c r="C1368" s="2">
        <v>2357.02</v>
      </c>
      <c r="D1368" s="2">
        <v>3349.58</v>
      </c>
    </row>
    <row r="1369" spans="1:4" x14ac:dyDescent="0.15">
      <c r="A1369" s="1">
        <v>41136</v>
      </c>
      <c r="B1369" s="2">
        <v>1610.41</v>
      </c>
      <c r="C1369" s="2">
        <v>2331.62</v>
      </c>
      <c r="D1369" s="2">
        <v>3310.84</v>
      </c>
    </row>
    <row r="1370" spans="1:4" x14ac:dyDescent="0.15">
      <c r="A1370" s="1">
        <v>41137</v>
      </c>
      <c r="B1370" s="2">
        <v>1605.28</v>
      </c>
      <c r="C1370" s="2">
        <v>2319.67</v>
      </c>
      <c r="D1370" s="2">
        <v>3286.83</v>
      </c>
    </row>
    <row r="1371" spans="1:4" x14ac:dyDescent="0.15">
      <c r="A1371" s="1">
        <v>41138</v>
      </c>
      <c r="B1371" s="2">
        <v>1606</v>
      </c>
      <c r="C1371" s="2">
        <v>2313.48</v>
      </c>
      <c r="D1371" s="2">
        <v>3286.78</v>
      </c>
    </row>
    <row r="1372" spans="1:4" x14ac:dyDescent="0.15">
      <c r="A1372" s="1">
        <v>41141</v>
      </c>
      <c r="B1372" s="2">
        <v>1596.2</v>
      </c>
      <c r="C1372" s="2">
        <v>2301.79</v>
      </c>
      <c r="D1372" s="2">
        <v>3289.44</v>
      </c>
    </row>
    <row r="1373" spans="1:4" x14ac:dyDescent="0.15">
      <c r="A1373" s="1">
        <v>41142</v>
      </c>
      <c r="B1373" s="2">
        <v>1598.5</v>
      </c>
      <c r="C1373" s="2">
        <v>2313.6999999999998</v>
      </c>
      <c r="D1373" s="2">
        <v>3335.75</v>
      </c>
    </row>
    <row r="1374" spans="1:4" x14ac:dyDescent="0.15">
      <c r="A1374" s="1">
        <v>41143</v>
      </c>
      <c r="B1374" s="2">
        <v>1591.33</v>
      </c>
      <c r="C1374" s="2">
        <v>2295.59</v>
      </c>
      <c r="D1374" s="2">
        <v>3306.11</v>
      </c>
    </row>
    <row r="1375" spans="1:4" x14ac:dyDescent="0.15">
      <c r="A1375" s="1">
        <v>41144</v>
      </c>
      <c r="B1375" s="2">
        <v>1596.57</v>
      </c>
      <c r="C1375" s="2">
        <v>2302.1999999999998</v>
      </c>
      <c r="D1375" s="2">
        <v>3327.99</v>
      </c>
    </row>
    <row r="1376" spans="1:4" x14ac:dyDescent="0.15">
      <c r="A1376" s="1">
        <v>41145</v>
      </c>
      <c r="B1376" s="2">
        <v>1588.11</v>
      </c>
      <c r="C1376" s="2">
        <v>2275.6799999999998</v>
      </c>
      <c r="D1376" s="2">
        <v>3265.75</v>
      </c>
    </row>
    <row r="1377" spans="1:4" x14ac:dyDescent="0.15">
      <c r="A1377" s="1">
        <v>41148</v>
      </c>
      <c r="B1377" s="2">
        <v>1557.17</v>
      </c>
      <c r="C1377" s="2">
        <v>2228.1999999999998</v>
      </c>
      <c r="D1377" s="2">
        <v>3184.33</v>
      </c>
    </row>
    <row r="1378" spans="1:4" x14ac:dyDescent="0.15">
      <c r="A1378" s="1">
        <v>41149</v>
      </c>
      <c r="B1378" s="2">
        <v>1570.44</v>
      </c>
      <c r="C1378" s="2">
        <v>2238.41</v>
      </c>
      <c r="D1378" s="2">
        <v>3200.99</v>
      </c>
    </row>
    <row r="1379" spans="1:4" x14ac:dyDescent="0.15">
      <c r="A1379" s="1">
        <v>41150</v>
      </c>
      <c r="B1379" s="2">
        <v>1554.4</v>
      </c>
      <c r="C1379" s="2">
        <v>2214.81</v>
      </c>
      <c r="D1379" s="2">
        <v>3179.54</v>
      </c>
    </row>
    <row r="1380" spans="1:4" x14ac:dyDescent="0.15">
      <c r="A1380" s="1">
        <v>41151</v>
      </c>
      <c r="B1380" s="2">
        <v>1560.29</v>
      </c>
      <c r="C1380" s="2">
        <v>2211.37</v>
      </c>
      <c r="D1380" s="2">
        <v>3129.5</v>
      </c>
    </row>
    <row r="1381" spans="1:4" x14ac:dyDescent="0.15">
      <c r="A1381" s="1">
        <v>41152</v>
      </c>
      <c r="B1381" s="2">
        <v>1551.2</v>
      </c>
      <c r="C1381" s="2">
        <v>2204.87</v>
      </c>
      <c r="D1381" s="2">
        <v>3139.5</v>
      </c>
    </row>
    <row r="1382" spans="1:4" x14ac:dyDescent="0.15">
      <c r="A1382" s="1">
        <v>41155</v>
      </c>
      <c r="B1382" s="2">
        <v>1560.08</v>
      </c>
      <c r="C1382" s="2">
        <v>2228.37</v>
      </c>
      <c r="D1382" s="2">
        <v>3200.31</v>
      </c>
    </row>
    <row r="1383" spans="1:4" x14ac:dyDescent="0.15">
      <c r="A1383" s="1">
        <v>41156</v>
      </c>
      <c r="B1383" s="2">
        <v>1548.04</v>
      </c>
      <c r="C1383" s="2">
        <v>2204.41</v>
      </c>
      <c r="D1383" s="2">
        <v>3164.83</v>
      </c>
    </row>
    <row r="1384" spans="1:4" x14ac:dyDescent="0.15">
      <c r="A1384" s="1">
        <v>41157</v>
      </c>
      <c r="B1384" s="2">
        <v>1537.53</v>
      </c>
      <c r="C1384" s="2">
        <v>2199.88</v>
      </c>
      <c r="D1384" s="2">
        <v>3181.8</v>
      </c>
    </row>
    <row r="1385" spans="1:4" x14ac:dyDescent="0.15">
      <c r="A1385" s="1">
        <v>41158</v>
      </c>
      <c r="B1385" s="2">
        <v>1550.97</v>
      </c>
      <c r="C1385" s="2">
        <v>2217.8200000000002</v>
      </c>
      <c r="D1385" s="2">
        <v>3217.94</v>
      </c>
    </row>
    <row r="1386" spans="1:4" x14ac:dyDescent="0.15">
      <c r="A1386" s="1">
        <v>41159</v>
      </c>
      <c r="B1386" s="2">
        <v>1619.21</v>
      </c>
      <c r="C1386" s="2">
        <v>2317.1799999999998</v>
      </c>
      <c r="D1386" s="2">
        <v>3334.66</v>
      </c>
    </row>
    <row r="1387" spans="1:4" x14ac:dyDescent="0.15">
      <c r="A1387" s="1">
        <v>41162</v>
      </c>
      <c r="B1387" s="2">
        <v>1620.03</v>
      </c>
      <c r="C1387" s="2">
        <v>2326.67</v>
      </c>
      <c r="D1387" s="2">
        <v>3363.61</v>
      </c>
    </row>
    <row r="1388" spans="1:4" x14ac:dyDescent="0.15">
      <c r="A1388" s="1">
        <v>41163</v>
      </c>
      <c r="B1388" s="2">
        <v>1605.07</v>
      </c>
      <c r="C1388" s="2">
        <v>2311.89</v>
      </c>
      <c r="D1388" s="2">
        <v>3350.09</v>
      </c>
    </row>
    <row r="1389" spans="1:4" x14ac:dyDescent="0.15">
      <c r="A1389" s="1">
        <v>41164</v>
      </c>
      <c r="B1389" s="2">
        <v>1607.99</v>
      </c>
      <c r="C1389" s="2">
        <v>2320.0700000000002</v>
      </c>
      <c r="D1389" s="2">
        <v>3376.12</v>
      </c>
    </row>
    <row r="1390" spans="1:4" x14ac:dyDescent="0.15">
      <c r="A1390" s="1">
        <v>41165</v>
      </c>
      <c r="B1390" s="2">
        <v>1597.16</v>
      </c>
      <c r="C1390" s="2">
        <v>2298.46</v>
      </c>
      <c r="D1390" s="2">
        <v>3329.3</v>
      </c>
    </row>
    <row r="1391" spans="1:4" x14ac:dyDescent="0.15">
      <c r="A1391" s="1">
        <v>41166</v>
      </c>
      <c r="B1391" s="2">
        <v>1614.7</v>
      </c>
      <c r="C1391" s="2">
        <v>2315.54</v>
      </c>
      <c r="D1391" s="2">
        <v>3338.04</v>
      </c>
    </row>
    <row r="1392" spans="1:4" x14ac:dyDescent="0.15">
      <c r="A1392" s="1">
        <v>41169</v>
      </c>
      <c r="B1392" s="2">
        <v>1582.1</v>
      </c>
      <c r="C1392" s="2">
        <v>2258.71</v>
      </c>
      <c r="D1392" s="2">
        <v>3237.7</v>
      </c>
    </row>
    <row r="1393" spans="1:4" x14ac:dyDescent="0.15">
      <c r="A1393" s="1">
        <v>41170</v>
      </c>
      <c r="B1393" s="2">
        <v>1564.98</v>
      </c>
      <c r="C1393" s="2">
        <v>2235.2399999999998</v>
      </c>
      <c r="D1393" s="2">
        <v>3224.26</v>
      </c>
    </row>
    <row r="1394" spans="1:4" x14ac:dyDescent="0.15">
      <c r="A1394" s="1">
        <v>41171</v>
      </c>
      <c r="B1394" s="2">
        <v>1569.07</v>
      </c>
      <c r="C1394" s="2">
        <v>2246.2399999999998</v>
      </c>
      <c r="D1394" s="2">
        <v>3255.87</v>
      </c>
    </row>
    <row r="1395" spans="1:4" x14ac:dyDescent="0.15">
      <c r="A1395" s="1">
        <v>41172</v>
      </c>
      <c r="B1395" s="2">
        <v>1540.96</v>
      </c>
      <c r="C1395" s="2">
        <v>2195.9499999999998</v>
      </c>
      <c r="D1395" s="2">
        <v>3161.76</v>
      </c>
    </row>
    <row r="1396" spans="1:4" x14ac:dyDescent="0.15">
      <c r="A1396" s="1">
        <v>41173</v>
      </c>
      <c r="B1396" s="2">
        <v>1545.96</v>
      </c>
      <c r="C1396" s="2">
        <v>2199.06</v>
      </c>
      <c r="D1396" s="2">
        <v>3143.71</v>
      </c>
    </row>
    <row r="1397" spans="1:4" x14ac:dyDescent="0.15">
      <c r="A1397" s="1">
        <v>41176</v>
      </c>
      <c r="B1397" s="2">
        <v>1553.97</v>
      </c>
      <c r="C1397" s="2">
        <v>2215.52</v>
      </c>
      <c r="D1397" s="2">
        <v>3167.16</v>
      </c>
    </row>
    <row r="1398" spans="1:4" x14ac:dyDescent="0.15">
      <c r="A1398" s="1">
        <v>41177</v>
      </c>
      <c r="B1398" s="2">
        <v>1553.7</v>
      </c>
      <c r="C1398" s="2">
        <v>2210.15</v>
      </c>
      <c r="D1398" s="2">
        <v>3144.41</v>
      </c>
    </row>
    <row r="1399" spans="1:4" x14ac:dyDescent="0.15">
      <c r="A1399" s="1">
        <v>41178</v>
      </c>
      <c r="B1399" s="2">
        <v>1541.14</v>
      </c>
      <c r="C1399" s="2">
        <v>2184.89</v>
      </c>
      <c r="D1399" s="2">
        <v>3071.99</v>
      </c>
    </row>
    <row r="1400" spans="1:4" x14ac:dyDescent="0.15">
      <c r="A1400" s="1">
        <v>41179</v>
      </c>
      <c r="B1400" s="2">
        <v>1587.96</v>
      </c>
      <c r="C1400" s="2">
        <v>2251.7199999999998</v>
      </c>
      <c r="D1400" s="2">
        <v>3141.08</v>
      </c>
    </row>
    <row r="1401" spans="1:4" x14ac:dyDescent="0.15">
      <c r="A1401" s="1">
        <v>41180</v>
      </c>
      <c r="B1401" s="2">
        <v>1613.09</v>
      </c>
      <c r="C1401" s="2">
        <v>2293.11</v>
      </c>
      <c r="D1401" s="2">
        <v>3199.75</v>
      </c>
    </row>
    <row r="1402" spans="1:4" x14ac:dyDescent="0.15">
      <c r="A1402" s="1">
        <v>41190</v>
      </c>
      <c r="B1402" s="2">
        <v>1596.14</v>
      </c>
      <c r="C1402" s="2">
        <v>2270.0500000000002</v>
      </c>
      <c r="D1402" s="2">
        <v>3183.36</v>
      </c>
    </row>
    <row r="1403" spans="1:4" x14ac:dyDescent="0.15">
      <c r="A1403" s="1">
        <v>41191</v>
      </c>
      <c r="B1403" s="2">
        <v>1627.66</v>
      </c>
      <c r="C1403" s="2">
        <v>2320.16</v>
      </c>
      <c r="D1403" s="2">
        <v>3265.62</v>
      </c>
    </row>
    <row r="1404" spans="1:4" x14ac:dyDescent="0.15">
      <c r="A1404" s="1">
        <v>41192</v>
      </c>
      <c r="B1404" s="2">
        <v>1625.33</v>
      </c>
      <c r="C1404" s="2">
        <v>2324.12</v>
      </c>
      <c r="D1404" s="2">
        <v>3296.92</v>
      </c>
    </row>
    <row r="1405" spans="1:4" x14ac:dyDescent="0.15">
      <c r="A1405" s="1">
        <v>41193</v>
      </c>
      <c r="B1405" s="2">
        <v>1615.75</v>
      </c>
      <c r="C1405" s="2">
        <v>2302.5300000000002</v>
      </c>
      <c r="D1405" s="2">
        <v>3248.04</v>
      </c>
    </row>
    <row r="1406" spans="1:4" x14ac:dyDescent="0.15">
      <c r="A1406" s="1">
        <v>41194</v>
      </c>
      <c r="B1406" s="2">
        <v>1618.66</v>
      </c>
      <c r="C1406" s="2">
        <v>2304.5300000000002</v>
      </c>
      <c r="D1406" s="2">
        <v>3240.4</v>
      </c>
    </row>
    <row r="1407" spans="1:4" x14ac:dyDescent="0.15">
      <c r="A1407" s="1">
        <v>41197</v>
      </c>
      <c r="B1407" s="2">
        <v>1612.95</v>
      </c>
      <c r="C1407" s="2">
        <v>2294.86</v>
      </c>
      <c r="D1407" s="2">
        <v>3223.19</v>
      </c>
    </row>
    <row r="1408" spans="1:4" x14ac:dyDescent="0.15">
      <c r="A1408" s="1">
        <v>41198</v>
      </c>
      <c r="B1408" s="2">
        <v>1614.14</v>
      </c>
      <c r="C1408" s="2">
        <v>2298.16</v>
      </c>
      <c r="D1408" s="2">
        <v>3233.23</v>
      </c>
    </row>
    <row r="1409" spans="1:4" x14ac:dyDescent="0.15">
      <c r="A1409" s="1">
        <v>41199</v>
      </c>
      <c r="B1409" s="2">
        <v>1617.66</v>
      </c>
      <c r="C1409" s="2">
        <v>2300.8000000000002</v>
      </c>
      <c r="D1409" s="2">
        <v>3240.78</v>
      </c>
    </row>
    <row r="1410" spans="1:4" x14ac:dyDescent="0.15">
      <c r="A1410" s="1">
        <v>41200</v>
      </c>
      <c r="B1410" s="2">
        <v>1639.67</v>
      </c>
      <c r="C1410" s="2">
        <v>2336.08</v>
      </c>
      <c r="D1410" s="2">
        <v>3294.83</v>
      </c>
    </row>
    <row r="1411" spans="1:4" x14ac:dyDescent="0.15">
      <c r="A1411" s="1">
        <v>41201</v>
      </c>
      <c r="B1411" s="2">
        <v>1637.77</v>
      </c>
      <c r="C1411" s="2">
        <v>2332.4699999999998</v>
      </c>
      <c r="D1411" s="2">
        <v>3285.45</v>
      </c>
    </row>
    <row r="1412" spans="1:4" x14ac:dyDescent="0.15">
      <c r="A1412" s="1">
        <v>41204</v>
      </c>
      <c r="B1412" s="2">
        <v>1643.34</v>
      </c>
      <c r="C1412" s="2">
        <v>2341.59</v>
      </c>
      <c r="D1412" s="2">
        <v>3298.49</v>
      </c>
    </row>
    <row r="1413" spans="1:4" x14ac:dyDescent="0.15">
      <c r="A1413" s="1">
        <v>41205</v>
      </c>
      <c r="B1413" s="2">
        <v>1625.81</v>
      </c>
      <c r="C1413" s="2">
        <v>2312.08</v>
      </c>
      <c r="D1413" s="2">
        <v>3259.07</v>
      </c>
    </row>
    <row r="1414" spans="1:4" x14ac:dyDescent="0.15">
      <c r="A1414" s="1">
        <v>41206</v>
      </c>
      <c r="B1414" s="2">
        <v>1623.64</v>
      </c>
      <c r="C1414" s="2">
        <v>2307.7800000000002</v>
      </c>
      <c r="D1414" s="2">
        <v>3257.92</v>
      </c>
    </row>
    <row r="1415" spans="1:4" x14ac:dyDescent="0.15">
      <c r="A1415" s="1">
        <v>41207</v>
      </c>
      <c r="B1415" s="2">
        <v>1612.95</v>
      </c>
      <c r="C1415" s="2">
        <v>2291.2399999999998</v>
      </c>
      <c r="D1415" s="2">
        <v>3226.17</v>
      </c>
    </row>
    <row r="1416" spans="1:4" x14ac:dyDescent="0.15">
      <c r="A1416" s="1">
        <v>41208</v>
      </c>
      <c r="B1416" s="2">
        <v>1584.7</v>
      </c>
      <c r="C1416" s="2">
        <v>2247.91</v>
      </c>
      <c r="D1416" s="2">
        <v>3163.29</v>
      </c>
    </row>
    <row r="1417" spans="1:4" x14ac:dyDescent="0.15">
      <c r="A1417" s="1">
        <v>41211</v>
      </c>
      <c r="B1417" s="2">
        <v>1571.52</v>
      </c>
      <c r="C1417" s="2">
        <v>2235.85</v>
      </c>
      <c r="D1417" s="2">
        <v>3158.94</v>
      </c>
    </row>
    <row r="1418" spans="1:4" x14ac:dyDescent="0.15">
      <c r="A1418" s="1">
        <v>41212</v>
      </c>
      <c r="B1418" s="2">
        <v>1576.32</v>
      </c>
      <c r="C1418" s="2">
        <v>2239.88</v>
      </c>
      <c r="D1418" s="2">
        <v>3160.69</v>
      </c>
    </row>
    <row r="1419" spans="1:4" x14ac:dyDescent="0.15">
      <c r="A1419" s="1">
        <v>41213</v>
      </c>
      <c r="B1419" s="2">
        <v>1587.05</v>
      </c>
      <c r="C1419" s="2">
        <v>2254.8200000000002</v>
      </c>
      <c r="D1419" s="2">
        <v>3168.1</v>
      </c>
    </row>
    <row r="1420" spans="1:4" x14ac:dyDescent="0.15">
      <c r="A1420" s="1">
        <v>41214</v>
      </c>
      <c r="B1420" s="2">
        <v>1617.73</v>
      </c>
      <c r="C1420" s="2">
        <v>2297.88</v>
      </c>
      <c r="D1420" s="2">
        <v>3228.19</v>
      </c>
    </row>
    <row r="1421" spans="1:4" x14ac:dyDescent="0.15">
      <c r="A1421" s="1">
        <v>41215</v>
      </c>
      <c r="B1421" s="2">
        <v>1626.61</v>
      </c>
      <c r="C1421" s="2">
        <v>2306.77</v>
      </c>
      <c r="D1421" s="2">
        <v>3249.55</v>
      </c>
    </row>
    <row r="1422" spans="1:4" x14ac:dyDescent="0.15">
      <c r="A1422" s="1">
        <v>41218</v>
      </c>
      <c r="B1422" s="2">
        <v>1624.71</v>
      </c>
      <c r="C1422" s="2">
        <v>2301.88</v>
      </c>
      <c r="D1422" s="2">
        <v>3235.35</v>
      </c>
    </row>
    <row r="1423" spans="1:4" x14ac:dyDescent="0.15">
      <c r="A1423" s="1">
        <v>41219</v>
      </c>
      <c r="B1423" s="2">
        <v>1619.74</v>
      </c>
      <c r="C1423" s="2">
        <v>2292.21</v>
      </c>
      <c r="D1423" s="2">
        <v>3213.26</v>
      </c>
    </row>
    <row r="1424" spans="1:4" x14ac:dyDescent="0.15">
      <c r="A1424" s="1">
        <v>41220</v>
      </c>
      <c r="B1424" s="2">
        <v>1617.83</v>
      </c>
      <c r="C1424" s="2">
        <v>2287.5</v>
      </c>
      <c r="D1424" s="2">
        <v>3209.14</v>
      </c>
    </row>
    <row r="1425" spans="1:4" x14ac:dyDescent="0.15">
      <c r="A1425" s="1">
        <v>41221</v>
      </c>
      <c r="B1425" s="2">
        <v>1591.61</v>
      </c>
      <c r="C1425" s="2">
        <v>2245.41</v>
      </c>
      <c r="D1425" s="2">
        <v>3129.57</v>
      </c>
    </row>
    <row r="1426" spans="1:4" x14ac:dyDescent="0.15">
      <c r="A1426" s="1">
        <v>41222</v>
      </c>
      <c r="B1426" s="2">
        <v>1591.85</v>
      </c>
      <c r="C1426" s="2">
        <v>2240.92</v>
      </c>
      <c r="D1426" s="2">
        <v>3116.98</v>
      </c>
    </row>
    <row r="1427" spans="1:4" x14ac:dyDescent="0.15">
      <c r="A1427" s="1">
        <v>41225</v>
      </c>
      <c r="B1427" s="2">
        <v>1600.88</v>
      </c>
      <c r="C1427" s="2">
        <v>2251.85</v>
      </c>
      <c r="D1427" s="2">
        <v>3136.31</v>
      </c>
    </row>
    <row r="1428" spans="1:4" x14ac:dyDescent="0.15">
      <c r="A1428" s="1">
        <v>41226</v>
      </c>
      <c r="B1428" s="2">
        <v>1575.26</v>
      </c>
      <c r="C1428" s="2">
        <v>2212.44</v>
      </c>
      <c r="D1428" s="2">
        <v>3072.12</v>
      </c>
    </row>
    <row r="1429" spans="1:4" x14ac:dyDescent="0.15">
      <c r="A1429" s="1">
        <v>41227</v>
      </c>
      <c r="B1429" s="2">
        <v>1581.95</v>
      </c>
      <c r="C1429" s="2">
        <v>2223.11</v>
      </c>
      <c r="D1429" s="2">
        <v>3081.25</v>
      </c>
    </row>
    <row r="1430" spans="1:4" x14ac:dyDescent="0.15">
      <c r="A1430" s="1">
        <v>41228</v>
      </c>
      <c r="B1430" s="2">
        <v>1563.7</v>
      </c>
      <c r="C1430" s="2">
        <v>2193.62</v>
      </c>
      <c r="D1430" s="2">
        <v>3026.84</v>
      </c>
    </row>
    <row r="1431" spans="1:4" x14ac:dyDescent="0.15">
      <c r="A1431" s="1">
        <v>41229</v>
      </c>
      <c r="B1431" s="2">
        <v>1551.56</v>
      </c>
      <c r="C1431" s="2">
        <v>2177.2399999999998</v>
      </c>
      <c r="D1431" s="2">
        <v>3009.15</v>
      </c>
    </row>
    <row r="1432" spans="1:4" x14ac:dyDescent="0.15">
      <c r="A1432" s="1">
        <v>41232</v>
      </c>
      <c r="B1432" s="2">
        <v>1550.89</v>
      </c>
      <c r="C1432" s="2">
        <v>2174.9899999999998</v>
      </c>
      <c r="D1432" s="2">
        <v>3016.16</v>
      </c>
    </row>
    <row r="1433" spans="1:4" x14ac:dyDescent="0.15">
      <c r="A1433" s="1">
        <v>41233</v>
      </c>
      <c r="B1433" s="2">
        <v>1540.49</v>
      </c>
      <c r="C1433" s="2">
        <v>2164.88</v>
      </c>
      <c r="D1433" s="2">
        <v>3004.18</v>
      </c>
    </row>
    <row r="1434" spans="1:4" x14ac:dyDescent="0.15">
      <c r="A1434" s="1">
        <v>41234</v>
      </c>
      <c r="B1434" s="2">
        <v>1562.97</v>
      </c>
      <c r="C1434" s="2">
        <v>2194.9</v>
      </c>
      <c r="D1434" s="2">
        <v>3035.28</v>
      </c>
    </row>
    <row r="1435" spans="1:4" x14ac:dyDescent="0.15">
      <c r="A1435" s="1">
        <v>41235</v>
      </c>
      <c r="B1435" s="2">
        <v>1554.75</v>
      </c>
      <c r="C1435" s="2">
        <v>2177.5500000000002</v>
      </c>
      <c r="D1435" s="2">
        <v>2995.09</v>
      </c>
    </row>
    <row r="1436" spans="1:4" x14ac:dyDescent="0.15">
      <c r="A1436" s="1">
        <v>41236</v>
      </c>
      <c r="B1436" s="2">
        <v>1568.75</v>
      </c>
      <c r="C1436" s="2">
        <v>2192.6799999999998</v>
      </c>
      <c r="D1436" s="2">
        <v>3005.46</v>
      </c>
    </row>
    <row r="1437" spans="1:4" x14ac:dyDescent="0.15">
      <c r="A1437" s="1">
        <v>41239</v>
      </c>
      <c r="B1437" s="2">
        <v>1563.2</v>
      </c>
      <c r="C1437" s="2">
        <v>2175.6</v>
      </c>
      <c r="D1437" s="2">
        <v>2970.32</v>
      </c>
    </row>
    <row r="1438" spans="1:4" x14ac:dyDescent="0.15">
      <c r="A1438" s="1">
        <v>41240</v>
      </c>
      <c r="B1438" s="2">
        <v>1552.92</v>
      </c>
      <c r="C1438" s="2">
        <v>2150.64</v>
      </c>
      <c r="D1438" s="2">
        <v>2864.17</v>
      </c>
    </row>
    <row r="1439" spans="1:4" x14ac:dyDescent="0.15">
      <c r="A1439" s="1">
        <v>41241</v>
      </c>
      <c r="B1439" s="2">
        <v>1542.07</v>
      </c>
      <c r="C1439" s="2">
        <v>2129.16</v>
      </c>
      <c r="D1439" s="2">
        <v>2800.54</v>
      </c>
    </row>
    <row r="1440" spans="1:4" x14ac:dyDescent="0.15">
      <c r="A1440" s="1">
        <v>41242</v>
      </c>
      <c r="B1440" s="2">
        <v>1532.92</v>
      </c>
      <c r="C1440" s="2">
        <v>2115.6799999999998</v>
      </c>
      <c r="D1440" s="2">
        <v>2774.18</v>
      </c>
    </row>
    <row r="1441" spans="1:4" x14ac:dyDescent="0.15">
      <c r="A1441" s="1">
        <v>41243</v>
      </c>
      <c r="B1441" s="2">
        <v>1547.76</v>
      </c>
      <c r="C1441" s="2">
        <v>2139.66</v>
      </c>
      <c r="D1441" s="2">
        <v>2816.62</v>
      </c>
    </row>
    <row r="1442" spans="1:4" x14ac:dyDescent="0.15">
      <c r="A1442" s="1">
        <v>41246</v>
      </c>
      <c r="B1442" s="2">
        <v>1532.18</v>
      </c>
      <c r="C1442" s="2">
        <v>2108.85</v>
      </c>
      <c r="D1442" s="2">
        <v>2749.13</v>
      </c>
    </row>
    <row r="1443" spans="1:4" x14ac:dyDescent="0.15">
      <c r="A1443" s="1">
        <v>41247</v>
      </c>
      <c r="B1443" s="2">
        <v>1545.95</v>
      </c>
      <c r="C1443" s="2">
        <v>2131.4699999999998</v>
      </c>
      <c r="D1443" s="2">
        <v>2783.41</v>
      </c>
    </row>
    <row r="1444" spans="1:4" x14ac:dyDescent="0.15">
      <c r="A1444" s="1">
        <v>41248</v>
      </c>
      <c r="B1444" s="2">
        <v>1601.74</v>
      </c>
      <c r="C1444" s="2">
        <v>2207.88</v>
      </c>
      <c r="D1444" s="2">
        <v>2886.19</v>
      </c>
    </row>
    <row r="1445" spans="1:4" x14ac:dyDescent="0.15">
      <c r="A1445" s="1">
        <v>41249</v>
      </c>
      <c r="B1445" s="2">
        <v>1600.42</v>
      </c>
      <c r="C1445" s="2">
        <v>2203.6</v>
      </c>
      <c r="D1445" s="2">
        <v>2884.35</v>
      </c>
    </row>
    <row r="1446" spans="1:4" x14ac:dyDescent="0.15">
      <c r="A1446" s="1">
        <v>41250</v>
      </c>
      <c r="B1446" s="2">
        <v>1634.92</v>
      </c>
      <c r="C1446" s="2">
        <v>2246.7600000000002</v>
      </c>
      <c r="D1446" s="2">
        <v>2950.19</v>
      </c>
    </row>
    <row r="1447" spans="1:4" x14ac:dyDescent="0.15">
      <c r="A1447" s="1">
        <v>41253</v>
      </c>
      <c r="B1447" s="2">
        <v>1653.28</v>
      </c>
      <c r="C1447" s="2">
        <v>2271.0500000000002</v>
      </c>
      <c r="D1447" s="2">
        <v>3002.23</v>
      </c>
    </row>
    <row r="1448" spans="1:4" x14ac:dyDescent="0.15">
      <c r="A1448" s="1">
        <v>41254</v>
      </c>
      <c r="B1448" s="2">
        <v>1645.01</v>
      </c>
      <c r="C1448" s="2">
        <v>2258.5</v>
      </c>
      <c r="D1448" s="2">
        <v>2982.03</v>
      </c>
    </row>
    <row r="1449" spans="1:4" x14ac:dyDescent="0.15">
      <c r="A1449" s="1">
        <v>41255</v>
      </c>
      <c r="B1449" s="2">
        <v>1657.13</v>
      </c>
      <c r="C1449" s="2">
        <v>2267.77</v>
      </c>
      <c r="D1449" s="2">
        <v>2982.89</v>
      </c>
    </row>
    <row r="1450" spans="1:4" x14ac:dyDescent="0.15">
      <c r="A1450" s="1">
        <v>41256</v>
      </c>
      <c r="B1450" s="2">
        <v>1635.63</v>
      </c>
      <c r="C1450" s="2">
        <v>2242.64</v>
      </c>
      <c r="D1450" s="2">
        <v>2943.28</v>
      </c>
    </row>
    <row r="1451" spans="1:4" x14ac:dyDescent="0.15">
      <c r="A1451" s="1">
        <v>41257</v>
      </c>
      <c r="B1451" s="2">
        <v>1728.06</v>
      </c>
      <c r="C1451" s="2">
        <v>2355.87</v>
      </c>
      <c r="D1451" s="2">
        <v>3066.23</v>
      </c>
    </row>
    <row r="1452" spans="1:4" x14ac:dyDescent="0.15">
      <c r="A1452" s="1">
        <v>41260</v>
      </c>
      <c r="B1452" s="2">
        <v>1738.85</v>
      </c>
      <c r="C1452" s="2">
        <v>2366.6999999999998</v>
      </c>
      <c r="D1452" s="2">
        <v>3091.87</v>
      </c>
    </row>
    <row r="1453" spans="1:4" x14ac:dyDescent="0.15">
      <c r="A1453" s="1">
        <v>41261</v>
      </c>
      <c r="B1453" s="2">
        <v>1744.85</v>
      </c>
      <c r="C1453" s="2">
        <v>2368.12</v>
      </c>
      <c r="D1453" s="2">
        <v>3086.58</v>
      </c>
    </row>
    <row r="1454" spans="1:4" x14ac:dyDescent="0.15">
      <c r="A1454" s="1">
        <v>41262</v>
      </c>
      <c r="B1454" s="2">
        <v>1744.02</v>
      </c>
      <c r="C1454" s="2">
        <v>2371.11</v>
      </c>
      <c r="D1454" s="2">
        <v>3099.09</v>
      </c>
    </row>
    <row r="1455" spans="1:4" x14ac:dyDescent="0.15">
      <c r="A1455" s="1">
        <v>41263</v>
      </c>
      <c r="B1455" s="2">
        <v>1751.94</v>
      </c>
      <c r="C1455" s="2">
        <v>2384.8200000000002</v>
      </c>
      <c r="D1455" s="2">
        <v>3108.86</v>
      </c>
    </row>
    <row r="1456" spans="1:4" x14ac:dyDescent="0.15">
      <c r="A1456" s="1">
        <v>41264</v>
      </c>
      <c r="B1456" s="2">
        <v>1737.99</v>
      </c>
      <c r="C1456" s="2">
        <v>2372</v>
      </c>
      <c r="D1456" s="2">
        <v>3101.07</v>
      </c>
    </row>
    <row r="1457" spans="1:4" x14ac:dyDescent="0.15">
      <c r="A1457" s="1">
        <v>41267</v>
      </c>
      <c r="B1457" s="2">
        <v>1746.44</v>
      </c>
      <c r="C1457" s="2">
        <v>2381.2199999999998</v>
      </c>
      <c r="D1457" s="2">
        <v>3117.7</v>
      </c>
    </row>
    <row r="1458" spans="1:4" x14ac:dyDescent="0.15">
      <c r="A1458" s="1">
        <v>41268</v>
      </c>
      <c r="B1458" s="2">
        <v>1798.88</v>
      </c>
      <c r="C1458" s="2">
        <v>2448.4</v>
      </c>
      <c r="D1458" s="2">
        <v>3189.09</v>
      </c>
    </row>
    <row r="1459" spans="1:4" x14ac:dyDescent="0.15">
      <c r="A1459" s="1">
        <v>41269</v>
      </c>
      <c r="B1459" s="2">
        <v>1800.56</v>
      </c>
      <c r="C1459" s="2">
        <v>2457.62</v>
      </c>
      <c r="D1459" s="2">
        <v>3228.67</v>
      </c>
    </row>
    <row r="1460" spans="1:4" x14ac:dyDescent="0.15">
      <c r="A1460" s="1">
        <v>41270</v>
      </c>
      <c r="B1460" s="2">
        <v>1786.78</v>
      </c>
      <c r="C1460" s="2">
        <v>2444.59</v>
      </c>
      <c r="D1460" s="2">
        <v>3199.48</v>
      </c>
    </row>
    <row r="1461" spans="1:4" x14ac:dyDescent="0.15">
      <c r="A1461" s="1">
        <v>41271</v>
      </c>
      <c r="B1461" s="2">
        <v>1817.85</v>
      </c>
      <c r="C1461" s="2">
        <v>2480.0500000000002</v>
      </c>
      <c r="D1461" s="2">
        <v>3235.2</v>
      </c>
    </row>
    <row r="1462" spans="1:4" x14ac:dyDescent="0.15">
      <c r="A1462" s="1">
        <v>41274</v>
      </c>
      <c r="B1462" s="2">
        <v>1857.68</v>
      </c>
      <c r="C1462" s="2">
        <v>2522.9499999999998</v>
      </c>
      <c r="D1462" s="2">
        <v>3275.86</v>
      </c>
    </row>
    <row r="1463" spans="1:4" x14ac:dyDescent="0.15">
      <c r="A1463" s="1">
        <v>41278</v>
      </c>
      <c r="B1463" s="2">
        <v>1870.5</v>
      </c>
      <c r="C1463" s="2">
        <v>2524.41</v>
      </c>
      <c r="D1463" s="2">
        <v>3258.25</v>
      </c>
    </row>
    <row r="1464" spans="1:4" x14ac:dyDescent="0.15">
      <c r="A1464" s="1">
        <v>41281</v>
      </c>
      <c r="B1464" s="2">
        <v>1880.26</v>
      </c>
      <c r="C1464" s="2">
        <v>2535.9899999999998</v>
      </c>
      <c r="D1464" s="2">
        <v>3288.37</v>
      </c>
    </row>
    <row r="1465" spans="1:4" x14ac:dyDescent="0.15">
      <c r="A1465" s="1">
        <v>41282</v>
      </c>
      <c r="B1465" s="2">
        <v>1857.69</v>
      </c>
      <c r="C1465" s="2">
        <v>2525.33</v>
      </c>
      <c r="D1465" s="2">
        <v>3327.04</v>
      </c>
    </row>
    <row r="1466" spans="1:4" x14ac:dyDescent="0.15">
      <c r="A1466" s="1">
        <v>41283</v>
      </c>
      <c r="B1466" s="2">
        <v>1855.34</v>
      </c>
      <c r="C1466" s="2">
        <v>2526.13</v>
      </c>
      <c r="D1466" s="2">
        <v>3334.99</v>
      </c>
    </row>
    <row r="1467" spans="1:4" x14ac:dyDescent="0.15">
      <c r="A1467" s="1">
        <v>41284</v>
      </c>
      <c r="B1467" s="2">
        <v>1855.49</v>
      </c>
      <c r="C1467" s="2">
        <v>2530.5700000000002</v>
      </c>
      <c r="D1467" s="2">
        <v>3356.35</v>
      </c>
    </row>
    <row r="1468" spans="1:4" x14ac:dyDescent="0.15">
      <c r="A1468" s="1">
        <v>41285</v>
      </c>
      <c r="B1468" s="2">
        <v>1818.98</v>
      </c>
      <c r="C1468" s="2">
        <v>2483.23</v>
      </c>
      <c r="D1468" s="2">
        <v>3271.18</v>
      </c>
    </row>
    <row r="1469" spans="1:4" x14ac:dyDescent="0.15">
      <c r="A1469" s="1">
        <v>41288</v>
      </c>
      <c r="B1469" s="2">
        <v>1893.1</v>
      </c>
      <c r="C1469" s="2">
        <v>2577.73</v>
      </c>
      <c r="D1469" s="2">
        <v>3384.74</v>
      </c>
    </row>
    <row r="1470" spans="1:4" x14ac:dyDescent="0.15">
      <c r="A1470" s="1">
        <v>41289</v>
      </c>
      <c r="B1470" s="2">
        <v>1900.05</v>
      </c>
      <c r="C1470" s="2">
        <v>2595.86</v>
      </c>
      <c r="D1470" s="2">
        <v>3450.68</v>
      </c>
    </row>
    <row r="1471" spans="1:4" x14ac:dyDescent="0.15">
      <c r="A1471" s="1">
        <v>41290</v>
      </c>
      <c r="B1471" s="2">
        <v>1877</v>
      </c>
      <c r="C1471" s="2">
        <v>2577.09</v>
      </c>
      <c r="D1471" s="2">
        <v>3450.56</v>
      </c>
    </row>
    <row r="1472" spans="1:4" x14ac:dyDescent="0.15">
      <c r="A1472" s="1">
        <v>41291</v>
      </c>
      <c r="B1472" s="2">
        <v>1854.94</v>
      </c>
      <c r="C1472" s="2">
        <v>2552.7600000000002</v>
      </c>
      <c r="D1472" s="2">
        <v>3408.02</v>
      </c>
    </row>
    <row r="1473" spans="1:4" x14ac:dyDescent="0.15">
      <c r="A1473" s="1">
        <v>41292</v>
      </c>
      <c r="B1473" s="2">
        <v>1886.79</v>
      </c>
      <c r="C1473" s="2">
        <v>2595.44</v>
      </c>
      <c r="D1473" s="2">
        <v>3464.65</v>
      </c>
    </row>
    <row r="1474" spans="1:4" x14ac:dyDescent="0.15">
      <c r="A1474" s="1">
        <v>41295</v>
      </c>
      <c r="B1474" s="2">
        <v>1898.44</v>
      </c>
      <c r="C1474" s="2">
        <v>2610.9</v>
      </c>
      <c r="D1474" s="2">
        <v>3491.12</v>
      </c>
    </row>
    <row r="1475" spans="1:4" x14ac:dyDescent="0.15">
      <c r="A1475" s="1">
        <v>41296</v>
      </c>
      <c r="B1475" s="2">
        <v>1898.5</v>
      </c>
      <c r="C1475" s="2">
        <v>2596.9</v>
      </c>
      <c r="D1475" s="2">
        <v>3435.43</v>
      </c>
    </row>
    <row r="1476" spans="1:4" x14ac:dyDescent="0.15">
      <c r="A1476" s="1">
        <v>41297</v>
      </c>
      <c r="B1476" s="2">
        <v>1910.14</v>
      </c>
      <c r="C1476" s="2">
        <v>2607.46</v>
      </c>
      <c r="D1476" s="2">
        <v>3441.75</v>
      </c>
    </row>
    <row r="1477" spans="1:4" x14ac:dyDescent="0.15">
      <c r="A1477" s="1">
        <v>41298</v>
      </c>
      <c r="B1477" s="2">
        <v>1900.18</v>
      </c>
      <c r="C1477" s="2">
        <v>2582.75</v>
      </c>
      <c r="D1477" s="2">
        <v>3369.73</v>
      </c>
    </row>
    <row r="1478" spans="1:4" x14ac:dyDescent="0.15">
      <c r="A1478" s="1">
        <v>41299</v>
      </c>
      <c r="B1478" s="2">
        <v>1886.45</v>
      </c>
      <c r="C1478" s="2">
        <v>2571.67</v>
      </c>
      <c r="D1478" s="2">
        <v>3364.06</v>
      </c>
    </row>
    <row r="1479" spans="1:4" x14ac:dyDescent="0.15">
      <c r="A1479" s="1">
        <v>41302</v>
      </c>
      <c r="B1479" s="2">
        <v>1957.39</v>
      </c>
      <c r="C1479" s="2">
        <v>2651.86</v>
      </c>
      <c r="D1479" s="2">
        <v>3449.79</v>
      </c>
    </row>
    <row r="1480" spans="1:4" x14ac:dyDescent="0.15">
      <c r="A1480" s="1">
        <v>41303</v>
      </c>
      <c r="B1480" s="2">
        <v>1982.62</v>
      </c>
      <c r="C1480" s="2">
        <v>2675.87</v>
      </c>
      <c r="D1480" s="2">
        <v>3482.52</v>
      </c>
    </row>
    <row r="1481" spans="1:4" x14ac:dyDescent="0.15">
      <c r="A1481" s="1">
        <v>41304</v>
      </c>
      <c r="B1481" s="2">
        <v>1989.32</v>
      </c>
      <c r="C1481" s="2">
        <v>2688.71</v>
      </c>
      <c r="D1481" s="2">
        <v>3500.58</v>
      </c>
    </row>
    <row r="1482" spans="1:4" x14ac:dyDescent="0.15">
      <c r="A1482" s="1">
        <v>41305</v>
      </c>
      <c r="B1482" s="2">
        <v>1993.25</v>
      </c>
      <c r="C1482" s="2">
        <v>2686.88</v>
      </c>
      <c r="D1482" s="2">
        <v>3479.64</v>
      </c>
    </row>
    <row r="1483" spans="1:4" x14ac:dyDescent="0.15">
      <c r="A1483" s="1">
        <v>41306</v>
      </c>
      <c r="B1483" s="2">
        <v>2055.7199999999998</v>
      </c>
      <c r="C1483" s="2">
        <v>2743.32</v>
      </c>
      <c r="D1483" s="2">
        <v>3507.71</v>
      </c>
    </row>
    <row r="1484" spans="1:4" x14ac:dyDescent="0.15">
      <c r="A1484" s="1">
        <v>41309</v>
      </c>
      <c r="B1484" s="2">
        <v>2065.39</v>
      </c>
      <c r="C1484" s="2">
        <v>2748.03</v>
      </c>
      <c r="D1484" s="2">
        <v>3484.36</v>
      </c>
    </row>
    <row r="1485" spans="1:4" x14ac:dyDescent="0.15">
      <c r="A1485" s="1">
        <v>41310</v>
      </c>
      <c r="B1485" s="2">
        <v>2068.9499999999998</v>
      </c>
      <c r="C1485" s="2">
        <v>2771.68</v>
      </c>
      <c r="D1485" s="2">
        <v>3520.65</v>
      </c>
    </row>
    <row r="1486" spans="1:4" x14ac:dyDescent="0.15">
      <c r="A1486" s="1">
        <v>41311</v>
      </c>
      <c r="B1486" s="2">
        <v>2078.4899999999998</v>
      </c>
      <c r="C1486" s="2">
        <v>2775.84</v>
      </c>
      <c r="D1486" s="2">
        <v>3544.39</v>
      </c>
    </row>
    <row r="1487" spans="1:4" x14ac:dyDescent="0.15">
      <c r="A1487" s="1">
        <v>41312</v>
      </c>
      <c r="B1487" s="2">
        <v>2048.58</v>
      </c>
      <c r="C1487" s="2">
        <v>2759.87</v>
      </c>
      <c r="D1487" s="2">
        <v>3557.67</v>
      </c>
    </row>
    <row r="1488" spans="1:4" x14ac:dyDescent="0.15">
      <c r="A1488" s="1">
        <v>41313</v>
      </c>
      <c r="B1488" s="2">
        <v>2042.42</v>
      </c>
      <c r="C1488" s="2">
        <v>2771.73</v>
      </c>
      <c r="D1488" s="2">
        <v>3608.59</v>
      </c>
    </row>
    <row r="1489" spans="1:4" x14ac:dyDescent="0.15">
      <c r="A1489" s="1">
        <v>41323</v>
      </c>
      <c r="B1489" s="2">
        <v>2014.58</v>
      </c>
      <c r="C1489" s="2">
        <v>2737.47</v>
      </c>
      <c r="D1489" s="2">
        <v>3627.78</v>
      </c>
    </row>
    <row r="1490" spans="1:4" x14ac:dyDescent="0.15">
      <c r="A1490" s="1">
        <v>41324</v>
      </c>
      <c r="B1490" s="2">
        <v>1981.07</v>
      </c>
      <c r="C1490" s="2">
        <v>2685.61</v>
      </c>
      <c r="D1490" s="2">
        <v>3561.36</v>
      </c>
    </row>
    <row r="1491" spans="1:4" x14ac:dyDescent="0.15">
      <c r="A1491" s="1">
        <v>41325</v>
      </c>
      <c r="B1491" s="2">
        <v>1978.3</v>
      </c>
      <c r="C1491" s="2">
        <v>2702.64</v>
      </c>
      <c r="D1491" s="2">
        <v>3635.38</v>
      </c>
    </row>
    <row r="1492" spans="1:4" x14ac:dyDescent="0.15">
      <c r="A1492" s="1">
        <v>41326</v>
      </c>
      <c r="B1492" s="2">
        <v>1897.9</v>
      </c>
      <c r="C1492" s="2">
        <v>2610.5500000000002</v>
      </c>
      <c r="D1492" s="2">
        <v>3560.32</v>
      </c>
    </row>
    <row r="1493" spans="1:4" x14ac:dyDescent="0.15">
      <c r="A1493" s="1">
        <v>41327</v>
      </c>
      <c r="B1493" s="2">
        <v>1883.48</v>
      </c>
      <c r="C1493" s="2">
        <v>2596.6</v>
      </c>
      <c r="D1493" s="2">
        <v>3548.36</v>
      </c>
    </row>
    <row r="1494" spans="1:4" x14ac:dyDescent="0.15">
      <c r="A1494" s="1">
        <v>41330</v>
      </c>
      <c r="B1494" s="2">
        <v>1890.76</v>
      </c>
      <c r="C1494" s="2">
        <v>2604.96</v>
      </c>
      <c r="D1494" s="2">
        <v>3587.59</v>
      </c>
    </row>
    <row r="1495" spans="1:4" x14ac:dyDescent="0.15">
      <c r="A1495" s="1">
        <v>41331</v>
      </c>
      <c r="B1495" s="2">
        <v>1865.13</v>
      </c>
      <c r="C1495" s="2">
        <v>2567.6</v>
      </c>
      <c r="D1495" s="2">
        <v>3533.2</v>
      </c>
    </row>
    <row r="1496" spans="1:4" x14ac:dyDescent="0.15">
      <c r="A1496" s="1">
        <v>41332</v>
      </c>
      <c r="B1496" s="2">
        <v>1889.48</v>
      </c>
      <c r="C1496" s="2">
        <v>2594.6799999999998</v>
      </c>
      <c r="D1496" s="2">
        <v>3535.9</v>
      </c>
    </row>
    <row r="1497" spans="1:4" x14ac:dyDescent="0.15">
      <c r="A1497" s="1">
        <v>41333</v>
      </c>
      <c r="B1497" s="2">
        <v>1956.61</v>
      </c>
      <c r="C1497" s="2">
        <v>2673.33</v>
      </c>
      <c r="D1497" s="2">
        <v>3608.2</v>
      </c>
    </row>
    <row r="1498" spans="1:4" x14ac:dyDescent="0.15">
      <c r="A1498" s="1">
        <v>41334</v>
      </c>
      <c r="B1498" s="2">
        <v>1944.42</v>
      </c>
      <c r="C1498" s="2">
        <v>2668.84</v>
      </c>
      <c r="D1498" s="2">
        <v>3648.42</v>
      </c>
    </row>
    <row r="1499" spans="1:4" x14ac:dyDescent="0.15">
      <c r="A1499" s="1">
        <v>41337</v>
      </c>
      <c r="B1499" s="2">
        <v>1841.62</v>
      </c>
      <c r="C1499" s="2">
        <v>2545.7199999999998</v>
      </c>
      <c r="D1499" s="2">
        <v>3518.72</v>
      </c>
    </row>
    <row r="1500" spans="1:4" x14ac:dyDescent="0.15">
      <c r="A1500" s="1">
        <v>41338</v>
      </c>
      <c r="B1500" s="2">
        <v>1916.71</v>
      </c>
      <c r="C1500" s="2">
        <v>2622.81</v>
      </c>
      <c r="D1500" s="2">
        <v>3597.92</v>
      </c>
    </row>
    <row r="1501" spans="1:4" x14ac:dyDescent="0.15">
      <c r="A1501" s="1">
        <v>41339</v>
      </c>
      <c r="B1501" s="2">
        <v>1933.7</v>
      </c>
      <c r="C1501" s="2">
        <v>2650.2</v>
      </c>
      <c r="D1501" s="2">
        <v>3653.93</v>
      </c>
    </row>
    <row r="1502" spans="1:4" x14ac:dyDescent="0.15">
      <c r="A1502" s="1">
        <v>41340</v>
      </c>
      <c r="B1502" s="2">
        <v>1902.37</v>
      </c>
      <c r="C1502" s="2">
        <v>2619.48</v>
      </c>
      <c r="D1502" s="2">
        <v>3609.64</v>
      </c>
    </row>
    <row r="1503" spans="1:4" x14ac:dyDescent="0.15">
      <c r="A1503" s="1">
        <v>41341</v>
      </c>
      <c r="B1503" s="2">
        <v>1901.48</v>
      </c>
      <c r="C1503" s="2">
        <v>2606.9299999999998</v>
      </c>
      <c r="D1503" s="2">
        <v>3570.38</v>
      </c>
    </row>
    <row r="1504" spans="1:4" x14ac:dyDescent="0.15">
      <c r="A1504" s="1">
        <v>41344</v>
      </c>
      <c r="B1504" s="2">
        <v>1879.82</v>
      </c>
      <c r="C1504" s="2">
        <v>2592.37</v>
      </c>
      <c r="D1504" s="2">
        <v>3571.11</v>
      </c>
    </row>
    <row r="1505" spans="1:4" x14ac:dyDescent="0.15">
      <c r="A1505" s="1">
        <v>41345</v>
      </c>
      <c r="B1505" s="2">
        <v>1854.62</v>
      </c>
      <c r="C1505" s="2">
        <v>2555.62</v>
      </c>
      <c r="D1505" s="2">
        <v>3481.18</v>
      </c>
    </row>
    <row r="1506" spans="1:4" x14ac:dyDescent="0.15">
      <c r="A1506" s="1">
        <v>41346</v>
      </c>
      <c r="B1506" s="2">
        <v>1835.61</v>
      </c>
      <c r="C1506" s="2">
        <v>2527.4899999999998</v>
      </c>
      <c r="D1506" s="2">
        <v>3449.35</v>
      </c>
    </row>
    <row r="1507" spans="1:4" x14ac:dyDescent="0.15">
      <c r="A1507" s="1">
        <v>41347</v>
      </c>
      <c r="B1507" s="2">
        <v>1838.36</v>
      </c>
      <c r="C1507" s="2">
        <v>2534.27</v>
      </c>
      <c r="D1507" s="2">
        <v>3464.85</v>
      </c>
    </row>
    <row r="1508" spans="1:4" x14ac:dyDescent="0.15">
      <c r="A1508" s="1">
        <v>41348</v>
      </c>
      <c r="B1508" s="2">
        <v>1841.32</v>
      </c>
      <c r="C1508" s="2">
        <v>2539.87</v>
      </c>
      <c r="D1508" s="2">
        <v>3471.21</v>
      </c>
    </row>
    <row r="1509" spans="1:4" x14ac:dyDescent="0.15">
      <c r="A1509" s="1">
        <v>41351</v>
      </c>
      <c r="B1509" s="2">
        <v>1811.24</v>
      </c>
      <c r="C1509" s="2">
        <v>2502.4899999999998</v>
      </c>
      <c r="D1509" s="2">
        <v>3427.12</v>
      </c>
    </row>
    <row r="1510" spans="1:4" x14ac:dyDescent="0.15">
      <c r="A1510" s="1">
        <v>41352</v>
      </c>
      <c r="B1510" s="2">
        <v>1830.96</v>
      </c>
      <c r="C1510" s="2">
        <v>2525.1</v>
      </c>
      <c r="D1510" s="2">
        <v>3438.07</v>
      </c>
    </row>
    <row r="1511" spans="1:4" x14ac:dyDescent="0.15">
      <c r="A1511" s="1">
        <v>41353</v>
      </c>
      <c r="B1511" s="2">
        <v>1905.76</v>
      </c>
      <c r="C1511" s="2">
        <v>2610.17</v>
      </c>
      <c r="D1511" s="2">
        <v>3527.77</v>
      </c>
    </row>
    <row r="1512" spans="1:4" x14ac:dyDescent="0.15">
      <c r="A1512" s="1">
        <v>41354</v>
      </c>
      <c r="B1512" s="2">
        <v>1902.29</v>
      </c>
      <c r="C1512" s="2">
        <v>2614.9899999999998</v>
      </c>
      <c r="D1512" s="2">
        <v>3565.02</v>
      </c>
    </row>
    <row r="1513" spans="1:4" x14ac:dyDescent="0.15">
      <c r="A1513" s="1">
        <v>41355</v>
      </c>
      <c r="B1513" s="2">
        <v>1904.46</v>
      </c>
      <c r="C1513" s="2">
        <v>2618.31</v>
      </c>
      <c r="D1513" s="2">
        <v>3579.92</v>
      </c>
    </row>
    <row r="1514" spans="1:4" x14ac:dyDescent="0.15">
      <c r="A1514" s="1">
        <v>41358</v>
      </c>
      <c r="B1514" s="2">
        <v>1901.93</v>
      </c>
      <c r="C1514" s="2">
        <v>2613.1</v>
      </c>
      <c r="D1514" s="2">
        <v>3568.52</v>
      </c>
    </row>
    <row r="1515" spans="1:4" x14ac:dyDescent="0.15">
      <c r="A1515" s="1">
        <v>41359</v>
      </c>
      <c r="B1515" s="2">
        <v>1861.26</v>
      </c>
      <c r="C1515" s="2">
        <v>2575.0500000000002</v>
      </c>
      <c r="D1515" s="2">
        <v>3543.81</v>
      </c>
    </row>
    <row r="1516" spans="1:4" x14ac:dyDescent="0.15">
      <c r="A1516" s="1">
        <v>41360</v>
      </c>
      <c r="B1516" s="2">
        <v>1868.44</v>
      </c>
      <c r="C1516" s="2">
        <v>2583.5300000000002</v>
      </c>
      <c r="D1516" s="2">
        <v>3552.26</v>
      </c>
    </row>
    <row r="1517" spans="1:4" x14ac:dyDescent="0.15">
      <c r="A1517" s="1">
        <v>41361</v>
      </c>
      <c r="B1517" s="2">
        <v>1791.64</v>
      </c>
      <c r="C1517" s="2">
        <v>2499.3000000000002</v>
      </c>
      <c r="D1517" s="2">
        <v>3448.98</v>
      </c>
    </row>
    <row r="1518" spans="1:4" x14ac:dyDescent="0.15">
      <c r="A1518" s="1">
        <v>41362</v>
      </c>
      <c r="B1518" s="2">
        <v>1793.19</v>
      </c>
      <c r="C1518" s="2">
        <v>2495.08</v>
      </c>
      <c r="D1518" s="2">
        <v>3447.29</v>
      </c>
    </row>
    <row r="1519" spans="1:4" x14ac:dyDescent="0.15">
      <c r="A1519" s="1">
        <v>41365</v>
      </c>
      <c r="B1519" s="2">
        <v>1784.07</v>
      </c>
      <c r="C1519" s="2">
        <v>2493.19</v>
      </c>
      <c r="D1519" s="2">
        <v>3470.96</v>
      </c>
    </row>
    <row r="1520" spans="1:4" x14ac:dyDescent="0.15">
      <c r="A1520" s="1">
        <v>41366</v>
      </c>
      <c r="B1520" s="2">
        <v>1783.22</v>
      </c>
      <c r="C1520" s="2">
        <v>2486.39</v>
      </c>
      <c r="D1520" s="2">
        <v>3428.5</v>
      </c>
    </row>
    <row r="1521" spans="1:4" x14ac:dyDescent="0.15">
      <c r="A1521" s="1">
        <v>41367</v>
      </c>
      <c r="B1521" s="2">
        <v>1789.67</v>
      </c>
      <c r="C1521" s="2">
        <v>2483.5500000000002</v>
      </c>
      <c r="D1521" s="2">
        <v>3397.23</v>
      </c>
    </row>
    <row r="1522" spans="1:4" x14ac:dyDescent="0.15">
      <c r="A1522" s="1">
        <v>41372</v>
      </c>
      <c r="B1522" s="2">
        <v>1773.1</v>
      </c>
      <c r="C1522" s="2">
        <v>2472.3000000000002</v>
      </c>
      <c r="D1522" s="2">
        <v>3411.13</v>
      </c>
    </row>
    <row r="1523" spans="1:4" x14ac:dyDescent="0.15">
      <c r="A1523" s="1">
        <v>41373</v>
      </c>
      <c r="B1523" s="2">
        <v>1788.63</v>
      </c>
      <c r="C1523" s="2">
        <v>2489.4299999999998</v>
      </c>
      <c r="D1523" s="2">
        <v>3444.37</v>
      </c>
    </row>
    <row r="1524" spans="1:4" x14ac:dyDescent="0.15">
      <c r="A1524" s="1">
        <v>41374</v>
      </c>
      <c r="B1524" s="2">
        <v>1787.93</v>
      </c>
      <c r="C1524" s="2">
        <v>2485.31</v>
      </c>
      <c r="D1524" s="2">
        <v>3437.27</v>
      </c>
    </row>
    <row r="1525" spans="1:4" x14ac:dyDescent="0.15">
      <c r="A1525" s="1">
        <v>41375</v>
      </c>
      <c r="B1525" s="2">
        <v>1784.13</v>
      </c>
      <c r="C1525" s="2">
        <v>2477.88</v>
      </c>
      <c r="D1525" s="2">
        <v>3423.22</v>
      </c>
    </row>
    <row r="1526" spans="1:4" x14ac:dyDescent="0.15">
      <c r="A1526" s="1">
        <v>41376</v>
      </c>
      <c r="B1526" s="2">
        <v>1774.5</v>
      </c>
      <c r="C1526" s="2">
        <v>2462.11</v>
      </c>
      <c r="D1526" s="2">
        <v>3394.52</v>
      </c>
    </row>
    <row r="1527" spans="1:4" x14ac:dyDescent="0.15">
      <c r="A1527" s="1">
        <v>41379</v>
      </c>
      <c r="B1527" s="2">
        <v>1759.8</v>
      </c>
      <c r="C1527" s="2">
        <v>2436.8200000000002</v>
      </c>
      <c r="D1527" s="2">
        <v>3346.85</v>
      </c>
    </row>
    <row r="1528" spans="1:4" x14ac:dyDescent="0.15">
      <c r="A1528" s="1">
        <v>41380</v>
      </c>
      <c r="B1528" s="2">
        <v>1772.64</v>
      </c>
      <c r="C1528" s="2">
        <v>2459.59</v>
      </c>
      <c r="D1528" s="2">
        <v>3383.08</v>
      </c>
    </row>
    <row r="1529" spans="1:4" x14ac:dyDescent="0.15">
      <c r="A1529" s="1">
        <v>41381</v>
      </c>
      <c r="B1529" s="2">
        <v>1761.62</v>
      </c>
      <c r="C1529" s="2">
        <v>2458.4699999999998</v>
      </c>
      <c r="D1529" s="2">
        <v>3412.42</v>
      </c>
    </row>
    <row r="1530" spans="1:4" x14ac:dyDescent="0.15">
      <c r="A1530" s="1">
        <v>41382</v>
      </c>
      <c r="B1530" s="2">
        <v>1768.15</v>
      </c>
      <c r="C1530" s="2">
        <v>2464.85</v>
      </c>
      <c r="D1530" s="2">
        <v>3423.01</v>
      </c>
    </row>
    <row r="1531" spans="1:4" x14ac:dyDescent="0.15">
      <c r="A1531" s="1">
        <v>41383</v>
      </c>
      <c r="B1531" s="2">
        <v>1827.98</v>
      </c>
      <c r="C1531" s="2">
        <v>2533.83</v>
      </c>
      <c r="D1531" s="2">
        <v>3495.24</v>
      </c>
    </row>
    <row r="1532" spans="1:4" x14ac:dyDescent="0.15">
      <c r="A1532" s="1">
        <v>41386</v>
      </c>
      <c r="B1532" s="2">
        <v>1823.95</v>
      </c>
      <c r="C1532" s="2">
        <v>2530.67</v>
      </c>
      <c r="D1532" s="2">
        <v>3511.62</v>
      </c>
    </row>
    <row r="1533" spans="1:4" x14ac:dyDescent="0.15">
      <c r="A1533" s="1">
        <v>41387</v>
      </c>
      <c r="B1533" s="2">
        <v>1760.68</v>
      </c>
      <c r="C1533" s="2">
        <v>2449.4699999999998</v>
      </c>
      <c r="D1533" s="2">
        <v>3416.45</v>
      </c>
    </row>
    <row r="1534" spans="1:4" x14ac:dyDescent="0.15">
      <c r="A1534" s="1">
        <v>41388</v>
      </c>
      <c r="B1534" s="2">
        <v>1793.88</v>
      </c>
      <c r="C1534" s="2">
        <v>2495.58</v>
      </c>
      <c r="D1534" s="2">
        <v>3484.57</v>
      </c>
    </row>
    <row r="1535" spans="1:4" x14ac:dyDescent="0.15">
      <c r="A1535" s="1">
        <v>41389</v>
      </c>
      <c r="B1535" s="2">
        <v>1778.29</v>
      </c>
      <c r="C1535" s="2">
        <v>2467.88</v>
      </c>
      <c r="D1535" s="2">
        <v>3431.4</v>
      </c>
    </row>
    <row r="1536" spans="1:4" x14ac:dyDescent="0.15">
      <c r="A1536" s="1">
        <v>41390</v>
      </c>
      <c r="B1536" s="2">
        <v>1766.04</v>
      </c>
      <c r="C1536" s="2">
        <v>2447.31</v>
      </c>
      <c r="D1536" s="2">
        <v>3367.77</v>
      </c>
    </row>
    <row r="1537" spans="1:4" x14ac:dyDescent="0.15">
      <c r="A1537" s="1">
        <v>41396</v>
      </c>
      <c r="B1537" s="2">
        <v>1763.05</v>
      </c>
      <c r="C1537" s="2">
        <v>2449.64</v>
      </c>
      <c r="D1537" s="2">
        <v>3383.4</v>
      </c>
    </row>
    <row r="1538" spans="1:4" x14ac:dyDescent="0.15">
      <c r="A1538" s="1">
        <v>41397</v>
      </c>
      <c r="B1538" s="2">
        <v>1795.49</v>
      </c>
      <c r="C1538" s="2">
        <v>2492.91</v>
      </c>
      <c r="D1538" s="2">
        <v>3448.64</v>
      </c>
    </row>
    <row r="1539" spans="1:4" x14ac:dyDescent="0.15">
      <c r="A1539" s="1">
        <v>41400</v>
      </c>
      <c r="B1539" s="2">
        <v>1816.6</v>
      </c>
      <c r="C1539" s="2">
        <v>2525.98</v>
      </c>
      <c r="D1539" s="2">
        <v>3514.46</v>
      </c>
    </row>
    <row r="1540" spans="1:4" x14ac:dyDescent="0.15">
      <c r="A1540" s="1">
        <v>41401</v>
      </c>
      <c r="B1540" s="2">
        <v>1817.92</v>
      </c>
      <c r="C1540" s="2">
        <v>2529.94</v>
      </c>
      <c r="D1540" s="2">
        <v>3521.48</v>
      </c>
    </row>
    <row r="1541" spans="1:4" x14ac:dyDescent="0.15">
      <c r="A1541" s="1">
        <v>41402</v>
      </c>
      <c r="B1541" s="2">
        <v>1824.38</v>
      </c>
      <c r="C1541" s="2">
        <v>2542.8000000000002</v>
      </c>
      <c r="D1541" s="2">
        <v>3553.85</v>
      </c>
    </row>
    <row r="1542" spans="1:4" x14ac:dyDescent="0.15">
      <c r="A1542" s="1">
        <v>41403</v>
      </c>
      <c r="B1542" s="2">
        <v>1807.86</v>
      </c>
      <c r="C1542" s="2">
        <v>2527.79</v>
      </c>
      <c r="D1542" s="2">
        <v>3555.77</v>
      </c>
    </row>
    <row r="1543" spans="1:4" x14ac:dyDescent="0.15">
      <c r="A1543" s="1">
        <v>41404</v>
      </c>
      <c r="B1543" s="2">
        <v>1819.12</v>
      </c>
      <c r="C1543" s="2">
        <v>2540.84</v>
      </c>
      <c r="D1543" s="2">
        <v>3577.33</v>
      </c>
    </row>
    <row r="1544" spans="1:4" x14ac:dyDescent="0.15">
      <c r="A1544" s="1">
        <v>41407</v>
      </c>
      <c r="B1544" s="2">
        <v>1810.72</v>
      </c>
      <c r="C1544" s="2">
        <v>2530.77</v>
      </c>
      <c r="D1544" s="2">
        <v>3590.76</v>
      </c>
    </row>
    <row r="1545" spans="1:4" x14ac:dyDescent="0.15">
      <c r="A1545" s="1">
        <v>41408</v>
      </c>
      <c r="B1545" s="2">
        <v>1785.58</v>
      </c>
      <c r="C1545" s="2">
        <v>2493.34</v>
      </c>
      <c r="D1545" s="2">
        <v>3549.3</v>
      </c>
    </row>
    <row r="1546" spans="1:4" x14ac:dyDescent="0.15">
      <c r="A1546" s="1">
        <v>41409</v>
      </c>
      <c r="B1546" s="2">
        <v>1789.43</v>
      </c>
      <c r="C1546" s="2">
        <v>2506.9299999999998</v>
      </c>
      <c r="D1546" s="2">
        <v>3597.11</v>
      </c>
    </row>
    <row r="1547" spans="1:4" x14ac:dyDescent="0.15">
      <c r="A1547" s="1">
        <v>41410</v>
      </c>
      <c r="B1547" s="2">
        <v>1821.45</v>
      </c>
      <c r="C1547" s="2">
        <v>2552.71</v>
      </c>
      <c r="D1547" s="2">
        <v>3635.76</v>
      </c>
    </row>
    <row r="1548" spans="1:4" x14ac:dyDescent="0.15">
      <c r="A1548" s="1">
        <v>41411</v>
      </c>
      <c r="B1548" s="2">
        <v>1843.81</v>
      </c>
      <c r="C1548" s="2">
        <v>2592.0500000000002</v>
      </c>
      <c r="D1548" s="2">
        <v>3691.4</v>
      </c>
    </row>
    <row r="1549" spans="1:4" x14ac:dyDescent="0.15">
      <c r="A1549" s="1">
        <v>41414</v>
      </c>
      <c r="B1549" s="2">
        <v>1861.25</v>
      </c>
      <c r="C1549" s="2">
        <v>2609.61</v>
      </c>
      <c r="D1549" s="2">
        <v>3737.75</v>
      </c>
    </row>
    <row r="1550" spans="1:4" x14ac:dyDescent="0.15">
      <c r="A1550" s="1">
        <v>41415</v>
      </c>
      <c r="B1550" s="2">
        <v>1851.08</v>
      </c>
      <c r="C1550" s="2">
        <v>2614.85</v>
      </c>
      <c r="D1550" s="2">
        <v>3787.06</v>
      </c>
    </row>
    <row r="1551" spans="1:4" x14ac:dyDescent="0.15">
      <c r="A1551" s="1">
        <v>41416</v>
      </c>
      <c r="B1551" s="2">
        <v>1858.2</v>
      </c>
      <c r="C1551" s="2">
        <v>2618.0300000000002</v>
      </c>
      <c r="D1551" s="2">
        <v>3755.87</v>
      </c>
    </row>
    <row r="1552" spans="1:4" x14ac:dyDescent="0.15">
      <c r="A1552" s="1">
        <v>41417</v>
      </c>
      <c r="B1552" s="2">
        <v>1823.74</v>
      </c>
      <c r="C1552" s="2">
        <v>2582.85</v>
      </c>
      <c r="D1552" s="2">
        <v>3724.23</v>
      </c>
    </row>
    <row r="1553" spans="1:4" x14ac:dyDescent="0.15">
      <c r="A1553" s="1">
        <v>41418</v>
      </c>
      <c r="B1553" s="2">
        <v>1829.14</v>
      </c>
      <c r="C1553" s="2">
        <v>2597.23</v>
      </c>
      <c r="D1553" s="2">
        <v>3782.07</v>
      </c>
    </row>
    <row r="1554" spans="1:4" x14ac:dyDescent="0.15">
      <c r="A1554" s="1">
        <v>41421</v>
      </c>
      <c r="B1554" s="2">
        <v>1827.26</v>
      </c>
      <c r="C1554" s="2">
        <v>2599.59</v>
      </c>
      <c r="D1554" s="2">
        <v>3820.43</v>
      </c>
    </row>
    <row r="1555" spans="1:4" x14ac:dyDescent="0.15">
      <c r="A1555" s="1">
        <v>41422</v>
      </c>
      <c r="B1555" s="2">
        <v>1870.09</v>
      </c>
      <c r="C1555" s="2">
        <v>2644.36</v>
      </c>
      <c r="D1555" s="2">
        <v>3827.78</v>
      </c>
    </row>
    <row r="1556" spans="1:4" x14ac:dyDescent="0.15">
      <c r="A1556" s="1">
        <v>41423</v>
      </c>
      <c r="B1556" s="2">
        <v>1861.7</v>
      </c>
      <c r="C1556" s="2">
        <v>2642.56</v>
      </c>
      <c r="D1556" s="2">
        <v>3856.32</v>
      </c>
    </row>
    <row r="1557" spans="1:4" x14ac:dyDescent="0.15">
      <c r="A1557" s="1">
        <v>41424</v>
      </c>
      <c r="B1557" s="2">
        <v>1855.46</v>
      </c>
      <c r="C1557" s="2">
        <v>2634.32</v>
      </c>
      <c r="D1557" s="2">
        <v>3865.13</v>
      </c>
    </row>
    <row r="1558" spans="1:4" x14ac:dyDescent="0.15">
      <c r="A1558" s="1">
        <v>41425</v>
      </c>
      <c r="B1558" s="2">
        <v>1841.37</v>
      </c>
      <c r="C1558" s="2">
        <v>2606.4299999999998</v>
      </c>
      <c r="D1558" s="2">
        <v>3841.22</v>
      </c>
    </row>
    <row r="1559" spans="1:4" x14ac:dyDescent="0.15">
      <c r="A1559" s="1">
        <v>41428</v>
      </c>
      <c r="B1559" s="2">
        <v>1838.64</v>
      </c>
      <c r="C1559" s="2">
        <v>2602.62</v>
      </c>
      <c r="D1559" s="2">
        <v>3814.51</v>
      </c>
    </row>
    <row r="1560" spans="1:4" x14ac:dyDescent="0.15">
      <c r="A1560" s="1">
        <v>41429</v>
      </c>
      <c r="B1560" s="2">
        <v>1819.5</v>
      </c>
      <c r="C1560" s="2">
        <v>2565.67</v>
      </c>
      <c r="D1560" s="2">
        <v>3739.72</v>
      </c>
    </row>
    <row r="1561" spans="1:4" x14ac:dyDescent="0.15">
      <c r="A1561" s="1">
        <v>41430</v>
      </c>
      <c r="B1561" s="2">
        <v>1806.82</v>
      </c>
      <c r="C1561" s="2">
        <v>2560.54</v>
      </c>
      <c r="D1561" s="2">
        <v>3755.15</v>
      </c>
    </row>
    <row r="1562" spans="1:4" x14ac:dyDescent="0.15">
      <c r="A1562" s="1">
        <v>41431</v>
      </c>
      <c r="B1562" s="2">
        <v>1784.7</v>
      </c>
      <c r="C1562" s="2">
        <v>2527.84</v>
      </c>
      <c r="D1562" s="2">
        <v>3688.74</v>
      </c>
    </row>
    <row r="1563" spans="1:4" x14ac:dyDescent="0.15">
      <c r="A1563" s="1">
        <v>41432</v>
      </c>
      <c r="B1563" s="2">
        <v>1760.22</v>
      </c>
      <c r="C1563" s="2">
        <v>2484.16</v>
      </c>
      <c r="D1563" s="2">
        <v>3616.21</v>
      </c>
    </row>
    <row r="1564" spans="1:4" x14ac:dyDescent="0.15">
      <c r="A1564" s="1">
        <v>41438</v>
      </c>
      <c r="B1564" s="2">
        <v>1700.8</v>
      </c>
      <c r="C1564" s="2">
        <v>2399.94</v>
      </c>
      <c r="D1564" s="2">
        <v>3515.05</v>
      </c>
    </row>
    <row r="1565" spans="1:4" x14ac:dyDescent="0.15">
      <c r="A1565" s="1">
        <v>41439</v>
      </c>
      <c r="B1565" s="2">
        <v>1704.15</v>
      </c>
      <c r="C1565" s="2">
        <v>2416.77</v>
      </c>
      <c r="D1565" s="2">
        <v>3584.98</v>
      </c>
    </row>
    <row r="1566" spans="1:4" x14ac:dyDescent="0.15">
      <c r="A1566" s="1">
        <v>41442</v>
      </c>
      <c r="B1566" s="2">
        <v>1692.48</v>
      </c>
      <c r="C1566" s="2">
        <v>2403.84</v>
      </c>
      <c r="D1566" s="2">
        <v>3593.37</v>
      </c>
    </row>
    <row r="1567" spans="1:4" x14ac:dyDescent="0.15">
      <c r="A1567" s="1">
        <v>41443</v>
      </c>
      <c r="B1567" s="2">
        <v>1704.22</v>
      </c>
      <c r="C1567" s="2">
        <v>2418.75</v>
      </c>
      <c r="D1567" s="2">
        <v>3605.76</v>
      </c>
    </row>
    <row r="1568" spans="1:4" x14ac:dyDescent="0.15">
      <c r="A1568" s="1">
        <v>41444</v>
      </c>
      <c r="B1568" s="2">
        <v>1687.61</v>
      </c>
      <c r="C1568" s="2">
        <v>2400.77</v>
      </c>
      <c r="D1568" s="2">
        <v>3583.3</v>
      </c>
    </row>
    <row r="1569" spans="1:4" x14ac:dyDescent="0.15">
      <c r="A1569" s="1">
        <v>41445</v>
      </c>
      <c r="B1569" s="2">
        <v>1631.55</v>
      </c>
      <c r="C1569" s="2">
        <v>2321.4699999999998</v>
      </c>
      <c r="D1569" s="2">
        <v>3465</v>
      </c>
    </row>
    <row r="1570" spans="1:4" x14ac:dyDescent="0.15">
      <c r="A1570" s="1">
        <v>41446</v>
      </c>
      <c r="B1570" s="2">
        <v>1633.16</v>
      </c>
      <c r="C1570" s="2">
        <v>2317.39</v>
      </c>
      <c r="D1570" s="2">
        <v>3446.48</v>
      </c>
    </row>
    <row r="1571" spans="1:4" x14ac:dyDescent="0.15">
      <c r="A1571" s="1">
        <v>41449</v>
      </c>
      <c r="B1571" s="2">
        <v>1525.17</v>
      </c>
      <c r="C1571" s="2">
        <v>2171.21</v>
      </c>
      <c r="D1571" s="2">
        <v>3232.96</v>
      </c>
    </row>
    <row r="1572" spans="1:4" x14ac:dyDescent="0.15">
      <c r="A1572" s="1">
        <v>41450</v>
      </c>
      <c r="B1572" s="2">
        <v>1526.8</v>
      </c>
      <c r="C1572" s="2">
        <v>2165.42</v>
      </c>
      <c r="D1572" s="2">
        <v>3219.13</v>
      </c>
    </row>
    <row r="1573" spans="1:4" x14ac:dyDescent="0.15">
      <c r="A1573" s="1">
        <v>41451</v>
      </c>
      <c r="B1573" s="2">
        <v>1509.68</v>
      </c>
      <c r="C1573" s="2">
        <v>2168.3000000000002</v>
      </c>
      <c r="D1573" s="2">
        <v>3285.82</v>
      </c>
    </row>
    <row r="1574" spans="1:4" x14ac:dyDescent="0.15">
      <c r="A1574" s="1">
        <v>41452</v>
      </c>
      <c r="B1574" s="2">
        <v>1512.2</v>
      </c>
      <c r="C1574" s="2">
        <v>2160.7399999999998</v>
      </c>
      <c r="D1574" s="2">
        <v>3233.22</v>
      </c>
    </row>
    <row r="1575" spans="1:4" x14ac:dyDescent="0.15">
      <c r="A1575" s="1">
        <v>41453</v>
      </c>
      <c r="B1575" s="2">
        <v>1552.38</v>
      </c>
      <c r="C1575" s="2">
        <v>2200.64</v>
      </c>
      <c r="D1575" s="2">
        <v>3235.98</v>
      </c>
    </row>
    <row r="1576" spans="1:4" x14ac:dyDescent="0.15">
      <c r="A1576" s="1">
        <v>41456</v>
      </c>
      <c r="B1576" s="2">
        <v>1549.37</v>
      </c>
      <c r="C1576" s="2">
        <v>2213.3200000000002</v>
      </c>
      <c r="D1576" s="2">
        <v>3304.59</v>
      </c>
    </row>
    <row r="1577" spans="1:4" x14ac:dyDescent="0.15">
      <c r="A1577" s="1">
        <v>41457</v>
      </c>
      <c r="B1577" s="2">
        <v>1541.34</v>
      </c>
      <c r="C1577" s="2">
        <v>2221.98</v>
      </c>
      <c r="D1577" s="2">
        <v>3359.05</v>
      </c>
    </row>
    <row r="1578" spans="1:4" x14ac:dyDescent="0.15">
      <c r="A1578" s="1">
        <v>41458</v>
      </c>
      <c r="B1578" s="2">
        <v>1522.91</v>
      </c>
      <c r="C1578" s="2">
        <v>2203.83</v>
      </c>
      <c r="D1578" s="2">
        <v>3364.18</v>
      </c>
    </row>
    <row r="1579" spans="1:4" x14ac:dyDescent="0.15">
      <c r="A1579" s="1">
        <v>41459</v>
      </c>
      <c r="B1579" s="2">
        <v>1535.32</v>
      </c>
      <c r="C1579" s="2">
        <v>2221.98</v>
      </c>
      <c r="D1579" s="2">
        <v>3390.49</v>
      </c>
    </row>
    <row r="1580" spans="1:4" x14ac:dyDescent="0.15">
      <c r="A1580" s="1">
        <v>41460</v>
      </c>
      <c r="B1580" s="2">
        <v>1542.05</v>
      </c>
      <c r="C1580" s="2">
        <v>2226.85</v>
      </c>
      <c r="D1580" s="2">
        <v>3371.53</v>
      </c>
    </row>
    <row r="1581" spans="1:4" x14ac:dyDescent="0.15">
      <c r="A1581" s="1">
        <v>41463</v>
      </c>
      <c r="B1581" s="2">
        <v>1506.73</v>
      </c>
      <c r="C1581" s="2">
        <v>2163.62</v>
      </c>
      <c r="D1581" s="2">
        <v>3240.48</v>
      </c>
    </row>
    <row r="1582" spans="1:4" x14ac:dyDescent="0.15">
      <c r="A1582" s="1">
        <v>41464</v>
      </c>
      <c r="B1582" s="2">
        <v>1505.3</v>
      </c>
      <c r="C1582" s="2">
        <v>2162.67</v>
      </c>
      <c r="D1582" s="2">
        <v>3259.91</v>
      </c>
    </row>
    <row r="1583" spans="1:4" x14ac:dyDescent="0.15">
      <c r="A1583" s="1">
        <v>41465</v>
      </c>
      <c r="B1583" s="2">
        <v>1546.74</v>
      </c>
      <c r="C1583" s="2">
        <v>2224.0700000000002</v>
      </c>
      <c r="D1583" s="2">
        <v>3361.4</v>
      </c>
    </row>
    <row r="1584" spans="1:4" x14ac:dyDescent="0.15">
      <c r="A1584" s="1">
        <v>41466</v>
      </c>
      <c r="B1584" s="2">
        <v>1635.66</v>
      </c>
      <c r="C1584" s="2">
        <v>2326.69</v>
      </c>
      <c r="D1584" s="2">
        <v>3455.88</v>
      </c>
    </row>
    <row r="1585" spans="1:4" x14ac:dyDescent="0.15">
      <c r="A1585" s="1">
        <v>41467</v>
      </c>
      <c r="B1585" s="2">
        <v>1587.59</v>
      </c>
      <c r="C1585" s="2">
        <v>2275.37</v>
      </c>
      <c r="D1585" s="2">
        <v>3425.14</v>
      </c>
    </row>
    <row r="1586" spans="1:4" x14ac:dyDescent="0.15">
      <c r="A1586" s="1">
        <v>41470</v>
      </c>
      <c r="B1586" s="2">
        <v>1604.66</v>
      </c>
      <c r="C1586" s="2">
        <v>2307.3000000000002</v>
      </c>
      <c r="D1586" s="2">
        <v>3493.44</v>
      </c>
    </row>
    <row r="1587" spans="1:4" x14ac:dyDescent="0.15">
      <c r="A1587" s="1">
        <v>41471</v>
      </c>
      <c r="B1587" s="2">
        <v>1606.34</v>
      </c>
      <c r="C1587" s="2">
        <v>2317.85</v>
      </c>
      <c r="D1587" s="2">
        <v>3536.31</v>
      </c>
    </row>
    <row r="1588" spans="1:4" x14ac:dyDescent="0.15">
      <c r="A1588" s="1">
        <v>41472</v>
      </c>
      <c r="B1588" s="2">
        <v>1582.14</v>
      </c>
      <c r="C1588" s="2">
        <v>2282.84</v>
      </c>
      <c r="D1588" s="2">
        <v>3485.07</v>
      </c>
    </row>
    <row r="1589" spans="1:4" x14ac:dyDescent="0.15">
      <c r="A1589" s="1">
        <v>41473</v>
      </c>
      <c r="B1589" s="2">
        <v>1549.35</v>
      </c>
      <c r="C1589" s="2">
        <v>2245.33</v>
      </c>
      <c r="D1589" s="2">
        <v>3481.2</v>
      </c>
    </row>
    <row r="1590" spans="1:4" x14ac:dyDescent="0.15">
      <c r="A1590" s="1">
        <v>41474</v>
      </c>
      <c r="B1590" s="2">
        <v>1511.4</v>
      </c>
      <c r="C1590" s="2">
        <v>2190.48</v>
      </c>
      <c r="D1590" s="2">
        <v>3394.31</v>
      </c>
    </row>
    <row r="1591" spans="1:4" x14ac:dyDescent="0.15">
      <c r="A1591" s="1">
        <v>41477</v>
      </c>
      <c r="B1591" s="2">
        <v>1514.05</v>
      </c>
      <c r="C1591" s="2">
        <v>2202.19</v>
      </c>
      <c r="D1591" s="2">
        <v>3461.28</v>
      </c>
    </row>
    <row r="1592" spans="1:4" x14ac:dyDescent="0.15">
      <c r="A1592" s="1">
        <v>41478</v>
      </c>
      <c r="B1592" s="2">
        <v>1555.84</v>
      </c>
      <c r="C1592" s="2">
        <v>2265.85</v>
      </c>
      <c r="D1592" s="2">
        <v>3544.97</v>
      </c>
    </row>
    <row r="1593" spans="1:4" x14ac:dyDescent="0.15">
      <c r="A1593" s="1">
        <v>41479</v>
      </c>
      <c r="B1593" s="2">
        <v>1532.35</v>
      </c>
      <c r="C1593" s="2">
        <v>2249.15</v>
      </c>
      <c r="D1593" s="2">
        <v>3566.28</v>
      </c>
    </row>
    <row r="1594" spans="1:4" x14ac:dyDescent="0.15">
      <c r="A1594" s="1">
        <v>41480</v>
      </c>
      <c r="B1594" s="2">
        <v>1529.3</v>
      </c>
      <c r="C1594" s="2">
        <v>2237.6799999999998</v>
      </c>
      <c r="D1594" s="2">
        <v>3498.24</v>
      </c>
    </row>
    <row r="1595" spans="1:4" x14ac:dyDescent="0.15">
      <c r="A1595" s="1">
        <v>41481</v>
      </c>
      <c r="B1595" s="2">
        <v>1521.61</v>
      </c>
      <c r="C1595" s="2">
        <v>2224.0100000000002</v>
      </c>
      <c r="D1595" s="2">
        <v>3494.16</v>
      </c>
    </row>
    <row r="1596" spans="1:4" x14ac:dyDescent="0.15">
      <c r="A1596" s="1">
        <v>41484</v>
      </c>
      <c r="B1596" s="2">
        <v>1484.21</v>
      </c>
      <c r="C1596" s="2">
        <v>2175.9699999999998</v>
      </c>
      <c r="D1596" s="2">
        <v>3426.59</v>
      </c>
    </row>
    <row r="1597" spans="1:4" x14ac:dyDescent="0.15">
      <c r="A1597" s="1">
        <v>41485</v>
      </c>
      <c r="B1597" s="2">
        <v>1500.94</v>
      </c>
      <c r="C1597" s="2">
        <v>2189.39</v>
      </c>
      <c r="D1597" s="2">
        <v>3411.22</v>
      </c>
    </row>
    <row r="1598" spans="1:4" x14ac:dyDescent="0.15">
      <c r="A1598" s="1">
        <v>41486</v>
      </c>
      <c r="B1598" s="2">
        <v>1504.17</v>
      </c>
      <c r="C1598" s="2">
        <v>2193.02</v>
      </c>
      <c r="D1598" s="2">
        <v>3430.74</v>
      </c>
    </row>
    <row r="1599" spans="1:4" x14ac:dyDescent="0.15">
      <c r="A1599" s="1">
        <v>41487</v>
      </c>
      <c r="B1599" s="2">
        <v>1537.81</v>
      </c>
      <c r="C1599" s="2">
        <v>2245.36</v>
      </c>
      <c r="D1599" s="2">
        <v>3521.15</v>
      </c>
    </row>
    <row r="1600" spans="1:4" x14ac:dyDescent="0.15">
      <c r="A1600" s="1">
        <v>41488</v>
      </c>
      <c r="B1600" s="2">
        <v>1536.5</v>
      </c>
      <c r="C1600" s="2">
        <v>2247.2600000000002</v>
      </c>
      <c r="D1600" s="2">
        <v>3533.61</v>
      </c>
    </row>
    <row r="1601" spans="1:4" x14ac:dyDescent="0.15">
      <c r="A1601" s="1">
        <v>41491</v>
      </c>
      <c r="B1601" s="2">
        <v>1554.19</v>
      </c>
      <c r="C1601" s="2">
        <v>2278.33</v>
      </c>
      <c r="D1601" s="2">
        <v>3592.54</v>
      </c>
    </row>
    <row r="1602" spans="1:4" x14ac:dyDescent="0.15">
      <c r="A1602" s="1">
        <v>41492</v>
      </c>
      <c r="B1602" s="2">
        <v>1556.3</v>
      </c>
      <c r="C1602" s="2">
        <v>2293.64</v>
      </c>
      <c r="D1602" s="2">
        <v>3631.12</v>
      </c>
    </row>
    <row r="1603" spans="1:4" x14ac:dyDescent="0.15">
      <c r="A1603" s="1">
        <v>41493</v>
      </c>
      <c r="B1603" s="2">
        <v>1551.15</v>
      </c>
      <c r="C1603" s="2">
        <v>2280.62</v>
      </c>
      <c r="D1603" s="2">
        <v>3596.32</v>
      </c>
    </row>
    <row r="1604" spans="1:4" x14ac:dyDescent="0.15">
      <c r="A1604" s="1">
        <v>41494</v>
      </c>
      <c r="B1604" s="2">
        <v>1544.62</v>
      </c>
      <c r="C1604" s="2">
        <v>2276.7800000000002</v>
      </c>
      <c r="D1604" s="2">
        <v>3605.85</v>
      </c>
    </row>
    <row r="1605" spans="1:4" x14ac:dyDescent="0.15">
      <c r="A1605" s="1">
        <v>41495</v>
      </c>
      <c r="B1605" s="2">
        <v>1553.04</v>
      </c>
      <c r="C1605" s="2">
        <v>2286.0100000000002</v>
      </c>
      <c r="D1605" s="2">
        <v>3618.74</v>
      </c>
    </row>
    <row r="1606" spans="1:4" x14ac:dyDescent="0.15">
      <c r="A1606" s="1">
        <v>41498</v>
      </c>
      <c r="B1606" s="2">
        <v>1610.26</v>
      </c>
      <c r="C1606" s="2">
        <v>2352.79</v>
      </c>
      <c r="D1606" s="2">
        <v>3676.19</v>
      </c>
    </row>
    <row r="1607" spans="1:4" x14ac:dyDescent="0.15">
      <c r="A1607" s="1">
        <v>41499</v>
      </c>
      <c r="B1607" s="2">
        <v>1619.74</v>
      </c>
      <c r="C1607" s="2">
        <v>2359.0700000000002</v>
      </c>
      <c r="D1607" s="2">
        <v>3695.55</v>
      </c>
    </row>
    <row r="1608" spans="1:4" x14ac:dyDescent="0.15">
      <c r="A1608" s="1">
        <v>41500</v>
      </c>
      <c r="B1608" s="2">
        <v>1610.22</v>
      </c>
      <c r="C1608" s="2">
        <v>2349.08</v>
      </c>
      <c r="D1608" s="2">
        <v>3681.08</v>
      </c>
    </row>
    <row r="1609" spans="1:4" x14ac:dyDescent="0.15">
      <c r="A1609" s="1">
        <v>41501</v>
      </c>
      <c r="B1609" s="2">
        <v>1595.15</v>
      </c>
      <c r="C1609" s="2">
        <v>2321.58</v>
      </c>
      <c r="D1609" s="2">
        <v>3631.32</v>
      </c>
    </row>
    <row r="1610" spans="1:4" x14ac:dyDescent="0.15">
      <c r="A1610" s="1">
        <v>41502</v>
      </c>
      <c r="B1610" s="2">
        <v>1592.79</v>
      </c>
      <c r="C1610" s="2">
        <v>2304.14</v>
      </c>
      <c r="D1610" s="2">
        <v>3554.35</v>
      </c>
    </row>
    <row r="1611" spans="1:4" x14ac:dyDescent="0.15">
      <c r="A1611" s="1">
        <v>41505</v>
      </c>
      <c r="B1611" s="2">
        <v>1608.87</v>
      </c>
      <c r="C1611" s="2">
        <v>2331.4299999999998</v>
      </c>
      <c r="D1611" s="2">
        <v>3609.03</v>
      </c>
    </row>
    <row r="1612" spans="1:4" x14ac:dyDescent="0.15">
      <c r="A1612" s="1">
        <v>41506</v>
      </c>
      <c r="B1612" s="2">
        <v>1594.54</v>
      </c>
      <c r="C1612" s="2">
        <v>2312.4699999999998</v>
      </c>
      <c r="D1612" s="2">
        <v>3599.64</v>
      </c>
    </row>
    <row r="1613" spans="1:4" x14ac:dyDescent="0.15">
      <c r="A1613" s="1">
        <v>41507</v>
      </c>
      <c r="B1613" s="2">
        <v>1588.08</v>
      </c>
      <c r="C1613" s="2">
        <v>2308.59</v>
      </c>
      <c r="D1613" s="2">
        <v>3627.5</v>
      </c>
    </row>
    <row r="1614" spans="1:4" x14ac:dyDescent="0.15">
      <c r="A1614" s="1">
        <v>41508</v>
      </c>
      <c r="B1614" s="2">
        <v>1582.62</v>
      </c>
      <c r="C1614" s="2">
        <v>2303.9299999999998</v>
      </c>
      <c r="D1614" s="2">
        <v>3636.47</v>
      </c>
    </row>
    <row r="1615" spans="1:4" x14ac:dyDescent="0.15">
      <c r="A1615" s="1">
        <v>41509</v>
      </c>
      <c r="B1615" s="2">
        <v>1566.29</v>
      </c>
      <c r="C1615" s="2">
        <v>2286.9299999999998</v>
      </c>
      <c r="D1615" s="2">
        <v>3627.97</v>
      </c>
    </row>
    <row r="1616" spans="1:4" x14ac:dyDescent="0.15">
      <c r="A1616" s="1">
        <v>41512</v>
      </c>
      <c r="B1616" s="2">
        <v>1601.38</v>
      </c>
      <c r="C1616" s="2">
        <v>2335.62</v>
      </c>
      <c r="D1616" s="2">
        <v>3703.59</v>
      </c>
    </row>
    <row r="1617" spans="1:4" x14ac:dyDescent="0.15">
      <c r="A1617" s="1">
        <v>41513</v>
      </c>
      <c r="B1617" s="2">
        <v>1602</v>
      </c>
      <c r="C1617" s="2">
        <v>2340.88</v>
      </c>
      <c r="D1617" s="2">
        <v>3732.1</v>
      </c>
    </row>
    <row r="1618" spans="1:4" x14ac:dyDescent="0.15">
      <c r="A1618" s="1">
        <v>41514</v>
      </c>
      <c r="B1618" s="2">
        <v>1592.87</v>
      </c>
      <c r="C1618" s="2">
        <v>2328.06</v>
      </c>
      <c r="D1618" s="2">
        <v>3703.92</v>
      </c>
    </row>
    <row r="1619" spans="1:4" x14ac:dyDescent="0.15">
      <c r="A1619" s="1">
        <v>41515</v>
      </c>
      <c r="B1619" s="2">
        <v>1588.15</v>
      </c>
      <c r="C1619" s="2">
        <v>2318.31</v>
      </c>
      <c r="D1619" s="2">
        <v>3701.08</v>
      </c>
    </row>
    <row r="1620" spans="1:4" x14ac:dyDescent="0.15">
      <c r="A1620" s="1">
        <v>41516</v>
      </c>
      <c r="B1620" s="2">
        <v>1589.78</v>
      </c>
      <c r="C1620" s="2">
        <v>2313.91</v>
      </c>
      <c r="D1620" s="2">
        <v>3664.15</v>
      </c>
    </row>
    <row r="1621" spans="1:4" x14ac:dyDescent="0.15">
      <c r="A1621" s="1">
        <v>41519</v>
      </c>
      <c r="B1621" s="2">
        <v>1591.93</v>
      </c>
      <c r="C1621" s="2">
        <v>2320.34</v>
      </c>
      <c r="D1621" s="2">
        <v>3689.96</v>
      </c>
    </row>
    <row r="1622" spans="1:4" x14ac:dyDescent="0.15">
      <c r="A1622" s="1">
        <v>41520</v>
      </c>
      <c r="B1622" s="2">
        <v>1614.54</v>
      </c>
      <c r="C1622" s="2">
        <v>2354.5</v>
      </c>
      <c r="D1622" s="2">
        <v>3744.87</v>
      </c>
    </row>
    <row r="1623" spans="1:4" x14ac:dyDescent="0.15">
      <c r="A1623" s="1">
        <v>41521</v>
      </c>
      <c r="B1623" s="2">
        <v>1613.54</v>
      </c>
      <c r="C1623" s="2">
        <v>2350.6999999999998</v>
      </c>
      <c r="D1623" s="2">
        <v>3755.24</v>
      </c>
    </row>
    <row r="1624" spans="1:4" x14ac:dyDescent="0.15">
      <c r="A1624" s="1">
        <v>41522</v>
      </c>
      <c r="B1624" s="2">
        <v>1609.6</v>
      </c>
      <c r="C1624" s="2">
        <v>2341.7399999999998</v>
      </c>
      <c r="D1624" s="2">
        <v>3762.57</v>
      </c>
    </row>
    <row r="1625" spans="1:4" x14ac:dyDescent="0.15">
      <c r="A1625" s="1">
        <v>41523</v>
      </c>
      <c r="B1625" s="2">
        <v>1625.85</v>
      </c>
      <c r="C1625" s="2">
        <v>2357.7800000000002</v>
      </c>
      <c r="D1625" s="2">
        <v>3792.83</v>
      </c>
    </row>
    <row r="1626" spans="1:4" x14ac:dyDescent="0.15">
      <c r="A1626" s="1">
        <v>41526</v>
      </c>
      <c r="B1626" s="2">
        <v>1713.39</v>
      </c>
      <c r="C1626" s="2">
        <v>2440.61</v>
      </c>
      <c r="D1626" s="2">
        <v>3831.93</v>
      </c>
    </row>
    <row r="1627" spans="1:4" x14ac:dyDescent="0.15">
      <c r="A1627" s="1">
        <v>41527</v>
      </c>
      <c r="B1627" s="2">
        <v>1737.58</v>
      </c>
      <c r="C1627" s="2">
        <v>2474.89</v>
      </c>
      <c r="D1627" s="2">
        <v>3870.92</v>
      </c>
    </row>
    <row r="1628" spans="1:4" x14ac:dyDescent="0.15">
      <c r="A1628" s="1">
        <v>41528</v>
      </c>
      <c r="B1628" s="2">
        <v>1741.32</v>
      </c>
      <c r="C1628" s="2">
        <v>2482.89</v>
      </c>
      <c r="D1628" s="2">
        <v>3834.26</v>
      </c>
    </row>
    <row r="1629" spans="1:4" x14ac:dyDescent="0.15">
      <c r="A1629" s="1">
        <v>41529</v>
      </c>
      <c r="B1629" s="2">
        <v>1772.66</v>
      </c>
      <c r="C1629" s="2">
        <v>2507.4499999999998</v>
      </c>
      <c r="D1629" s="2">
        <v>3845.07</v>
      </c>
    </row>
    <row r="1630" spans="1:4" x14ac:dyDescent="0.15">
      <c r="A1630" s="1">
        <v>41530</v>
      </c>
      <c r="B1630" s="2">
        <v>1749.24</v>
      </c>
      <c r="C1630" s="2">
        <v>2488.9</v>
      </c>
      <c r="D1630" s="2">
        <v>3849.82</v>
      </c>
    </row>
    <row r="1631" spans="1:4" x14ac:dyDescent="0.15">
      <c r="A1631" s="1">
        <v>41533</v>
      </c>
      <c r="B1631" s="2">
        <v>1738.25</v>
      </c>
      <c r="C1631" s="2">
        <v>2478.39</v>
      </c>
      <c r="D1631" s="2">
        <v>3854.21</v>
      </c>
    </row>
    <row r="1632" spans="1:4" x14ac:dyDescent="0.15">
      <c r="A1632" s="1">
        <v>41534</v>
      </c>
      <c r="B1632" s="2">
        <v>1698.63</v>
      </c>
      <c r="C1632" s="2">
        <v>2427.3200000000002</v>
      </c>
      <c r="D1632" s="2">
        <v>3786.29</v>
      </c>
    </row>
    <row r="1633" spans="1:4" x14ac:dyDescent="0.15">
      <c r="A1633" s="1">
        <v>41535</v>
      </c>
      <c r="B1633" s="2">
        <v>1700.59</v>
      </c>
      <c r="C1633" s="2">
        <v>2432.5100000000002</v>
      </c>
      <c r="D1633" s="2">
        <v>3822.12</v>
      </c>
    </row>
    <row r="1634" spans="1:4" x14ac:dyDescent="0.15">
      <c r="A1634" s="1">
        <v>41540</v>
      </c>
      <c r="B1634" s="2">
        <v>1713.08</v>
      </c>
      <c r="C1634" s="2">
        <v>2472.29</v>
      </c>
      <c r="D1634" s="2">
        <v>3899.63</v>
      </c>
    </row>
    <row r="1635" spans="1:4" x14ac:dyDescent="0.15">
      <c r="A1635" s="1">
        <v>41541</v>
      </c>
      <c r="B1635" s="2">
        <v>1673.56</v>
      </c>
      <c r="C1635" s="2">
        <v>2443.89</v>
      </c>
      <c r="D1635" s="2">
        <v>3903.52</v>
      </c>
    </row>
    <row r="1636" spans="1:4" x14ac:dyDescent="0.15">
      <c r="A1636" s="1">
        <v>41542</v>
      </c>
      <c r="B1636" s="2">
        <v>1661.61</v>
      </c>
      <c r="C1636" s="2">
        <v>2429.0300000000002</v>
      </c>
      <c r="D1636" s="2">
        <v>3889.22</v>
      </c>
    </row>
    <row r="1637" spans="1:4" x14ac:dyDescent="0.15">
      <c r="A1637" s="1">
        <v>41543</v>
      </c>
      <c r="B1637" s="2">
        <v>1632.7</v>
      </c>
      <c r="C1637" s="2">
        <v>2384.44</v>
      </c>
      <c r="D1637" s="2">
        <v>3808.22</v>
      </c>
    </row>
    <row r="1638" spans="1:4" x14ac:dyDescent="0.15">
      <c r="A1638" s="1">
        <v>41544</v>
      </c>
      <c r="B1638" s="2">
        <v>1639.15</v>
      </c>
      <c r="C1638" s="2">
        <v>2394.9699999999998</v>
      </c>
      <c r="D1638" s="2">
        <v>3822.76</v>
      </c>
    </row>
    <row r="1639" spans="1:4" x14ac:dyDescent="0.15">
      <c r="A1639" s="1">
        <v>41547</v>
      </c>
      <c r="B1639" s="2">
        <v>1643.06</v>
      </c>
      <c r="C1639" s="2">
        <v>2409.04</v>
      </c>
      <c r="D1639" s="2">
        <v>3872.89</v>
      </c>
    </row>
    <row r="1640" spans="1:4" x14ac:dyDescent="0.15">
      <c r="A1640" s="1">
        <v>41555</v>
      </c>
      <c r="B1640" s="2">
        <v>1659.71</v>
      </c>
      <c r="C1640" s="2">
        <v>2441.81</v>
      </c>
      <c r="D1640" s="2">
        <v>3938.07</v>
      </c>
    </row>
    <row r="1641" spans="1:4" x14ac:dyDescent="0.15">
      <c r="A1641" s="1">
        <v>41556</v>
      </c>
      <c r="B1641" s="2">
        <v>1668.48</v>
      </c>
      <c r="C1641" s="2">
        <v>2453.58</v>
      </c>
      <c r="D1641" s="2">
        <v>3981.06</v>
      </c>
    </row>
    <row r="1642" spans="1:4" x14ac:dyDescent="0.15">
      <c r="A1642" s="1">
        <v>41557</v>
      </c>
      <c r="B1642" s="2">
        <v>1637.93</v>
      </c>
      <c r="C1642" s="2">
        <v>2429.3200000000002</v>
      </c>
      <c r="D1642" s="2">
        <v>3959.63</v>
      </c>
    </row>
    <row r="1643" spans="1:4" x14ac:dyDescent="0.15">
      <c r="A1643" s="1">
        <v>41558</v>
      </c>
      <c r="B1643" s="2">
        <v>1669.27</v>
      </c>
      <c r="C1643" s="2">
        <v>2468.5100000000002</v>
      </c>
      <c r="D1643" s="2">
        <v>4026.92</v>
      </c>
    </row>
    <row r="1644" spans="1:4" x14ac:dyDescent="0.15">
      <c r="A1644" s="1">
        <v>41561</v>
      </c>
      <c r="B1644" s="2">
        <v>1662.17</v>
      </c>
      <c r="C1644" s="2">
        <v>2472.54</v>
      </c>
      <c r="D1644" s="2">
        <v>4068.32</v>
      </c>
    </row>
    <row r="1645" spans="1:4" x14ac:dyDescent="0.15">
      <c r="A1645" s="1">
        <v>41562</v>
      </c>
      <c r="B1645" s="2">
        <v>1656.26</v>
      </c>
      <c r="C1645" s="2">
        <v>2467.52</v>
      </c>
      <c r="D1645" s="2">
        <v>4074.08</v>
      </c>
    </row>
    <row r="1646" spans="1:4" x14ac:dyDescent="0.15">
      <c r="A1646" s="1">
        <v>41563</v>
      </c>
      <c r="B1646" s="2">
        <v>1634.22</v>
      </c>
      <c r="C1646" s="2">
        <v>2421.37</v>
      </c>
      <c r="D1646" s="2">
        <v>3963.21</v>
      </c>
    </row>
    <row r="1647" spans="1:4" x14ac:dyDescent="0.15">
      <c r="A1647" s="1">
        <v>41564</v>
      </c>
      <c r="B1647" s="2">
        <v>1627.18</v>
      </c>
      <c r="C1647" s="2">
        <v>2413.33</v>
      </c>
      <c r="D1647" s="2">
        <v>3956.96</v>
      </c>
    </row>
    <row r="1648" spans="1:4" x14ac:dyDescent="0.15">
      <c r="A1648" s="1">
        <v>41565</v>
      </c>
      <c r="B1648" s="2">
        <v>1636.8</v>
      </c>
      <c r="C1648" s="2">
        <v>2426.0500000000002</v>
      </c>
      <c r="D1648" s="2">
        <v>3970.64</v>
      </c>
    </row>
    <row r="1649" spans="1:4" x14ac:dyDescent="0.15">
      <c r="A1649" s="1">
        <v>41568</v>
      </c>
      <c r="B1649" s="2">
        <v>1657.58</v>
      </c>
      <c r="C1649" s="2">
        <v>2471.3200000000002</v>
      </c>
      <c r="D1649" s="2">
        <v>4069.03</v>
      </c>
    </row>
    <row r="1650" spans="1:4" x14ac:dyDescent="0.15">
      <c r="A1650" s="1">
        <v>41569</v>
      </c>
      <c r="B1650" s="2">
        <v>1640.07</v>
      </c>
      <c r="C1650" s="2">
        <v>2445.89</v>
      </c>
      <c r="D1650" s="2">
        <v>4026.52</v>
      </c>
    </row>
    <row r="1651" spans="1:4" x14ac:dyDescent="0.15">
      <c r="A1651" s="1">
        <v>41570</v>
      </c>
      <c r="B1651" s="2">
        <v>1638.5</v>
      </c>
      <c r="C1651" s="2">
        <v>2418.4899999999998</v>
      </c>
      <c r="D1651" s="2">
        <v>3924.22</v>
      </c>
    </row>
    <row r="1652" spans="1:4" x14ac:dyDescent="0.15">
      <c r="A1652" s="1">
        <v>41571</v>
      </c>
      <c r="B1652" s="2">
        <v>1621.6</v>
      </c>
      <c r="C1652" s="2">
        <v>2400.5100000000002</v>
      </c>
      <c r="D1652" s="2">
        <v>3898.16</v>
      </c>
    </row>
    <row r="1653" spans="1:4" x14ac:dyDescent="0.15">
      <c r="A1653" s="1">
        <v>41572</v>
      </c>
      <c r="B1653" s="2">
        <v>1611.52</v>
      </c>
      <c r="C1653" s="2">
        <v>2368.56</v>
      </c>
      <c r="D1653" s="2">
        <v>3821.78</v>
      </c>
    </row>
    <row r="1654" spans="1:4" x14ac:dyDescent="0.15">
      <c r="A1654" s="1">
        <v>41575</v>
      </c>
      <c r="B1654" s="2">
        <v>1610.69</v>
      </c>
      <c r="C1654" s="2">
        <v>2365.9499999999998</v>
      </c>
      <c r="D1654" s="2">
        <v>3808.7</v>
      </c>
    </row>
    <row r="1655" spans="1:4" x14ac:dyDescent="0.15">
      <c r="A1655" s="1">
        <v>41576</v>
      </c>
      <c r="B1655" s="2">
        <v>1633.72</v>
      </c>
      <c r="C1655" s="2">
        <v>2372.0500000000002</v>
      </c>
      <c r="D1655" s="2">
        <v>3703.86</v>
      </c>
    </row>
    <row r="1656" spans="1:4" x14ac:dyDescent="0.15">
      <c r="A1656" s="1">
        <v>41577</v>
      </c>
      <c r="B1656" s="2">
        <v>1653.42</v>
      </c>
      <c r="C1656" s="2">
        <v>2407.4699999999998</v>
      </c>
      <c r="D1656" s="2">
        <v>3764.45</v>
      </c>
    </row>
    <row r="1657" spans="1:4" x14ac:dyDescent="0.15">
      <c r="A1657" s="1">
        <v>41578</v>
      </c>
      <c r="B1657" s="2">
        <v>1631.05</v>
      </c>
      <c r="C1657" s="2">
        <v>2373.7199999999998</v>
      </c>
      <c r="D1657" s="2">
        <v>3713.83</v>
      </c>
    </row>
    <row r="1658" spans="1:4" x14ac:dyDescent="0.15">
      <c r="A1658" s="1">
        <v>41579</v>
      </c>
      <c r="B1658" s="2">
        <v>1644.75</v>
      </c>
      <c r="C1658" s="2">
        <v>2384.96</v>
      </c>
      <c r="D1658" s="2">
        <v>3702.45</v>
      </c>
    </row>
    <row r="1659" spans="1:4" x14ac:dyDescent="0.15">
      <c r="A1659" s="1">
        <v>41582</v>
      </c>
      <c r="B1659" s="2">
        <v>1638.51</v>
      </c>
      <c r="C1659" s="2">
        <v>2380.4499999999998</v>
      </c>
      <c r="D1659" s="2">
        <v>3728.19</v>
      </c>
    </row>
    <row r="1660" spans="1:4" x14ac:dyDescent="0.15">
      <c r="A1660" s="1">
        <v>41583</v>
      </c>
      <c r="B1660" s="2">
        <v>1633.66</v>
      </c>
      <c r="C1660" s="2">
        <v>2383.77</v>
      </c>
      <c r="D1660" s="2">
        <v>3777.4</v>
      </c>
    </row>
    <row r="1661" spans="1:4" x14ac:dyDescent="0.15">
      <c r="A1661" s="1">
        <v>41584</v>
      </c>
      <c r="B1661" s="2">
        <v>1614.21</v>
      </c>
      <c r="C1661" s="2">
        <v>2353.5700000000002</v>
      </c>
      <c r="D1661" s="2">
        <v>3737.11</v>
      </c>
    </row>
    <row r="1662" spans="1:4" x14ac:dyDescent="0.15">
      <c r="A1662" s="1">
        <v>41585</v>
      </c>
      <c r="B1662" s="2">
        <v>1610.58</v>
      </c>
      <c r="C1662" s="2">
        <v>2340.5500000000002</v>
      </c>
      <c r="D1662" s="2">
        <v>3685.04</v>
      </c>
    </row>
    <row r="1663" spans="1:4" x14ac:dyDescent="0.15">
      <c r="A1663" s="1">
        <v>41586</v>
      </c>
      <c r="B1663" s="2">
        <v>1587.44</v>
      </c>
      <c r="C1663" s="2">
        <v>2307.9499999999998</v>
      </c>
      <c r="D1663" s="2">
        <v>3629.94</v>
      </c>
    </row>
    <row r="1664" spans="1:4" x14ac:dyDescent="0.15">
      <c r="A1664" s="1">
        <v>41589</v>
      </c>
      <c r="B1664" s="2">
        <v>1591.14</v>
      </c>
      <c r="C1664" s="2">
        <v>2315.89</v>
      </c>
      <c r="D1664" s="2">
        <v>3645.84</v>
      </c>
    </row>
    <row r="1665" spans="1:4" x14ac:dyDescent="0.15">
      <c r="A1665" s="1">
        <v>41590</v>
      </c>
      <c r="B1665" s="2">
        <v>1610.78</v>
      </c>
      <c r="C1665" s="2">
        <v>2340</v>
      </c>
      <c r="D1665" s="2">
        <v>3680.54</v>
      </c>
    </row>
    <row r="1666" spans="1:4" x14ac:dyDescent="0.15">
      <c r="A1666" s="1">
        <v>41591</v>
      </c>
      <c r="B1666" s="2">
        <v>1569.24</v>
      </c>
      <c r="C1666" s="2">
        <v>2288.12</v>
      </c>
      <c r="D1666" s="2">
        <v>3611.76</v>
      </c>
    </row>
    <row r="1667" spans="1:4" x14ac:dyDescent="0.15">
      <c r="A1667" s="1">
        <v>41592</v>
      </c>
      <c r="B1667" s="2">
        <v>1572.73</v>
      </c>
      <c r="C1667" s="2">
        <v>2304.5</v>
      </c>
      <c r="D1667" s="2">
        <v>3659.83</v>
      </c>
    </row>
    <row r="1668" spans="1:4" x14ac:dyDescent="0.15">
      <c r="A1668" s="1">
        <v>41593</v>
      </c>
      <c r="B1668" s="2">
        <v>1604.82</v>
      </c>
      <c r="C1668" s="2">
        <v>2350.73</v>
      </c>
      <c r="D1668" s="2">
        <v>3736.45</v>
      </c>
    </row>
    <row r="1669" spans="1:4" x14ac:dyDescent="0.15">
      <c r="A1669" s="1">
        <v>41596</v>
      </c>
      <c r="B1669" s="2">
        <v>1675.16</v>
      </c>
      <c r="C1669" s="2">
        <v>2428.9</v>
      </c>
      <c r="D1669" s="2">
        <v>3827.88</v>
      </c>
    </row>
    <row r="1670" spans="1:4" x14ac:dyDescent="0.15">
      <c r="A1670" s="1">
        <v>41597</v>
      </c>
      <c r="B1670" s="2">
        <v>1659.53</v>
      </c>
      <c r="C1670" s="2">
        <v>2412.16</v>
      </c>
      <c r="D1670" s="2">
        <v>3840.37</v>
      </c>
    </row>
    <row r="1671" spans="1:4" x14ac:dyDescent="0.15">
      <c r="A1671" s="1">
        <v>41598</v>
      </c>
      <c r="B1671" s="2">
        <v>1663.76</v>
      </c>
      <c r="C1671" s="2">
        <v>2424.85</v>
      </c>
      <c r="D1671" s="2">
        <v>3878.58</v>
      </c>
    </row>
    <row r="1672" spans="1:4" x14ac:dyDescent="0.15">
      <c r="A1672" s="1">
        <v>41599</v>
      </c>
      <c r="B1672" s="2">
        <v>1648.09</v>
      </c>
      <c r="C1672" s="2">
        <v>2409.9899999999998</v>
      </c>
      <c r="D1672" s="2">
        <v>3865.41</v>
      </c>
    </row>
    <row r="1673" spans="1:4" x14ac:dyDescent="0.15">
      <c r="A1673" s="1">
        <v>41600</v>
      </c>
      <c r="B1673" s="2">
        <v>1642.5</v>
      </c>
      <c r="C1673" s="2">
        <v>2397.96</v>
      </c>
      <c r="D1673" s="2">
        <v>3842.76</v>
      </c>
    </row>
    <row r="1674" spans="1:4" x14ac:dyDescent="0.15">
      <c r="A1674" s="1">
        <v>41603</v>
      </c>
      <c r="B1674" s="2">
        <v>1633.78</v>
      </c>
      <c r="C1674" s="2">
        <v>2388.63</v>
      </c>
      <c r="D1674" s="2">
        <v>3839.6</v>
      </c>
    </row>
    <row r="1675" spans="1:4" x14ac:dyDescent="0.15">
      <c r="A1675" s="1">
        <v>41604</v>
      </c>
      <c r="B1675" s="2">
        <v>1630.94</v>
      </c>
      <c r="C1675" s="2">
        <v>2387.42</v>
      </c>
      <c r="D1675" s="2">
        <v>3845.68</v>
      </c>
    </row>
    <row r="1676" spans="1:4" x14ac:dyDescent="0.15">
      <c r="A1676" s="1">
        <v>41605</v>
      </c>
      <c r="B1676" s="2">
        <v>1648.79</v>
      </c>
      <c r="C1676" s="2">
        <v>2414.48</v>
      </c>
      <c r="D1676" s="2">
        <v>3889.76</v>
      </c>
    </row>
    <row r="1677" spans="1:4" x14ac:dyDescent="0.15">
      <c r="A1677" s="1">
        <v>41606</v>
      </c>
      <c r="B1677" s="2">
        <v>1664.62</v>
      </c>
      <c r="C1677" s="2">
        <v>2439.5300000000002</v>
      </c>
      <c r="D1677" s="2">
        <v>3922.67</v>
      </c>
    </row>
    <row r="1678" spans="1:4" x14ac:dyDescent="0.15">
      <c r="A1678" s="1">
        <v>41607</v>
      </c>
      <c r="B1678" s="2">
        <v>1661.41</v>
      </c>
      <c r="C1678" s="2">
        <v>2438.94</v>
      </c>
      <c r="D1678" s="2">
        <v>3946.38</v>
      </c>
    </row>
    <row r="1679" spans="1:4" x14ac:dyDescent="0.15">
      <c r="A1679" s="1">
        <v>41610</v>
      </c>
      <c r="B1679" s="2">
        <v>1678.87</v>
      </c>
      <c r="C1679" s="2">
        <v>2418.79</v>
      </c>
      <c r="D1679" s="2">
        <v>3770.86</v>
      </c>
    </row>
    <row r="1680" spans="1:4" x14ac:dyDescent="0.15">
      <c r="A1680" s="1">
        <v>41611</v>
      </c>
      <c r="B1680" s="2">
        <v>1681.51</v>
      </c>
      <c r="C1680" s="2">
        <v>2442.7800000000002</v>
      </c>
      <c r="D1680" s="2">
        <v>3859.96</v>
      </c>
    </row>
    <row r="1681" spans="1:4" x14ac:dyDescent="0.15">
      <c r="A1681" s="1">
        <v>41612</v>
      </c>
      <c r="B1681" s="2">
        <v>1699.18</v>
      </c>
      <c r="C1681" s="2">
        <v>2475.14</v>
      </c>
      <c r="D1681" s="2">
        <v>3933</v>
      </c>
    </row>
    <row r="1682" spans="1:4" x14ac:dyDescent="0.15">
      <c r="A1682" s="1">
        <v>41613</v>
      </c>
      <c r="B1682" s="2">
        <v>1692.38</v>
      </c>
      <c r="C1682" s="2">
        <v>2468.1999999999998</v>
      </c>
      <c r="D1682" s="2">
        <v>3928.72</v>
      </c>
    </row>
    <row r="1683" spans="1:4" x14ac:dyDescent="0.15">
      <c r="A1683" s="1">
        <v>41614</v>
      </c>
      <c r="B1683" s="2">
        <v>1675.25</v>
      </c>
      <c r="C1683" s="2">
        <v>2452.29</v>
      </c>
      <c r="D1683" s="2">
        <v>3918.78</v>
      </c>
    </row>
    <row r="1684" spans="1:4" x14ac:dyDescent="0.15">
      <c r="A1684" s="1">
        <v>41617</v>
      </c>
      <c r="B1684" s="2">
        <v>1669.87</v>
      </c>
      <c r="C1684" s="2">
        <v>2450.87</v>
      </c>
      <c r="D1684" s="2">
        <v>3947.7</v>
      </c>
    </row>
    <row r="1685" spans="1:4" x14ac:dyDescent="0.15">
      <c r="A1685" s="1">
        <v>41618</v>
      </c>
      <c r="B1685" s="2">
        <v>1670.55</v>
      </c>
      <c r="C1685" s="2">
        <v>2453.3200000000002</v>
      </c>
      <c r="D1685" s="2">
        <v>3950.49</v>
      </c>
    </row>
    <row r="1686" spans="1:4" x14ac:dyDescent="0.15">
      <c r="A1686" s="1">
        <v>41619</v>
      </c>
      <c r="B1686" s="2">
        <v>1639.18</v>
      </c>
      <c r="C1686" s="2">
        <v>2412.7600000000002</v>
      </c>
      <c r="D1686" s="2">
        <v>3906.78</v>
      </c>
    </row>
    <row r="1687" spans="1:4" x14ac:dyDescent="0.15">
      <c r="A1687" s="1">
        <v>41620</v>
      </c>
      <c r="B1687" s="2">
        <v>1631.91</v>
      </c>
      <c r="C1687" s="2">
        <v>2410.02</v>
      </c>
      <c r="D1687" s="2">
        <v>3916.96</v>
      </c>
    </row>
    <row r="1688" spans="1:4" x14ac:dyDescent="0.15">
      <c r="A1688" s="1">
        <v>41621</v>
      </c>
      <c r="B1688" s="2">
        <v>1626.41</v>
      </c>
      <c r="C1688" s="2">
        <v>2406.64</v>
      </c>
      <c r="D1688" s="2">
        <v>3925.43</v>
      </c>
    </row>
    <row r="1689" spans="1:4" x14ac:dyDescent="0.15">
      <c r="A1689" s="1">
        <v>41624</v>
      </c>
      <c r="B1689" s="2">
        <v>1602.46</v>
      </c>
      <c r="C1689" s="2">
        <v>2367.92</v>
      </c>
      <c r="D1689" s="2">
        <v>3857.71</v>
      </c>
    </row>
    <row r="1690" spans="1:4" x14ac:dyDescent="0.15">
      <c r="A1690" s="1">
        <v>41625</v>
      </c>
      <c r="B1690" s="2">
        <v>1597.27</v>
      </c>
      <c r="C1690" s="2">
        <v>2356.38</v>
      </c>
      <c r="D1690" s="2">
        <v>3834.03</v>
      </c>
    </row>
    <row r="1691" spans="1:4" x14ac:dyDescent="0.15">
      <c r="A1691" s="1">
        <v>41626</v>
      </c>
      <c r="B1691" s="2">
        <v>1598.68</v>
      </c>
      <c r="C1691" s="2">
        <v>2357.23</v>
      </c>
      <c r="D1691" s="2">
        <v>3834.04</v>
      </c>
    </row>
    <row r="1692" spans="1:4" x14ac:dyDescent="0.15">
      <c r="A1692" s="1">
        <v>41627</v>
      </c>
      <c r="B1692" s="2">
        <v>1580.11</v>
      </c>
      <c r="C1692" s="2">
        <v>2332.41</v>
      </c>
      <c r="D1692" s="2">
        <v>3795.02</v>
      </c>
    </row>
    <row r="1693" spans="1:4" x14ac:dyDescent="0.15">
      <c r="A1693" s="1">
        <v>41628</v>
      </c>
      <c r="B1693" s="2">
        <v>1537.41</v>
      </c>
      <c r="C1693" s="2">
        <v>2278.14</v>
      </c>
      <c r="D1693" s="2">
        <v>3747</v>
      </c>
    </row>
    <row r="1694" spans="1:4" x14ac:dyDescent="0.15">
      <c r="A1694" s="1">
        <v>41631</v>
      </c>
      <c r="B1694" s="2">
        <v>1541.27</v>
      </c>
      <c r="C1694" s="2">
        <v>2284.6</v>
      </c>
      <c r="D1694" s="2">
        <v>3742.74</v>
      </c>
    </row>
    <row r="1695" spans="1:4" x14ac:dyDescent="0.15">
      <c r="A1695" s="1">
        <v>41632</v>
      </c>
      <c r="B1695" s="2">
        <v>1539.6</v>
      </c>
      <c r="C1695" s="2">
        <v>2288.25</v>
      </c>
      <c r="D1695" s="2">
        <v>3768.7</v>
      </c>
    </row>
    <row r="1696" spans="1:4" x14ac:dyDescent="0.15">
      <c r="A1696" s="1">
        <v>41633</v>
      </c>
      <c r="B1696" s="2">
        <v>1547.36</v>
      </c>
      <c r="C1696" s="2">
        <v>2305.11</v>
      </c>
      <c r="D1696" s="2">
        <v>3808.45</v>
      </c>
    </row>
    <row r="1697" spans="1:4" x14ac:dyDescent="0.15">
      <c r="A1697" s="1">
        <v>41634</v>
      </c>
      <c r="B1697" s="2">
        <v>1524.88</v>
      </c>
      <c r="C1697" s="2">
        <v>2265.33</v>
      </c>
      <c r="D1697" s="2">
        <v>3743.13</v>
      </c>
    </row>
    <row r="1698" spans="1:4" x14ac:dyDescent="0.15">
      <c r="A1698" s="1">
        <v>41635</v>
      </c>
      <c r="B1698" s="2">
        <v>1550.22</v>
      </c>
      <c r="C1698" s="2">
        <v>2303.48</v>
      </c>
      <c r="D1698" s="2">
        <v>3800.77</v>
      </c>
    </row>
    <row r="1699" spans="1:4" x14ac:dyDescent="0.15">
      <c r="A1699" s="1">
        <v>41638</v>
      </c>
      <c r="B1699" s="2">
        <v>1547.92</v>
      </c>
      <c r="C1699" s="2">
        <v>2299.46</v>
      </c>
      <c r="D1699" s="2">
        <v>3813</v>
      </c>
    </row>
    <row r="1700" spans="1:4" x14ac:dyDescent="0.15">
      <c r="A1700" s="1">
        <v>41639</v>
      </c>
      <c r="B1700" s="2">
        <v>1574.78</v>
      </c>
      <c r="C1700" s="2">
        <v>2330.0300000000002</v>
      </c>
      <c r="D1700" s="2">
        <v>3829.1</v>
      </c>
    </row>
    <row r="1701" spans="1:4" x14ac:dyDescent="0.15">
      <c r="A1701" s="1">
        <v>41641</v>
      </c>
      <c r="B1701" s="2">
        <v>1561.1</v>
      </c>
      <c r="C1701" s="2">
        <v>2321.98</v>
      </c>
      <c r="D1701" s="2">
        <v>3847.88</v>
      </c>
    </row>
    <row r="1702" spans="1:4" x14ac:dyDescent="0.15">
      <c r="A1702" s="1">
        <v>41642</v>
      </c>
      <c r="B1702" s="2">
        <v>1536.07</v>
      </c>
      <c r="C1702" s="2">
        <v>2290.7800000000002</v>
      </c>
      <c r="D1702" s="2">
        <v>3816.32</v>
      </c>
    </row>
    <row r="1703" spans="1:4" x14ac:dyDescent="0.15">
      <c r="A1703" s="1">
        <v>41645</v>
      </c>
      <c r="B1703" s="2">
        <v>1512.93</v>
      </c>
      <c r="C1703" s="2">
        <v>2238.64</v>
      </c>
      <c r="D1703" s="2">
        <v>3710.9</v>
      </c>
    </row>
    <row r="1704" spans="1:4" x14ac:dyDescent="0.15">
      <c r="A1704" s="1">
        <v>41646</v>
      </c>
      <c r="B1704" s="2">
        <v>1510.65</v>
      </c>
      <c r="C1704" s="2">
        <v>2238</v>
      </c>
      <c r="D1704" s="2">
        <v>3733.66</v>
      </c>
    </row>
    <row r="1705" spans="1:4" x14ac:dyDescent="0.15">
      <c r="A1705" s="1">
        <v>41647</v>
      </c>
      <c r="B1705" s="2">
        <v>1515.33</v>
      </c>
      <c r="C1705" s="2">
        <v>2241.91</v>
      </c>
      <c r="D1705" s="2">
        <v>3738.2</v>
      </c>
    </row>
    <row r="1706" spans="1:4" x14ac:dyDescent="0.15">
      <c r="A1706" s="1">
        <v>41648</v>
      </c>
      <c r="B1706" s="2">
        <v>1503.88</v>
      </c>
      <c r="C1706" s="2">
        <v>2222.2199999999998</v>
      </c>
      <c r="D1706" s="2">
        <v>3696.02</v>
      </c>
    </row>
    <row r="1707" spans="1:4" x14ac:dyDescent="0.15">
      <c r="A1707" s="1">
        <v>41649</v>
      </c>
      <c r="B1707" s="2">
        <v>1498.27</v>
      </c>
      <c r="C1707" s="2">
        <v>2204.85</v>
      </c>
      <c r="D1707" s="2">
        <v>3628.63</v>
      </c>
    </row>
    <row r="1708" spans="1:4" x14ac:dyDescent="0.15">
      <c r="A1708" s="1">
        <v>41652</v>
      </c>
      <c r="B1708" s="2">
        <v>1494.61</v>
      </c>
      <c r="C1708" s="2">
        <v>2193.6799999999998</v>
      </c>
      <c r="D1708" s="2">
        <v>3612.02</v>
      </c>
    </row>
    <row r="1709" spans="1:4" x14ac:dyDescent="0.15">
      <c r="A1709" s="1">
        <v>41653</v>
      </c>
      <c r="B1709" s="2">
        <v>1499.29</v>
      </c>
      <c r="C1709" s="2">
        <v>2212.85</v>
      </c>
      <c r="D1709" s="2">
        <v>3683.53</v>
      </c>
    </row>
    <row r="1710" spans="1:4" x14ac:dyDescent="0.15">
      <c r="A1710" s="1">
        <v>41654</v>
      </c>
      <c r="B1710" s="2">
        <v>1488.51</v>
      </c>
      <c r="C1710" s="2">
        <v>2208.94</v>
      </c>
      <c r="D1710" s="2">
        <v>3708.14</v>
      </c>
    </row>
    <row r="1711" spans="1:4" x14ac:dyDescent="0.15">
      <c r="A1711" s="1">
        <v>41655</v>
      </c>
      <c r="B1711" s="2">
        <v>1493.09</v>
      </c>
      <c r="C1711" s="2">
        <v>2211.84</v>
      </c>
      <c r="D1711" s="2">
        <v>3714.31</v>
      </c>
    </row>
    <row r="1712" spans="1:4" x14ac:dyDescent="0.15">
      <c r="A1712" s="1">
        <v>41656</v>
      </c>
      <c r="B1712" s="2">
        <v>1475.67</v>
      </c>
      <c r="C1712" s="2">
        <v>2178.4899999999998</v>
      </c>
      <c r="D1712" s="2">
        <v>3671.91</v>
      </c>
    </row>
    <row r="1713" spans="1:4" x14ac:dyDescent="0.15">
      <c r="A1713" s="1">
        <v>41659</v>
      </c>
      <c r="B1713" s="2">
        <v>1464.84</v>
      </c>
      <c r="C1713" s="2">
        <v>2165.9899999999998</v>
      </c>
      <c r="D1713" s="2">
        <v>3644.12</v>
      </c>
    </row>
    <row r="1714" spans="1:4" x14ac:dyDescent="0.15">
      <c r="A1714" s="1">
        <v>41660</v>
      </c>
      <c r="B1714" s="2">
        <v>1478.88</v>
      </c>
      <c r="C1714" s="2">
        <v>2187.41</v>
      </c>
      <c r="D1714" s="2">
        <v>3700.11</v>
      </c>
    </row>
    <row r="1715" spans="1:4" x14ac:dyDescent="0.15">
      <c r="A1715" s="1">
        <v>41661</v>
      </c>
      <c r="B1715" s="2">
        <v>1514.12</v>
      </c>
      <c r="C1715" s="2">
        <v>2243.8000000000002</v>
      </c>
      <c r="D1715" s="2">
        <v>3799.04</v>
      </c>
    </row>
    <row r="1716" spans="1:4" x14ac:dyDescent="0.15">
      <c r="A1716" s="1">
        <v>41662</v>
      </c>
      <c r="B1716" s="2">
        <v>1499.03</v>
      </c>
      <c r="C1716" s="2">
        <v>2231.89</v>
      </c>
      <c r="D1716" s="2">
        <v>3825.49</v>
      </c>
    </row>
    <row r="1717" spans="1:4" x14ac:dyDescent="0.15">
      <c r="A1717" s="1">
        <v>41663</v>
      </c>
      <c r="B1717" s="2">
        <v>1502.06</v>
      </c>
      <c r="C1717" s="2">
        <v>2245.6799999999998</v>
      </c>
      <c r="D1717" s="2">
        <v>3882.67</v>
      </c>
    </row>
    <row r="1718" spans="1:4" x14ac:dyDescent="0.15">
      <c r="A1718" s="1">
        <v>41666</v>
      </c>
      <c r="B1718" s="2">
        <v>1478.87</v>
      </c>
      <c r="C1718" s="2">
        <v>2215.92</v>
      </c>
      <c r="D1718" s="2">
        <v>3881.95</v>
      </c>
    </row>
    <row r="1719" spans="1:4" x14ac:dyDescent="0.15">
      <c r="A1719" s="1">
        <v>41667</v>
      </c>
      <c r="B1719" s="2">
        <v>1487.8</v>
      </c>
      <c r="C1719" s="2">
        <v>2219.86</v>
      </c>
      <c r="D1719" s="2">
        <v>3873.81</v>
      </c>
    </row>
    <row r="1720" spans="1:4" x14ac:dyDescent="0.15">
      <c r="A1720" s="1">
        <v>41668</v>
      </c>
      <c r="B1720" s="2">
        <v>1494.49</v>
      </c>
      <c r="C1720" s="2">
        <v>2227.7800000000002</v>
      </c>
      <c r="D1720" s="2">
        <v>3908.45</v>
      </c>
    </row>
    <row r="1721" spans="1:4" x14ac:dyDescent="0.15">
      <c r="A1721" s="1">
        <v>41669</v>
      </c>
      <c r="B1721" s="2">
        <v>1477.35</v>
      </c>
      <c r="C1721" s="2">
        <v>2202.4499999999998</v>
      </c>
      <c r="D1721" s="2">
        <v>3885.42</v>
      </c>
    </row>
    <row r="1722" spans="1:4" x14ac:dyDescent="0.15">
      <c r="A1722" s="1">
        <v>41677</v>
      </c>
      <c r="B1722" s="2">
        <v>1475.34</v>
      </c>
      <c r="C1722" s="2">
        <v>2212.48</v>
      </c>
      <c r="D1722" s="2">
        <v>3957.67</v>
      </c>
    </row>
    <row r="1723" spans="1:4" x14ac:dyDescent="0.15">
      <c r="A1723" s="1">
        <v>41680</v>
      </c>
      <c r="B1723" s="2">
        <v>1505.83</v>
      </c>
      <c r="C1723" s="2">
        <v>2267.5300000000002</v>
      </c>
      <c r="D1723" s="2">
        <v>4074.63</v>
      </c>
    </row>
    <row r="1724" spans="1:4" x14ac:dyDescent="0.15">
      <c r="A1724" s="1">
        <v>41681</v>
      </c>
      <c r="B1724" s="2">
        <v>1528.32</v>
      </c>
      <c r="C1724" s="2">
        <v>2285.56</v>
      </c>
      <c r="D1724" s="2">
        <v>4080.38</v>
      </c>
    </row>
    <row r="1725" spans="1:4" x14ac:dyDescent="0.15">
      <c r="A1725" s="1">
        <v>41682</v>
      </c>
      <c r="B1725" s="2">
        <v>1527</v>
      </c>
      <c r="C1725" s="2">
        <v>2291.25</v>
      </c>
      <c r="D1725" s="2">
        <v>4125.41</v>
      </c>
    </row>
    <row r="1726" spans="1:4" x14ac:dyDescent="0.15">
      <c r="A1726" s="1">
        <v>41683</v>
      </c>
      <c r="B1726" s="2">
        <v>1528.02</v>
      </c>
      <c r="C1726" s="2">
        <v>2279.5500000000002</v>
      </c>
      <c r="D1726" s="2">
        <v>4064.42</v>
      </c>
    </row>
    <row r="1727" spans="1:4" x14ac:dyDescent="0.15">
      <c r="A1727" s="1">
        <v>41684</v>
      </c>
      <c r="B1727" s="2">
        <v>1534.24</v>
      </c>
      <c r="C1727" s="2">
        <v>2295.5700000000002</v>
      </c>
      <c r="D1727" s="2">
        <v>4134.16</v>
      </c>
    </row>
    <row r="1728" spans="1:4" x14ac:dyDescent="0.15">
      <c r="A1728" s="1">
        <v>41687</v>
      </c>
      <c r="B1728" s="2">
        <v>1538.1</v>
      </c>
      <c r="C1728" s="2">
        <v>2311.65</v>
      </c>
      <c r="D1728" s="2">
        <v>4212.74</v>
      </c>
    </row>
    <row r="1729" spans="1:4" x14ac:dyDescent="0.15">
      <c r="A1729" s="1">
        <v>41688</v>
      </c>
      <c r="B1729" s="2">
        <v>1508.54</v>
      </c>
      <c r="C1729" s="2">
        <v>2282.44</v>
      </c>
      <c r="D1729" s="2">
        <v>4207.7</v>
      </c>
    </row>
    <row r="1730" spans="1:4" x14ac:dyDescent="0.15">
      <c r="A1730" s="1">
        <v>41689</v>
      </c>
      <c r="B1730" s="2">
        <v>1533.4</v>
      </c>
      <c r="C1730" s="2">
        <v>2308.66</v>
      </c>
      <c r="D1730" s="2">
        <v>4207.99</v>
      </c>
    </row>
    <row r="1731" spans="1:4" x14ac:dyDescent="0.15">
      <c r="A1731" s="1">
        <v>41690</v>
      </c>
      <c r="B1731" s="2">
        <v>1520.14</v>
      </c>
      <c r="C1731" s="2">
        <v>2287.44</v>
      </c>
      <c r="D1731" s="2">
        <v>4149.07</v>
      </c>
    </row>
    <row r="1732" spans="1:4" x14ac:dyDescent="0.15">
      <c r="A1732" s="1">
        <v>41691</v>
      </c>
      <c r="B1732" s="2">
        <v>1505.33</v>
      </c>
      <c r="C1732" s="2">
        <v>2264.29</v>
      </c>
      <c r="D1732" s="2">
        <v>4121.92</v>
      </c>
    </row>
    <row r="1733" spans="1:4" x14ac:dyDescent="0.15">
      <c r="A1733" s="1">
        <v>41694</v>
      </c>
      <c r="B1733" s="2">
        <v>1468.06</v>
      </c>
      <c r="C1733" s="2">
        <v>2214.5100000000002</v>
      </c>
      <c r="D1733" s="2">
        <v>4105.79</v>
      </c>
    </row>
    <row r="1734" spans="1:4" x14ac:dyDescent="0.15">
      <c r="A1734" s="1">
        <v>41695</v>
      </c>
      <c r="B1734" s="2">
        <v>1440.89</v>
      </c>
      <c r="C1734" s="2">
        <v>2157.91</v>
      </c>
      <c r="D1734" s="2">
        <v>3961.44</v>
      </c>
    </row>
    <row r="1735" spans="1:4" x14ac:dyDescent="0.15">
      <c r="A1735" s="1">
        <v>41696</v>
      </c>
      <c r="B1735" s="2">
        <v>1444.2</v>
      </c>
      <c r="C1735" s="2">
        <v>2163.4</v>
      </c>
      <c r="D1735" s="2">
        <v>3987.48</v>
      </c>
    </row>
    <row r="1736" spans="1:4" x14ac:dyDescent="0.15">
      <c r="A1736" s="1">
        <v>41697</v>
      </c>
      <c r="B1736" s="2">
        <v>1452.46</v>
      </c>
      <c r="C1736" s="2">
        <v>2154.11</v>
      </c>
      <c r="D1736" s="2">
        <v>3934.73</v>
      </c>
    </row>
    <row r="1737" spans="1:4" x14ac:dyDescent="0.15">
      <c r="A1737" s="1">
        <v>41698</v>
      </c>
      <c r="B1737" s="2">
        <v>1464.32</v>
      </c>
      <c r="C1737" s="2">
        <v>2178.9699999999998</v>
      </c>
      <c r="D1737" s="2">
        <v>3975.93</v>
      </c>
    </row>
    <row r="1738" spans="1:4" x14ac:dyDescent="0.15">
      <c r="A1738" s="1">
        <v>41701</v>
      </c>
      <c r="B1738" s="2">
        <v>1462.69</v>
      </c>
      <c r="C1738" s="2">
        <v>2190.37</v>
      </c>
      <c r="D1738" s="2">
        <v>4058.8</v>
      </c>
    </row>
    <row r="1739" spans="1:4" x14ac:dyDescent="0.15">
      <c r="A1739" s="1">
        <v>41702</v>
      </c>
      <c r="B1739" s="2">
        <v>1464.28</v>
      </c>
      <c r="C1739" s="2">
        <v>2184.27</v>
      </c>
      <c r="D1739" s="2">
        <v>4059.57</v>
      </c>
    </row>
    <row r="1740" spans="1:4" x14ac:dyDescent="0.15">
      <c r="A1740" s="1">
        <v>41703</v>
      </c>
      <c r="B1740" s="2">
        <v>1448.33</v>
      </c>
      <c r="C1740" s="2">
        <v>2163.98</v>
      </c>
      <c r="D1740" s="2">
        <v>4037.78</v>
      </c>
    </row>
    <row r="1741" spans="1:4" x14ac:dyDescent="0.15">
      <c r="A1741" s="1">
        <v>41704</v>
      </c>
      <c r="B1741" s="2">
        <v>1459.51</v>
      </c>
      <c r="C1741" s="2">
        <v>2173.63</v>
      </c>
      <c r="D1741" s="2">
        <v>4032.76</v>
      </c>
    </row>
    <row r="1742" spans="1:4" x14ac:dyDescent="0.15">
      <c r="A1742" s="1">
        <v>41705</v>
      </c>
      <c r="B1742" s="2">
        <v>1455.58</v>
      </c>
      <c r="C1742" s="2">
        <v>2168.36</v>
      </c>
      <c r="D1742" s="2">
        <v>4012.45</v>
      </c>
    </row>
    <row r="1743" spans="1:4" x14ac:dyDescent="0.15">
      <c r="A1743" s="1">
        <v>41708</v>
      </c>
      <c r="B1743" s="2">
        <v>1408.87</v>
      </c>
      <c r="C1743" s="2">
        <v>2097.79</v>
      </c>
      <c r="D1743" s="2">
        <v>3860.24</v>
      </c>
    </row>
    <row r="1744" spans="1:4" x14ac:dyDescent="0.15">
      <c r="A1744" s="1">
        <v>41709</v>
      </c>
      <c r="B1744" s="2">
        <v>1412.73</v>
      </c>
      <c r="C1744" s="2">
        <v>2108.66</v>
      </c>
      <c r="D1744" s="2">
        <v>3864.26</v>
      </c>
    </row>
    <row r="1745" spans="1:4" x14ac:dyDescent="0.15">
      <c r="A1745" s="1">
        <v>41710</v>
      </c>
      <c r="B1745" s="2">
        <v>1418.7</v>
      </c>
      <c r="C1745" s="2">
        <v>2114.13</v>
      </c>
      <c r="D1745" s="2">
        <v>3865.66</v>
      </c>
    </row>
    <row r="1746" spans="1:4" x14ac:dyDescent="0.15">
      <c r="A1746" s="1">
        <v>41711</v>
      </c>
      <c r="B1746" s="2">
        <v>1437.39</v>
      </c>
      <c r="C1746" s="2">
        <v>2140.33</v>
      </c>
      <c r="D1746" s="2">
        <v>3907.15</v>
      </c>
    </row>
    <row r="1747" spans="1:4" x14ac:dyDescent="0.15">
      <c r="A1747" s="1">
        <v>41712</v>
      </c>
      <c r="B1747" s="2">
        <v>1426.4</v>
      </c>
      <c r="C1747" s="2">
        <v>2122.84</v>
      </c>
      <c r="D1747" s="2">
        <v>3888.98</v>
      </c>
    </row>
    <row r="1748" spans="1:4" x14ac:dyDescent="0.15">
      <c r="A1748" s="1">
        <v>41715</v>
      </c>
      <c r="B1748" s="2">
        <v>1434.16</v>
      </c>
      <c r="C1748" s="2">
        <v>2143.04</v>
      </c>
      <c r="D1748" s="2">
        <v>3967.15</v>
      </c>
    </row>
    <row r="1749" spans="1:4" x14ac:dyDescent="0.15">
      <c r="A1749" s="1">
        <v>41716</v>
      </c>
      <c r="B1749" s="2">
        <v>1427.63</v>
      </c>
      <c r="C1749" s="2">
        <v>2138.13</v>
      </c>
      <c r="D1749" s="2">
        <v>3989.2</v>
      </c>
    </row>
    <row r="1750" spans="1:4" x14ac:dyDescent="0.15">
      <c r="A1750" s="1">
        <v>41717</v>
      </c>
      <c r="B1750" s="2">
        <v>1418.71</v>
      </c>
      <c r="C1750" s="2">
        <v>2120.87</v>
      </c>
      <c r="D1750" s="2">
        <v>3980.67</v>
      </c>
    </row>
    <row r="1751" spans="1:4" x14ac:dyDescent="0.15">
      <c r="A1751" s="1">
        <v>41718</v>
      </c>
      <c r="B1751" s="2">
        <v>1406.92</v>
      </c>
      <c r="C1751" s="2">
        <v>2086.9699999999998</v>
      </c>
      <c r="D1751" s="2">
        <v>3876.58</v>
      </c>
    </row>
    <row r="1752" spans="1:4" x14ac:dyDescent="0.15">
      <c r="A1752" s="1">
        <v>41719</v>
      </c>
      <c r="B1752" s="2">
        <v>1464.08</v>
      </c>
      <c r="C1752" s="2">
        <v>2158.8000000000002</v>
      </c>
      <c r="D1752" s="2">
        <v>3952.39</v>
      </c>
    </row>
    <row r="1753" spans="1:4" x14ac:dyDescent="0.15">
      <c r="A1753" s="1">
        <v>41722</v>
      </c>
      <c r="B1753" s="2">
        <v>1477.53</v>
      </c>
      <c r="C1753" s="2">
        <v>2176.5500000000002</v>
      </c>
      <c r="D1753" s="2">
        <v>3985.86</v>
      </c>
    </row>
    <row r="1754" spans="1:4" x14ac:dyDescent="0.15">
      <c r="A1754" s="1">
        <v>41723</v>
      </c>
      <c r="B1754" s="2">
        <v>1470.12</v>
      </c>
      <c r="C1754" s="2">
        <v>2174.44</v>
      </c>
      <c r="D1754" s="2">
        <v>3991.14</v>
      </c>
    </row>
    <row r="1755" spans="1:4" x14ac:dyDescent="0.15">
      <c r="A1755" s="1">
        <v>41724</v>
      </c>
      <c r="B1755" s="2">
        <v>1467.08</v>
      </c>
      <c r="C1755" s="2">
        <v>2171.0500000000002</v>
      </c>
      <c r="D1755" s="2">
        <v>4001.5</v>
      </c>
    </row>
    <row r="1756" spans="1:4" x14ac:dyDescent="0.15">
      <c r="A1756" s="1">
        <v>41725</v>
      </c>
      <c r="B1756" s="2">
        <v>1464.53</v>
      </c>
      <c r="C1756" s="2">
        <v>2155.71</v>
      </c>
      <c r="D1756" s="2">
        <v>3944.04</v>
      </c>
    </row>
    <row r="1757" spans="1:4" x14ac:dyDescent="0.15">
      <c r="A1757" s="1">
        <v>41726</v>
      </c>
      <c r="B1757" s="2">
        <v>1472.05</v>
      </c>
      <c r="C1757" s="2">
        <v>2151.96</v>
      </c>
      <c r="D1757" s="2">
        <v>3865.29</v>
      </c>
    </row>
    <row r="1758" spans="1:4" x14ac:dyDescent="0.15">
      <c r="A1758" s="1">
        <v>41729</v>
      </c>
      <c r="B1758" s="2">
        <v>1465.78</v>
      </c>
      <c r="C1758" s="2">
        <v>2146.3000000000002</v>
      </c>
      <c r="D1758" s="2">
        <v>3840.54</v>
      </c>
    </row>
    <row r="1759" spans="1:4" x14ac:dyDescent="0.15">
      <c r="A1759" s="1">
        <v>41730</v>
      </c>
      <c r="B1759" s="2">
        <v>1473.14</v>
      </c>
      <c r="C1759" s="2">
        <v>2163.11</v>
      </c>
      <c r="D1759" s="2">
        <v>3899.49</v>
      </c>
    </row>
    <row r="1760" spans="1:4" x14ac:dyDescent="0.15">
      <c r="A1760" s="1">
        <v>41731</v>
      </c>
      <c r="B1760" s="2">
        <v>1491.3</v>
      </c>
      <c r="C1760" s="2">
        <v>2180.73</v>
      </c>
      <c r="D1760" s="2">
        <v>3902.04</v>
      </c>
    </row>
    <row r="1761" spans="1:4" x14ac:dyDescent="0.15">
      <c r="A1761" s="1">
        <v>41732</v>
      </c>
      <c r="B1761" s="2">
        <v>1477.49</v>
      </c>
      <c r="C1761" s="2">
        <v>2165.0100000000002</v>
      </c>
      <c r="D1761" s="2">
        <v>3896.28</v>
      </c>
    </row>
    <row r="1762" spans="1:4" x14ac:dyDescent="0.15">
      <c r="A1762" s="1">
        <v>41733</v>
      </c>
      <c r="B1762" s="2">
        <v>1490.33</v>
      </c>
      <c r="C1762" s="2">
        <v>2185.4699999999998</v>
      </c>
      <c r="D1762" s="2">
        <v>3939.23</v>
      </c>
    </row>
    <row r="1763" spans="1:4" x14ac:dyDescent="0.15">
      <c r="A1763" s="1">
        <v>41737</v>
      </c>
      <c r="B1763" s="2">
        <v>1534.75</v>
      </c>
      <c r="C1763" s="2">
        <v>2237.3200000000002</v>
      </c>
      <c r="D1763" s="2">
        <v>3981.63</v>
      </c>
    </row>
    <row r="1764" spans="1:4" x14ac:dyDescent="0.15">
      <c r="A1764" s="1">
        <v>41738</v>
      </c>
      <c r="B1764" s="2">
        <v>1530.88</v>
      </c>
      <c r="C1764" s="2">
        <v>2238.62</v>
      </c>
      <c r="D1764" s="2">
        <v>4018.55</v>
      </c>
    </row>
    <row r="1765" spans="1:4" x14ac:dyDescent="0.15">
      <c r="A1765" s="1">
        <v>41739</v>
      </c>
      <c r="B1765" s="2">
        <v>1570.4</v>
      </c>
      <c r="C1765" s="2">
        <v>2273.7600000000002</v>
      </c>
      <c r="D1765" s="2">
        <v>4038.84</v>
      </c>
    </row>
    <row r="1766" spans="1:4" x14ac:dyDescent="0.15">
      <c r="A1766" s="1">
        <v>41740</v>
      </c>
      <c r="B1766" s="2">
        <v>1565.31</v>
      </c>
      <c r="C1766" s="2">
        <v>2270.67</v>
      </c>
      <c r="D1766" s="2">
        <v>4021.19</v>
      </c>
    </row>
    <row r="1767" spans="1:4" x14ac:dyDescent="0.15">
      <c r="A1767" s="1">
        <v>41743</v>
      </c>
      <c r="B1767" s="2">
        <v>1557.7</v>
      </c>
      <c r="C1767" s="2">
        <v>2268.61</v>
      </c>
      <c r="D1767" s="2">
        <v>4051.33</v>
      </c>
    </row>
    <row r="1768" spans="1:4" x14ac:dyDescent="0.15">
      <c r="A1768" s="1">
        <v>41744</v>
      </c>
      <c r="B1768" s="2">
        <v>1523.22</v>
      </c>
      <c r="C1768" s="2">
        <v>2229.46</v>
      </c>
      <c r="D1768" s="2">
        <v>4021.91</v>
      </c>
    </row>
    <row r="1769" spans="1:4" x14ac:dyDescent="0.15">
      <c r="A1769" s="1">
        <v>41745</v>
      </c>
      <c r="B1769" s="2">
        <v>1527.05</v>
      </c>
      <c r="C1769" s="2">
        <v>2232.5300000000002</v>
      </c>
      <c r="D1769" s="2">
        <v>4019.88</v>
      </c>
    </row>
    <row r="1770" spans="1:4" x14ac:dyDescent="0.15">
      <c r="A1770" s="1">
        <v>41746</v>
      </c>
      <c r="B1770" s="2">
        <v>1520.56</v>
      </c>
      <c r="C1770" s="2">
        <v>2224.8000000000002</v>
      </c>
      <c r="D1770" s="2">
        <v>4014.94</v>
      </c>
    </row>
    <row r="1771" spans="1:4" x14ac:dyDescent="0.15">
      <c r="A1771" s="1">
        <v>41747</v>
      </c>
      <c r="B1771" s="2">
        <v>1521.28</v>
      </c>
      <c r="C1771" s="2">
        <v>2224.48</v>
      </c>
      <c r="D1771" s="2">
        <v>4029.26</v>
      </c>
    </row>
    <row r="1772" spans="1:4" x14ac:dyDescent="0.15">
      <c r="A1772" s="1">
        <v>41750</v>
      </c>
      <c r="B1772" s="2">
        <v>1493.76</v>
      </c>
      <c r="C1772" s="2">
        <v>2187.25</v>
      </c>
      <c r="D1772" s="2">
        <v>3965.34</v>
      </c>
    </row>
    <row r="1773" spans="1:4" x14ac:dyDescent="0.15">
      <c r="A1773" s="1">
        <v>41751</v>
      </c>
      <c r="B1773" s="2">
        <v>1509.55</v>
      </c>
      <c r="C1773" s="2">
        <v>2196.8000000000002</v>
      </c>
      <c r="D1773" s="2">
        <v>3947.17</v>
      </c>
    </row>
    <row r="1774" spans="1:4" x14ac:dyDescent="0.15">
      <c r="A1774" s="1">
        <v>41752</v>
      </c>
      <c r="B1774" s="2">
        <v>1507.04</v>
      </c>
      <c r="C1774" s="2">
        <v>2194.67</v>
      </c>
      <c r="D1774" s="2">
        <v>3929.17</v>
      </c>
    </row>
    <row r="1775" spans="1:4" x14ac:dyDescent="0.15">
      <c r="A1775" s="1">
        <v>41753</v>
      </c>
      <c r="B1775" s="2">
        <v>1510.28</v>
      </c>
      <c r="C1775" s="2">
        <v>2190.4699999999998</v>
      </c>
      <c r="D1775" s="2">
        <v>3884.81</v>
      </c>
    </row>
    <row r="1776" spans="1:4" x14ac:dyDescent="0.15">
      <c r="A1776" s="1">
        <v>41754</v>
      </c>
      <c r="B1776" s="2">
        <v>1501.05</v>
      </c>
      <c r="C1776" s="2">
        <v>2167.83</v>
      </c>
      <c r="D1776" s="2">
        <v>3800.68</v>
      </c>
    </row>
    <row r="1777" spans="1:4" x14ac:dyDescent="0.15">
      <c r="A1777" s="1">
        <v>41757</v>
      </c>
      <c r="B1777" s="2">
        <v>1483.78</v>
      </c>
      <c r="C1777" s="2">
        <v>2134.9699999999998</v>
      </c>
      <c r="D1777" s="2">
        <v>3684.59</v>
      </c>
    </row>
    <row r="1778" spans="1:4" x14ac:dyDescent="0.15">
      <c r="A1778" s="1">
        <v>41758</v>
      </c>
      <c r="B1778" s="2">
        <v>1496.01</v>
      </c>
      <c r="C1778" s="2">
        <v>2158.4699999999998</v>
      </c>
      <c r="D1778" s="2">
        <v>3738.93</v>
      </c>
    </row>
    <row r="1779" spans="1:4" x14ac:dyDescent="0.15">
      <c r="A1779" s="1">
        <v>41759</v>
      </c>
      <c r="B1779" s="2">
        <v>1494.81</v>
      </c>
      <c r="C1779" s="2">
        <v>2158.66</v>
      </c>
      <c r="D1779" s="2">
        <v>3766.17</v>
      </c>
    </row>
    <row r="1780" spans="1:4" x14ac:dyDescent="0.15">
      <c r="A1780" s="1">
        <v>41764</v>
      </c>
      <c r="B1780" s="2">
        <v>1487.53</v>
      </c>
      <c r="C1780" s="2">
        <v>2156.4699999999998</v>
      </c>
      <c r="D1780" s="2">
        <v>3798.29</v>
      </c>
    </row>
    <row r="1781" spans="1:4" x14ac:dyDescent="0.15">
      <c r="A1781" s="1">
        <v>41765</v>
      </c>
      <c r="B1781" s="2">
        <v>1485.25</v>
      </c>
      <c r="C1781" s="2">
        <v>2157.33</v>
      </c>
      <c r="D1781" s="2">
        <v>3817.98</v>
      </c>
    </row>
    <row r="1782" spans="1:4" x14ac:dyDescent="0.15">
      <c r="A1782" s="1">
        <v>41766</v>
      </c>
      <c r="B1782" s="2">
        <v>1476.18</v>
      </c>
      <c r="C1782" s="2">
        <v>2137.3200000000002</v>
      </c>
      <c r="D1782" s="2">
        <v>3749.97</v>
      </c>
    </row>
    <row r="1783" spans="1:4" x14ac:dyDescent="0.15">
      <c r="A1783" s="1">
        <v>41767</v>
      </c>
      <c r="B1783" s="2">
        <v>1478.72</v>
      </c>
      <c r="C1783" s="2">
        <v>2135.5</v>
      </c>
      <c r="D1783" s="2">
        <v>3754.01</v>
      </c>
    </row>
    <row r="1784" spans="1:4" x14ac:dyDescent="0.15">
      <c r="A1784" s="1">
        <v>41768</v>
      </c>
      <c r="B1784" s="2">
        <v>1480.74</v>
      </c>
      <c r="C1784" s="2">
        <v>2133.91</v>
      </c>
      <c r="D1784" s="2">
        <v>3716.02</v>
      </c>
    </row>
    <row r="1785" spans="1:4" x14ac:dyDescent="0.15">
      <c r="A1785" s="1">
        <v>41771</v>
      </c>
      <c r="B1785" s="2">
        <v>1508.39</v>
      </c>
      <c r="C1785" s="2">
        <v>2180.0500000000002</v>
      </c>
      <c r="D1785" s="2">
        <v>3812.76</v>
      </c>
    </row>
    <row r="1786" spans="1:4" x14ac:dyDescent="0.15">
      <c r="A1786" s="1">
        <v>41772</v>
      </c>
      <c r="B1786" s="2">
        <v>1503.52</v>
      </c>
      <c r="C1786" s="2">
        <v>2174.85</v>
      </c>
      <c r="D1786" s="2">
        <v>3806.89</v>
      </c>
    </row>
    <row r="1787" spans="1:4" x14ac:dyDescent="0.15">
      <c r="A1787" s="1">
        <v>41773</v>
      </c>
      <c r="B1787" s="2">
        <v>1500.83</v>
      </c>
      <c r="C1787" s="2">
        <v>2172.37</v>
      </c>
      <c r="D1787" s="2">
        <v>3803.8</v>
      </c>
    </row>
    <row r="1788" spans="1:4" x14ac:dyDescent="0.15">
      <c r="A1788" s="1">
        <v>41774</v>
      </c>
      <c r="B1788" s="2">
        <v>1488.77</v>
      </c>
      <c r="C1788" s="2">
        <v>2144.08</v>
      </c>
      <c r="D1788" s="2">
        <v>3732.34</v>
      </c>
    </row>
    <row r="1789" spans="1:4" x14ac:dyDescent="0.15">
      <c r="A1789" s="1">
        <v>41775</v>
      </c>
      <c r="B1789" s="2">
        <v>1487.74</v>
      </c>
      <c r="C1789" s="2">
        <v>2145.9499999999998</v>
      </c>
      <c r="D1789" s="2">
        <v>3726.66</v>
      </c>
    </row>
    <row r="1790" spans="1:4" x14ac:dyDescent="0.15">
      <c r="A1790" s="1">
        <v>41778</v>
      </c>
      <c r="B1790" s="2">
        <v>1459.21</v>
      </c>
      <c r="C1790" s="2">
        <v>2115.14</v>
      </c>
      <c r="D1790" s="2">
        <v>3705.36</v>
      </c>
    </row>
    <row r="1791" spans="1:4" x14ac:dyDescent="0.15">
      <c r="A1791" s="1">
        <v>41779</v>
      </c>
      <c r="B1791" s="2">
        <v>1460.82</v>
      </c>
      <c r="C1791" s="2">
        <v>2115.77</v>
      </c>
      <c r="D1791" s="2">
        <v>3715.71</v>
      </c>
    </row>
    <row r="1792" spans="1:4" x14ac:dyDescent="0.15">
      <c r="A1792" s="1">
        <v>41780</v>
      </c>
      <c r="B1792" s="2">
        <v>1474.14</v>
      </c>
      <c r="C1792" s="2">
        <v>2135.9</v>
      </c>
      <c r="D1792" s="2">
        <v>3747.33</v>
      </c>
    </row>
    <row r="1793" spans="1:4" x14ac:dyDescent="0.15">
      <c r="A1793" s="1">
        <v>41781</v>
      </c>
      <c r="B1793" s="2">
        <v>1471.55</v>
      </c>
      <c r="C1793" s="2">
        <v>2130.87</v>
      </c>
      <c r="D1793" s="2">
        <v>3746.14</v>
      </c>
    </row>
    <row r="1794" spans="1:4" x14ac:dyDescent="0.15">
      <c r="A1794" s="1">
        <v>41782</v>
      </c>
      <c r="B1794" s="2">
        <v>1484.37</v>
      </c>
      <c r="C1794" s="2">
        <v>2148.41</v>
      </c>
      <c r="D1794" s="2">
        <v>3786.56</v>
      </c>
    </row>
    <row r="1795" spans="1:4" x14ac:dyDescent="0.15">
      <c r="A1795" s="1">
        <v>41785</v>
      </c>
      <c r="B1795" s="2">
        <v>1486.05</v>
      </c>
      <c r="C1795" s="2">
        <v>2155.98</v>
      </c>
      <c r="D1795" s="2">
        <v>3827.49</v>
      </c>
    </row>
    <row r="1796" spans="1:4" x14ac:dyDescent="0.15">
      <c r="A1796" s="1">
        <v>41786</v>
      </c>
      <c r="B1796" s="2">
        <v>1479.73</v>
      </c>
      <c r="C1796" s="2">
        <v>2147.2800000000002</v>
      </c>
      <c r="D1796" s="2">
        <v>3818.32</v>
      </c>
    </row>
    <row r="1797" spans="1:4" x14ac:dyDescent="0.15">
      <c r="A1797" s="1">
        <v>41787</v>
      </c>
      <c r="B1797" s="2">
        <v>1491.76</v>
      </c>
      <c r="C1797" s="2">
        <v>2169.35</v>
      </c>
      <c r="D1797" s="2">
        <v>3861.59</v>
      </c>
    </row>
    <row r="1798" spans="1:4" x14ac:dyDescent="0.15">
      <c r="A1798" s="1">
        <v>41788</v>
      </c>
      <c r="B1798" s="2">
        <v>1484.31</v>
      </c>
      <c r="C1798" s="2">
        <v>2155.16</v>
      </c>
      <c r="D1798" s="2">
        <v>3821.87</v>
      </c>
    </row>
    <row r="1799" spans="1:4" x14ac:dyDescent="0.15">
      <c r="A1799" s="1">
        <v>41789</v>
      </c>
      <c r="B1799" s="2">
        <v>1482.1</v>
      </c>
      <c r="C1799" s="2">
        <v>2156.46</v>
      </c>
      <c r="D1799" s="2">
        <v>3829.24</v>
      </c>
    </row>
    <row r="1800" spans="1:4" x14ac:dyDescent="0.15">
      <c r="A1800" s="1">
        <v>41793</v>
      </c>
      <c r="B1800" s="2">
        <v>1477.52</v>
      </c>
      <c r="C1800" s="2">
        <v>2149.92</v>
      </c>
      <c r="D1800" s="2">
        <v>3822.72</v>
      </c>
    </row>
    <row r="1801" spans="1:4" x14ac:dyDescent="0.15">
      <c r="A1801" s="1">
        <v>41794</v>
      </c>
      <c r="B1801" s="2">
        <v>1466.39</v>
      </c>
      <c r="C1801" s="2">
        <v>2128.27</v>
      </c>
      <c r="D1801" s="2">
        <v>3789.29</v>
      </c>
    </row>
    <row r="1802" spans="1:4" x14ac:dyDescent="0.15">
      <c r="A1802" s="1">
        <v>41795</v>
      </c>
      <c r="B1802" s="2">
        <v>1484.24</v>
      </c>
      <c r="C1802" s="2">
        <v>2150.6</v>
      </c>
      <c r="D1802" s="2">
        <v>3832.06</v>
      </c>
    </row>
    <row r="1803" spans="1:4" x14ac:dyDescent="0.15">
      <c r="A1803" s="1">
        <v>41796</v>
      </c>
      <c r="B1803" s="2">
        <v>1472.27</v>
      </c>
      <c r="C1803" s="2">
        <v>2134.7199999999998</v>
      </c>
      <c r="D1803" s="2">
        <v>3818.33</v>
      </c>
    </row>
    <row r="1804" spans="1:4" x14ac:dyDescent="0.15">
      <c r="A1804" s="1">
        <v>41799</v>
      </c>
      <c r="B1804" s="2">
        <v>1475.35</v>
      </c>
      <c r="C1804" s="2">
        <v>2134.2800000000002</v>
      </c>
      <c r="D1804" s="2">
        <v>3797.43</v>
      </c>
    </row>
    <row r="1805" spans="1:4" x14ac:dyDescent="0.15">
      <c r="A1805" s="1">
        <v>41800</v>
      </c>
      <c r="B1805" s="2">
        <v>1493.53</v>
      </c>
      <c r="C1805" s="2">
        <v>2161.27</v>
      </c>
      <c r="D1805" s="2">
        <v>3840.02</v>
      </c>
    </row>
    <row r="1806" spans="1:4" x14ac:dyDescent="0.15">
      <c r="A1806" s="1">
        <v>41801</v>
      </c>
      <c r="B1806" s="2">
        <v>1488.76</v>
      </c>
      <c r="C1806" s="2">
        <v>2160.77</v>
      </c>
      <c r="D1806" s="2">
        <v>3858.05</v>
      </c>
    </row>
    <row r="1807" spans="1:4" x14ac:dyDescent="0.15">
      <c r="A1807" s="1">
        <v>41802</v>
      </c>
      <c r="B1807" s="2">
        <v>1483.86</v>
      </c>
      <c r="C1807" s="2">
        <v>2153.41</v>
      </c>
      <c r="D1807" s="2">
        <v>3850.11</v>
      </c>
    </row>
    <row r="1808" spans="1:4" x14ac:dyDescent="0.15">
      <c r="A1808" s="1">
        <v>41803</v>
      </c>
      <c r="B1808" s="2">
        <v>1502.96</v>
      </c>
      <c r="C1808" s="2">
        <v>2176.2399999999998</v>
      </c>
      <c r="D1808" s="2">
        <v>3891.56</v>
      </c>
    </row>
    <row r="1809" spans="1:4" x14ac:dyDescent="0.15">
      <c r="A1809" s="1">
        <v>41806</v>
      </c>
      <c r="B1809" s="2">
        <v>1518.71</v>
      </c>
      <c r="C1809" s="2">
        <v>2191.86</v>
      </c>
      <c r="D1809" s="2">
        <v>3914.98</v>
      </c>
    </row>
    <row r="1810" spans="1:4" x14ac:dyDescent="0.15">
      <c r="A1810" s="1">
        <v>41807</v>
      </c>
      <c r="B1810" s="2">
        <v>1501.94</v>
      </c>
      <c r="C1810" s="2">
        <v>2169.67</v>
      </c>
      <c r="D1810" s="2">
        <v>3879.34</v>
      </c>
    </row>
    <row r="1811" spans="1:4" x14ac:dyDescent="0.15">
      <c r="A1811" s="1">
        <v>41808</v>
      </c>
      <c r="B1811" s="2">
        <v>1495.43</v>
      </c>
      <c r="C1811" s="2">
        <v>2160.2399999999998</v>
      </c>
      <c r="D1811" s="2">
        <v>3858.1</v>
      </c>
    </row>
    <row r="1812" spans="1:4" x14ac:dyDescent="0.15">
      <c r="A1812" s="1">
        <v>41809</v>
      </c>
      <c r="B1812" s="2">
        <v>1478.04</v>
      </c>
      <c r="C1812" s="2">
        <v>2126.91</v>
      </c>
      <c r="D1812" s="2">
        <v>3755.69</v>
      </c>
    </row>
    <row r="1813" spans="1:4" x14ac:dyDescent="0.15">
      <c r="A1813" s="1">
        <v>41810</v>
      </c>
      <c r="B1813" s="2">
        <v>1484.48</v>
      </c>
      <c r="C1813" s="2">
        <v>2136.73</v>
      </c>
      <c r="D1813" s="2">
        <v>3789.34</v>
      </c>
    </row>
    <row r="1814" spans="1:4" x14ac:dyDescent="0.15">
      <c r="A1814" s="1">
        <v>41813</v>
      </c>
      <c r="B1814" s="2">
        <v>1475.76</v>
      </c>
      <c r="C1814" s="2">
        <v>2134.11</v>
      </c>
      <c r="D1814" s="2">
        <v>3815.88</v>
      </c>
    </row>
    <row r="1815" spans="1:4" x14ac:dyDescent="0.15">
      <c r="A1815" s="1">
        <v>41814</v>
      </c>
      <c r="B1815" s="2">
        <v>1480.13</v>
      </c>
      <c r="C1815" s="2">
        <v>2144.8200000000002</v>
      </c>
      <c r="D1815" s="2">
        <v>3839.2</v>
      </c>
    </row>
    <row r="1816" spans="1:4" x14ac:dyDescent="0.15">
      <c r="A1816" s="1">
        <v>41815</v>
      </c>
      <c r="B1816" s="2">
        <v>1469.95</v>
      </c>
      <c r="C1816" s="2">
        <v>2133.37</v>
      </c>
      <c r="D1816" s="2">
        <v>3814.03</v>
      </c>
    </row>
    <row r="1817" spans="1:4" x14ac:dyDescent="0.15">
      <c r="A1817" s="1">
        <v>41816</v>
      </c>
      <c r="B1817" s="2">
        <v>1478.01</v>
      </c>
      <c r="C1817" s="2">
        <v>2149.08</v>
      </c>
      <c r="D1817" s="2">
        <v>3861.95</v>
      </c>
    </row>
    <row r="1818" spans="1:4" x14ac:dyDescent="0.15">
      <c r="A1818" s="1">
        <v>41817</v>
      </c>
      <c r="B1818" s="2">
        <v>1473.76</v>
      </c>
      <c r="C1818" s="2">
        <v>2150.2600000000002</v>
      </c>
      <c r="D1818" s="2">
        <v>3889.32</v>
      </c>
    </row>
    <row r="1819" spans="1:4" x14ac:dyDescent="0.15">
      <c r="A1819" s="1">
        <v>41820</v>
      </c>
      <c r="B1819" s="2">
        <v>1482.4</v>
      </c>
      <c r="C1819" s="2">
        <v>2165.12</v>
      </c>
      <c r="D1819" s="2">
        <v>3924.9</v>
      </c>
    </row>
    <row r="1820" spans="1:4" x14ac:dyDescent="0.15">
      <c r="A1820" s="1">
        <v>41821</v>
      </c>
      <c r="B1820" s="2">
        <v>1481.66</v>
      </c>
      <c r="C1820" s="2">
        <v>2164.56</v>
      </c>
      <c r="D1820" s="2">
        <v>3951.73</v>
      </c>
    </row>
    <row r="1821" spans="1:4" x14ac:dyDescent="0.15">
      <c r="A1821" s="1">
        <v>41822</v>
      </c>
      <c r="B1821" s="2">
        <v>1484.84</v>
      </c>
      <c r="C1821" s="2">
        <v>2170.87</v>
      </c>
      <c r="D1821" s="2">
        <v>3979.31</v>
      </c>
    </row>
    <row r="1822" spans="1:4" x14ac:dyDescent="0.15">
      <c r="A1822" s="1">
        <v>41823</v>
      </c>
      <c r="B1822" s="2">
        <v>1489.55</v>
      </c>
      <c r="C1822" s="2">
        <v>2180.19</v>
      </c>
      <c r="D1822" s="2">
        <v>4019.65</v>
      </c>
    </row>
    <row r="1823" spans="1:4" x14ac:dyDescent="0.15">
      <c r="A1823" s="1">
        <v>41824</v>
      </c>
      <c r="B1823" s="2">
        <v>1492.46</v>
      </c>
      <c r="C1823" s="2">
        <v>2178.69</v>
      </c>
      <c r="D1823" s="2">
        <v>4004.56</v>
      </c>
    </row>
    <row r="1824" spans="1:4" x14ac:dyDescent="0.15">
      <c r="A1824" s="1">
        <v>41827</v>
      </c>
      <c r="B1824" s="2">
        <v>1492.84</v>
      </c>
      <c r="C1824" s="2">
        <v>2176.29</v>
      </c>
      <c r="D1824" s="2">
        <v>4014.49</v>
      </c>
    </row>
    <row r="1825" spans="1:4" x14ac:dyDescent="0.15">
      <c r="A1825" s="1">
        <v>41828</v>
      </c>
      <c r="B1825" s="2">
        <v>1491.96</v>
      </c>
      <c r="C1825" s="2">
        <v>2180.4699999999998</v>
      </c>
      <c r="D1825" s="2">
        <v>4039.71</v>
      </c>
    </row>
    <row r="1826" spans="1:4" x14ac:dyDescent="0.15">
      <c r="A1826" s="1">
        <v>41829</v>
      </c>
      <c r="B1826" s="2">
        <v>1475.14</v>
      </c>
      <c r="C1826" s="2">
        <v>2148.71</v>
      </c>
      <c r="D1826" s="2">
        <v>3982.4</v>
      </c>
    </row>
    <row r="1827" spans="1:4" x14ac:dyDescent="0.15">
      <c r="A1827" s="1">
        <v>41830</v>
      </c>
      <c r="B1827" s="2">
        <v>1471.17</v>
      </c>
      <c r="C1827" s="2">
        <v>2142.85</v>
      </c>
      <c r="D1827" s="2">
        <v>3982.2</v>
      </c>
    </row>
    <row r="1828" spans="1:4" x14ac:dyDescent="0.15">
      <c r="A1828" s="1">
        <v>41831</v>
      </c>
      <c r="B1828" s="2">
        <v>1468.54</v>
      </c>
      <c r="C1828" s="2">
        <v>2148.0100000000002</v>
      </c>
      <c r="D1828" s="2">
        <v>4029.75</v>
      </c>
    </row>
    <row r="1829" spans="1:4" x14ac:dyDescent="0.15">
      <c r="A1829" s="1">
        <v>41834</v>
      </c>
      <c r="B1829" s="2">
        <v>1482.78</v>
      </c>
      <c r="C1829" s="2">
        <v>2171.7600000000002</v>
      </c>
      <c r="D1829" s="2">
        <v>4090.8</v>
      </c>
    </row>
    <row r="1830" spans="1:4" x14ac:dyDescent="0.15">
      <c r="A1830" s="1">
        <v>41835</v>
      </c>
      <c r="B1830" s="2">
        <v>1484.66</v>
      </c>
      <c r="C1830" s="2">
        <v>2174.98</v>
      </c>
      <c r="D1830" s="2">
        <v>4093.11</v>
      </c>
    </row>
    <row r="1831" spans="1:4" x14ac:dyDescent="0.15">
      <c r="A1831" s="1">
        <v>41836</v>
      </c>
      <c r="B1831" s="2">
        <v>1483.18</v>
      </c>
      <c r="C1831" s="2">
        <v>2170.87</v>
      </c>
      <c r="D1831" s="2">
        <v>4062.12</v>
      </c>
    </row>
    <row r="1832" spans="1:4" x14ac:dyDescent="0.15">
      <c r="A1832" s="1">
        <v>41837</v>
      </c>
      <c r="B1832" s="2">
        <v>1473.67</v>
      </c>
      <c r="C1832" s="2">
        <v>2157.0700000000002</v>
      </c>
      <c r="D1832" s="2">
        <v>4031.44</v>
      </c>
    </row>
    <row r="1833" spans="1:4" x14ac:dyDescent="0.15">
      <c r="A1833" s="1">
        <v>41838</v>
      </c>
      <c r="B1833" s="2">
        <v>1478.76</v>
      </c>
      <c r="C1833" s="2">
        <v>2164.14</v>
      </c>
      <c r="D1833" s="2">
        <v>4042.52</v>
      </c>
    </row>
    <row r="1834" spans="1:4" x14ac:dyDescent="0.15">
      <c r="A1834" s="1">
        <v>41841</v>
      </c>
      <c r="B1834" s="2">
        <v>1479.84</v>
      </c>
      <c r="C1834" s="2">
        <v>2166.3000000000002</v>
      </c>
      <c r="D1834" s="2">
        <v>4030.24</v>
      </c>
    </row>
    <row r="1835" spans="1:4" x14ac:dyDescent="0.15">
      <c r="A1835" s="1">
        <v>41842</v>
      </c>
      <c r="B1835" s="2">
        <v>1495.93</v>
      </c>
      <c r="C1835" s="2">
        <v>2192.6999999999998</v>
      </c>
      <c r="D1835" s="2">
        <v>4083.29</v>
      </c>
    </row>
    <row r="1836" spans="1:4" x14ac:dyDescent="0.15">
      <c r="A1836" s="1">
        <v>41843</v>
      </c>
      <c r="B1836" s="2">
        <v>1506.75</v>
      </c>
      <c r="C1836" s="2">
        <v>2197.83</v>
      </c>
      <c r="D1836" s="2">
        <v>4057.11</v>
      </c>
    </row>
    <row r="1837" spans="1:4" x14ac:dyDescent="0.15">
      <c r="A1837" s="1">
        <v>41844</v>
      </c>
      <c r="B1837" s="2">
        <v>1541.9</v>
      </c>
      <c r="C1837" s="2">
        <v>2237.0100000000002</v>
      </c>
      <c r="D1837" s="2">
        <v>4054.22</v>
      </c>
    </row>
    <row r="1838" spans="1:4" x14ac:dyDescent="0.15">
      <c r="A1838" s="1">
        <v>41845</v>
      </c>
      <c r="B1838" s="2">
        <v>1557.01</v>
      </c>
      <c r="C1838" s="2">
        <v>2260.4499999999998</v>
      </c>
      <c r="D1838" s="2">
        <v>4089.8</v>
      </c>
    </row>
    <row r="1839" spans="1:4" x14ac:dyDescent="0.15">
      <c r="A1839" s="1">
        <v>41848</v>
      </c>
      <c r="B1839" s="2">
        <v>1609.48</v>
      </c>
      <c r="C1839" s="2">
        <v>2323.9</v>
      </c>
      <c r="D1839" s="2">
        <v>4168.37</v>
      </c>
    </row>
    <row r="1840" spans="1:4" x14ac:dyDescent="0.15">
      <c r="A1840" s="1">
        <v>41849</v>
      </c>
      <c r="B1840" s="2">
        <v>1611.85</v>
      </c>
      <c r="C1840" s="2">
        <v>2331.37</v>
      </c>
      <c r="D1840" s="2">
        <v>4207.8599999999997</v>
      </c>
    </row>
    <row r="1841" spans="1:4" x14ac:dyDescent="0.15">
      <c r="A1841" s="1">
        <v>41850</v>
      </c>
      <c r="B1841" s="2">
        <v>1601.38</v>
      </c>
      <c r="C1841" s="2">
        <v>2322.0100000000002</v>
      </c>
      <c r="D1841" s="2">
        <v>4214.84</v>
      </c>
    </row>
    <row r="1842" spans="1:4" x14ac:dyDescent="0.15">
      <c r="A1842" s="1">
        <v>41851</v>
      </c>
      <c r="B1842" s="2">
        <v>1621.85</v>
      </c>
      <c r="C1842" s="2">
        <v>2350.25</v>
      </c>
      <c r="D1842" s="2">
        <v>4257.05</v>
      </c>
    </row>
    <row r="1843" spans="1:4" x14ac:dyDescent="0.15">
      <c r="A1843" s="1">
        <v>41852</v>
      </c>
      <c r="B1843" s="2">
        <v>1607.97</v>
      </c>
      <c r="C1843" s="2">
        <v>2329.4</v>
      </c>
      <c r="D1843" s="2">
        <v>4210.22</v>
      </c>
    </row>
    <row r="1844" spans="1:4" x14ac:dyDescent="0.15">
      <c r="A1844" s="1">
        <v>41855</v>
      </c>
      <c r="B1844" s="2">
        <v>1644.63</v>
      </c>
      <c r="C1844" s="2">
        <v>2375.62</v>
      </c>
      <c r="D1844" s="2">
        <v>4278.8500000000004</v>
      </c>
    </row>
    <row r="1845" spans="1:4" x14ac:dyDescent="0.15">
      <c r="A1845" s="1">
        <v>41856</v>
      </c>
      <c r="B1845" s="2">
        <v>1632.41</v>
      </c>
      <c r="C1845" s="2">
        <v>2369.35</v>
      </c>
      <c r="D1845" s="2">
        <v>4300.12</v>
      </c>
    </row>
    <row r="1846" spans="1:4" x14ac:dyDescent="0.15">
      <c r="A1846" s="1">
        <v>41857</v>
      </c>
      <c r="B1846" s="2">
        <v>1619.01</v>
      </c>
      <c r="C1846" s="2">
        <v>2363.2199999999998</v>
      </c>
      <c r="D1846" s="2">
        <v>4328.6000000000004</v>
      </c>
    </row>
    <row r="1847" spans="1:4" x14ac:dyDescent="0.15">
      <c r="A1847" s="1">
        <v>41858</v>
      </c>
      <c r="B1847" s="2">
        <v>1593.42</v>
      </c>
      <c r="C1847" s="2">
        <v>2327.46</v>
      </c>
      <c r="D1847" s="2">
        <v>4286.09</v>
      </c>
    </row>
    <row r="1848" spans="1:4" x14ac:dyDescent="0.15">
      <c r="A1848" s="1">
        <v>41859</v>
      </c>
      <c r="B1848" s="2">
        <v>1595.66</v>
      </c>
      <c r="C1848" s="2">
        <v>2331.13</v>
      </c>
      <c r="D1848" s="2">
        <v>4311.7</v>
      </c>
    </row>
    <row r="1849" spans="1:4" x14ac:dyDescent="0.15">
      <c r="A1849" s="1">
        <v>41862</v>
      </c>
      <c r="B1849" s="2">
        <v>1619.25</v>
      </c>
      <c r="C1849" s="2">
        <v>2365.35</v>
      </c>
      <c r="D1849" s="2">
        <v>4377.0200000000004</v>
      </c>
    </row>
    <row r="1850" spans="1:4" x14ac:dyDescent="0.15">
      <c r="A1850" s="1">
        <v>41863</v>
      </c>
      <c r="B1850" s="2">
        <v>1607.91</v>
      </c>
      <c r="C1850" s="2">
        <v>2357.0500000000002</v>
      </c>
      <c r="D1850" s="2">
        <v>4399.8100000000004</v>
      </c>
    </row>
    <row r="1851" spans="1:4" x14ac:dyDescent="0.15">
      <c r="A1851" s="1">
        <v>41864</v>
      </c>
      <c r="B1851" s="2">
        <v>1610.14</v>
      </c>
      <c r="C1851" s="2">
        <v>2358.9</v>
      </c>
      <c r="D1851" s="2">
        <v>4401.8100000000004</v>
      </c>
    </row>
    <row r="1852" spans="1:4" x14ac:dyDescent="0.15">
      <c r="A1852" s="1">
        <v>41865</v>
      </c>
      <c r="B1852" s="2">
        <v>1596.84</v>
      </c>
      <c r="C1852" s="2">
        <v>2335.9499999999998</v>
      </c>
      <c r="D1852" s="2">
        <v>4373.5</v>
      </c>
    </row>
    <row r="1853" spans="1:4" x14ac:dyDescent="0.15">
      <c r="A1853" s="1">
        <v>41866</v>
      </c>
      <c r="B1853" s="2">
        <v>1612</v>
      </c>
      <c r="C1853" s="2">
        <v>2360.63</v>
      </c>
      <c r="D1853" s="2">
        <v>4423.6400000000003</v>
      </c>
    </row>
    <row r="1854" spans="1:4" x14ac:dyDescent="0.15">
      <c r="A1854" s="1">
        <v>41869</v>
      </c>
      <c r="B1854" s="2">
        <v>1613.13</v>
      </c>
      <c r="C1854" s="2">
        <v>2374.56</v>
      </c>
      <c r="D1854" s="2">
        <v>4483.54</v>
      </c>
    </row>
    <row r="1855" spans="1:4" x14ac:dyDescent="0.15">
      <c r="A1855" s="1">
        <v>41870</v>
      </c>
      <c r="B1855" s="2">
        <v>1609.09</v>
      </c>
      <c r="C1855" s="2">
        <v>2374.77</v>
      </c>
      <c r="D1855" s="2">
        <v>4496.9399999999996</v>
      </c>
    </row>
    <row r="1856" spans="1:4" x14ac:dyDescent="0.15">
      <c r="A1856" s="1">
        <v>41871</v>
      </c>
      <c r="B1856" s="2">
        <v>1600.34</v>
      </c>
      <c r="C1856" s="2">
        <v>2366.14</v>
      </c>
      <c r="D1856" s="2">
        <v>4497.3999999999996</v>
      </c>
    </row>
    <row r="1857" spans="1:4" x14ac:dyDescent="0.15">
      <c r="A1857" s="1">
        <v>41872</v>
      </c>
      <c r="B1857" s="2">
        <v>1587.03</v>
      </c>
      <c r="C1857" s="2">
        <v>2354.2399999999998</v>
      </c>
      <c r="D1857" s="2">
        <v>4495.4399999999996</v>
      </c>
    </row>
    <row r="1858" spans="1:4" x14ac:dyDescent="0.15">
      <c r="A1858" s="1">
        <v>41873</v>
      </c>
      <c r="B1858" s="2">
        <v>1594.18</v>
      </c>
      <c r="C1858" s="2">
        <v>2365.36</v>
      </c>
      <c r="D1858" s="2">
        <v>4521.75</v>
      </c>
    </row>
    <row r="1859" spans="1:4" x14ac:dyDescent="0.15">
      <c r="A1859" s="1">
        <v>41876</v>
      </c>
      <c r="B1859" s="2">
        <v>1577.43</v>
      </c>
      <c r="C1859" s="2">
        <v>2342.86</v>
      </c>
      <c r="D1859" s="2">
        <v>4487.1400000000003</v>
      </c>
    </row>
    <row r="1860" spans="1:4" x14ac:dyDescent="0.15">
      <c r="A1860" s="1">
        <v>41877</v>
      </c>
      <c r="B1860" s="2">
        <v>1573.39</v>
      </c>
      <c r="C1860" s="2">
        <v>2324.09</v>
      </c>
      <c r="D1860" s="2">
        <v>4407.59</v>
      </c>
    </row>
    <row r="1861" spans="1:4" x14ac:dyDescent="0.15">
      <c r="A1861" s="1">
        <v>41878</v>
      </c>
      <c r="B1861" s="2">
        <v>1572.79</v>
      </c>
      <c r="C1861" s="2">
        <v>2327.6</v>
      </c>
      <c r="D1861" s="2">
        <v>4421.21</v>
      </c>
    </row>
    <row r="1862" spans="1:4" x14ac:dyDescent="0.15">
      <c r="A1862" s="1">
        <v>41879</v>
      </c>
      <c r="B1862" s="2">
        <v>1563.89</v>
      </c>
      <c r="C1862" s="2">
        <v>2311.2800000000002</v>
      </c>
      <c r="D1862" s="2">
        <v>4381.49</v>
      </c>
    </row>
    <row r="1863" spans="1:4" x14ac:dyDescent="0.15">
      <c r="A1863" s="1">
        <v>41880</v>
      </c>
      <c r="B1863" s="2">
        <v>1581.28</v>
      </c>
      <c r="C1863" s="2">
        <v>2338.29</v>
      </c>
      <c r="D1863" s="2">
        <v>4427.88</v>
      </c>
    </row>
    <row r="1864" spans="1:4" x14ac:dyDescent="0.15">
      <c r="A1864" s="1">
        <v>41883</v>
      </c>
      <c r="B1864" s="2">
        <v>1586.02</v>
      </c>
      <c r="C1864" s="2">
        <v>2355.3200000000002</v>
      </c>
      <c r="D1864" s="2">
        <v>4507.4399999999996</v>
      </c>
    </row>
    <row r="1865" spans="1:4" x14ac:dyDescent="0.15">
      <c r="A1865" s="1">
        <v>41884</v>
      </c>
      <c r="B1865" s="2">
        <v>1607.5</v>
      </c>
      <c r="C1865" s="2">
        <v>2386.46</v>
      </c>
      <c r="D1865" s="2">
        <v>4576.12</v>
      </c>
    </row>
    <row r="1866" spans="1:4" x14ac:dyDescent="0.15">
      <c r="A1866" s="1">
        <v>41885</v>
      </c>
      <c r="B1866" s="2">
        <v>1624.03</v>
      </c>
      <c r="C1866" s="2">
        <v>2408.84</v>
      </c>
      <c r="D1866" s="2">
        <v>4608.5600000000004</v>
      </c>
    </row>
    <row r="1867" spans="1:4" x14ac:dyDescent="0.15">
      <c r="A1867" s="1">
        <v>41886</v>
      </c>
      <c r="B1867" s="2">
        <v>1637.29</v>
      </c>
      <c r="C1867" s="2">
        <v>2426.2199999999998</v>
      </c>
      <c r="D1867" s="2">
        <v>4647.8900000000003</v>
      </c>
    </row>
    <row r="1868" spans="1:4" x14ac:dyDescent="0.15">
      <c r="A1868" s="1">
        <v>41887</v>
      </c>
      <c r="B1868" s="2">
        <v>1656.24</v>
      </c>
      <c r="C1868" s="2">
        <v>2449.2600000000002</v>
      </c>
      <c r="D1868" s="2">
        <v>4666.47</v>
      </c>
    </row>
    <row r="1869" spans="1:4" x14ac:dyDescent="0.15">
      <c r="A1869" s="1">
        <v>41891</v>
      </c>
      <c r="B1869" s="2">
        <v>1645.11</v>
      </c>
      <c r="C1869" s="2">
        <v>2445.2199999999998</v>
      </c>
      <c r="D1869" s="2">
        <v>4701.7</v>
      </c>
    </row>
    <row r="1870" spans="1:4" x14ac:dyDescent="0.15">
      <c r="A1870" s="1">
        <v>41892</v>
      </c>
      <c r="B1870" s="2">
        <v>1629.99</v>
      </c>
      <c r="C1870" s="2">
        <v>2432.4299999999998</v>
      </c>
      <c r="D1870" s="2">
        <v>4709.91</v>
      </c>
    </row>
    <row r="1871" spans="1:4" x14ac:dyDescent="0.15">
      <c r="A1871" s="1">
        <v>41893</v>
      </c>
      <c r="B1871" s="2">
        <v>1622.81</v>
      </c>
      <c r="C1871" s="2">
        <v>2423.4499999999998</v>
      </c>
      <c r="D1871" s="2">
        <v>4704.9399999999996</v>
      </c>
    </row>
    <row r="1872" spans="1:4" x14ac:dyDescent="0.15">
      <c r="A1872" s="1">
        <v>41894</v>
      </c>
      <c r="B1872" s="2">
        <v>1630.2</v>
      </c>
      <c r="C1872" s="2">
        <v>2438.36</v>
      </c>
      <c r="D1872" s="2">
        <v>4756.95</v>
      </c>
    </row>
    <row r="1873" spans="1:4" x14ac:dyDescent="0.15">
      <c r="A1873" s="1">
        <v>41897</v>
      </c>
      <c r="B1873" s="2">
        <v>1624.07</v>
      </c>
      <c r="C1873" s="2">
        <v>2437.19</v>
      </c>
      <c r="D1873" s="2">
        <v>4807.5600000000004</v>
      </c>
    </row>
    <row r="1874" spans="1:4" x14ac:dyDescent="0.15">
      <c r="A1874" s="1">
        <v>41898</v>
      </c>
      <c r="B1874" s="2">
        <v>1600.92</v>
      </c>
      <c r="C1874" s="2">
        <v>2388.7600000000002</v>
      </c>
      <c r="D1874" s="2">
        <v>4645.55</v>
      </c>
    </row>
    <row r="1875" spans="1:4" x14ac:dyDescent="0.15">
      <c r="A1875" s="1">
        <v>41899</v>
      </c>
      <c r="B1875" s="2">
        <v>1604.92</v>
      </c>
      <c r="C1875" s="2">
        <v>2401.33</v>
      </c>
      <c r="D1875" s="2">
        <v>4686.05</v>
      </c>
    </row>
    <row r="1876" spans="1:4" x14ac:dyDescent="0.15">
      <c r="A1876" s="1">
        <v>41900</v>
      </c>
      <c r="B1876" s="2">
        <v>1609.87</v>
      </c>
      <c r="C1876" s="2">
        <v>2408.66</v>
      </c>
      <c r="D1876" s="2">
        <v>4719.01</v>
      </c>
    </row>
    <row r="1877" spans="1:4" x14ac:dyDescent="0.15">
      <c r="A1877" s="1">
        <v>41901</v>
      </c>
      <c r="B1877" s="2">
        <v>1619.58</v>
      </c>
      <c r="C1877" s="2">
        <v>2425.21</v>
      </c>
      <c r="D1877" s="2">
        <v>4758.7299999999996</v>
      </c>
    </row>
    <row r="1878" spans="1:4" x14ac:dyDescent="0.15">
      <c r="A1878" s="1">
        <v>41904</v>
      </c>
      <c r="B1878" s="2">
        <v>1583.89</v>
      </c>
      <c r="C1878" s="2">
        <v>2378.92</v>
      </c>
      <c r="D1878" s="2">
        <v>4694.2299999999996</v>
      </c>
    </row>
    <row r="1879" spans="1:4" x14ac:dyDescent="0.15">
      <c r="A1879" s="1">
        <v>41905</v>
      </c>
      <c r="B1879" s="2">
        <v>1595.64</v>
      </c>
      <c r="C1879" s="2">
        <v>2399.46</v>
      </c>
      <c r="D1879" s="2">
        <v>4754.47</v>
      </c>
    </row>
    <row r="1880" spans="1:4" x14ac:dyDescent="0.15">
      <c r="A1880" s="1">
        <v>41906</v>
      </c>
      <c r="B1880" s="2">
        <v>1625.73</v>
      </c>
      <c r="C1880" s="2">
        <v>2441.86</v>
      </c>
      <c r="D1880" s="2">
        <v>4815.71</v>
      </c>
    </row>
    <row r="1881" spans="1:4" x14ac:dyDescent="0.15">
      <c r="A1881" s="1">
        <v>41907</v>
      </c>
      <c r="B1881" s="2">
        <v>1618.52</v>
      </c>
      <c r="C1881" s="2">
        <v>2436.9699999999998</v>
      </c>
      <c r="D1881" s="2">
        <v>4814.74</v>
      </c>
    </row>
    <row r="1882" spans="1:4" x14ac:dyDescent="0.15">
      <c r="A1882" s="1">
        <v>41908</v>
      </c>
      <c r="B1882" s="2">
        <v>1616.09</v>
      </c>
      <c r="C1882" s="2">
        <v>2437.1999999999998</v>
      </c>
      <c r="D1882" s="2">
        <v>4829.93</v>
      </c>
    </row>
    <row r="1883" spans="1:4" x14ac:dyDescent="0.15">
      <c r="A1883" s="1">
        <v>41911</v>
      </c>
      <c r="B1883" s="2">
        <v>1621.82</v>
      </c>
      <c r="C1883" s="2">
        <v>2447.8000000000002</v>
      </c>
      <c r="D1883" s="2">
        <v>4877.4399999999996</v>
      </c>
    </row>
    <row r="1884" spans="1:4" x14ac:dyDescent="0.15">
      <c r="A1884" s="1">
        <v>41912</v>
      </c>
      <c r="B1884" s="2">
        <v>1619.7</v>
      </c>
      <c r="C1884" s="2">
        <v>2450.9899999999998</v>
      </c>
      <c r="D1884" s="2">
        <v>4916.12</v>
      </c>
    </row>
    <row r="1885" spans="1:4" x14ac:dyDescent="0.15">
      <c r="A1885" s="1">
        <v>41920</v>
      </c>
      <c r="B1885" s="2">
        <v>1633.57</v>
      </c>
      <c r="C1885" s="2">
        <v>2478.38</v>
      </c>
      <c r="D1885" s="2">
        <v>4993.53</v>
      </c>
    </row>
    <row r="1886" spans="1:4" x14ac:dyDescent="0.15">
      <c r="A1886" s="1">
        <v>41921</v>
      </c>
      <c r="B1886" s="2">
        <v>1634.04</v>
      </c>
      <c r="C1886" s="2">
        <v>2481.9499999999998</v>
      </c>
      <c r="D1886" s="2">
        <v>5004</v>
      </c>
    </row>
    <row r="1887" spans="1:4" x14ac:dyDescent="0.15">
      <c r="A1887" s="1">
        <v>41922</v>
      </c>
      <c r="B1887" s="2">
        <v>1621.71</v>
      </c>
      <c r="C1887" s="2">
        <v>2466.79</v>
      </c>
      <c r="D1887" s="2">
        <v>4981.8500000000004</v>
      </c>
    </row>
    <row r="1888" spans="1:4" x14ac:dyDescent="0.15">
      <c r="A1888" s="1">
        <v>41925</v>
      </c>
      <c r="B1888" s="2">
        <v>1605.99</v>
      </c>
      <c r="C1888" s="2">
        <v>2454.9499999999998</v>
      </c>
      <c r="D1888" s="2">
        <v>4982.68</v>
      </c>
    </row>
    <row r="1889" spans="1:4" x14ac:dyDescent="0.15">
      <c r="A1889" s="1">
        <v>41926</v>
      </c>
      <c r="B1889" s="2">
        <v>1600.3</v>
      </c>
      <c r="C1889" s="2">
        <v>2446.56</v>
      </c>
      <c r="D1889" s="2">
        <v>4966.08</v>
      </c>
    </row>
    <row r="1890" spans="1:4" x14ac:dyDescent="0.15">
      <c r="A1890" s="1">
        <v>41927</v>
      </c>
      <c r="B1890" s="2">
        <v>1612.77</v>
      </c>
      <c r="C1890" s="2">
        <v>2463.87</v>
      </c>
      <c r="D1890" s="2">
        <v>4987.71</v>
      </c>
    </row>
    <row r="1891" spans="1:4" x14ac:dyDescent="0.15">
      <c r="A1891" s="1">
        <v>41928</v>
      </c>
      <c r="B1891" s="2">
        <v>1608.73</v>
      </c>
      <c r="C1891" s="2">
        <v>2444.39</v>
      </c>
      <c r="D1891" s="2">
        <v>4906.24</v>
      </c>
    </row>
    <row r="1892" spans="1:4" x14ac:dyDescent="0.15">
      <c r="A1892" s="1">
        <v>41929</v>
      </c>
      <c r="B1892" s="2">
        <v>1608.52</v>
      </c>
      <c r="C1892" s="2">
        <v>2441.73</v>
      </c>
      <c r="D1892" s="2">
        <v>4860.7299999999996</v>
      </c>
    </row>
    <row r="1893" spans="1:4" x14ac:dyDescent="0.15">
      <c r="A1893" s="1">
        <v>41932</v>
      </c>
      <c r="B1893" s="2">
        <v>1612.4</v>
      </c>
      <c r="C1893" s="2">
        <v>2454.71</v>
      </c>
      <c r="D1893" s="2">
        <v>4929.16</v>
      </c>
    </row>
    <row r="1894" spans="1:4" x14ac:dyDescent="0.15">
      <c r="A1894" s="1">
        <v>41933</v>
      </c>
      <c r="B1894" s="2">
        <v>1600.84</v>
      </c>
      <c r="C1894" s="2">
        <v>2433.39</v>
      </c>
      <c r="D1894" s="2">
        <v>4884.0200000000004</v>
      </c>
    </row>
    <row r="1895" spans="1:4" x14ac:dyDescent="0.15">
      <c r="A1895" s="1">
        <v>41934</v>
      </c>
      <c r="B1895" s="2">
        <v>1597.13</v>
      </c>
      <c r="C1895" s="2">
        <v>2418.64</v>
      </c>
      <c r="D1895" s="2">
        <v>4825.6099999999997</v>
      </c>
    </row>
    <row r="1896" spans="1:4" x14ac:dyDescent="0.15">
      <c r="A1896" s="1">
        <v>41935</v>
      </c>
      <c r="B1896" s="2">
        <v>1586.56</v>
      </c>
      <c r="C1896" s="2">
        <v>2395.94</v>
      </c>
      <c r="D1896" s="2">
        <v>4755.2299999999996</v>
      </c>
    </row>
    <row r="1897" spans="1:4" x14ac:dyDescent="0.15">
      <c r="A1897" s="1">
        <v>41936</v>
      </c>
      <c r="B1897" s="2">
        <v>1583.42</v>
      </c>
      <c r="C1897" s="2">
        <v>2390.71</v>
      </c>
      <c r="D1897" s="2">
        <v>4774.67</v>
      </c>
    </row>
    <row r="1898" spans="1:4" x14ac:dyDescent="0.15">
      <c r="A1898" s="1">
        <v>41939</v>
      </c>
      <c r="B1898" s="2">
        <v>1559.91</v>
      </c>
      <c r="C1898" s="2">
        <v>2368.83</v>
      </c>
      <c r="D1898" s="2">
        <v>4809.5200000000004</v>
      </c>
    </row>
    <row r="1899" spans="1:4" x14ac:dyDescent="0.15">
      <c r="A1899" s="1">
        <v>41940</v>
      </c>
      <c r="B1899" s="2">
        <v>1585.74</v>
      </c>
      <c r="C1899" s="2">
        <v>2416.65</v>
      </c>
      <c r="D1899" s="2">
        <v>4924.96</v>
      </c>
    </row>
    <row r="1900" spans="1:4" x14ac:dyDescent="0.15">
      <c r="A1900" s="1">
        <v>41941</v>
      </c>
      <c r="B1900" s="2">
        <v>1608.4</v>
      </c>
      <c r="C1900" s="2">
        <v>2451.38</v>
      </c>
      <c r="D1900" s="2">
        <v>4991.76</v>
      </c>
    </row>
    <row r="1901" spans="1:4" x14ac:dyDescent="0.15">
      <c r="A1901" s="1">
        <v>41942</v>
      </c>
      <c r="B1901" s="2">
        <v>1619.1</v>
      </c>
      <c r="C1901" s="2">
        <v>2468.9299999999998</v>
      </c>
      <c r="D1901" s="2">
        <v>4992.63</v>
      </c>
    </row>
    <row r="1902" spans="1:4" x14ac:dyDescent="0.15">
      <c r="A1902" s="1">
        <v>41943</v>
      </c>
      <c r="B1902" s="2">
        <v>1657.29</v>
      </c>
      <c r="C1902" s="2">
        <v>2508.33</v>
      </c>
      <c r="D1902" s="2">
        <v>4986.42</v>
      </c>
    </row>
    <row r="1903" spans="1:4" x14ac:dyDescent="0.15">
      <c r="A1903" s="1">
        <v>41946</v>
      </c>
      <c r="B1903" s="2">
        <v>1651.05</v>
      </c>
      <c r="C1903" s="2">
        <v>2512.5500000000002</v>
      </c>
      <c r="D1903" s="2">
        <v>5028.7</v>
      </c>
    </row>
    <row r="1904" spans="1:4" x14ac:dyDescent="0.15">
      <c r="A1904" s="1">
        <v>41947</v>
      </c>
      <c r="B1904" s="2">
        <v>1645.62</v>
      </c>
      <c r="C1904" s="2">
        <v>2513.17</v>
      </c>
      <c r="D1904" s="2">
        <v>5003.47</v>
      </c>
    </row>
    <row r="1905" spans="1:4" x14ac:dyDescent="0.15">
      <c r="A1905" s="1">
        <v>41948</v>
      </c>
      <c r="B1905" s="2">
        <v>1637.63</v>
      </c>
      <c r="C1905" s="2">
        <v>2503.4499999999998</v>
      </c>
      <c r="D1905" s="2">
        <v>4995.4399999999996</v>
      </c>
    </row>
    <row r="1906" spans="1:4" x14ac:dyDescent="0.15">
      <c r="A1906" s="1">
        <v>41949</v>
      </c>
      <c r="B1906" s="2">
        <v>1635.96</v>
      </c>
      <c r="C1906" s="2">
        <v>2506.0700000000002</v>
      </c>
      <c r="D1906" s="2">
        <v>5024.8500000000004</v>
      </c>
    </row>
    <row r="1907" spans="1:4" x14ac:dyDescent="0.15">
      <c r="A1907" s="1">
        <v>41950</v>
      </c>
      <c r="B1907" s="2">
        <v>1640.32</v>
      </c>
      <c r="C1907" s="2">
        <v>2502.15</v>
      </c>
      <c r="D1907" s="2">
        <v>4977.25</v>
      </c>
    </row>
    <row r="1908" spans="1:4" x14ac:dyDescent="0.15">
      <c r="A1908" s="1">
        <v>41953</v>
      </c>
      <c r="B1908" s="2">
        <v>1689.02</v>
      </c>
      <c r="C1908" s="2">
        <v>2565.73</v>
      </c>
      <c r="D1908" s="2">
        <v>5031</v>
      </c>
    </row>
    <row r="1909" spans="1:4" x14ac:dyDescent="0.15">
      <c r="A1909" s="1">
        <v>41954</v>
      </c>
      <c r="B1909" s="2">
        <v>1710.88</v>
      </c>
      <c r="C1909" s="2">
        <v>2558.61</v>
      </c>
      <c r="D1909" s="2">
        <v>4881.4799999999996</v>
      </c>
    </row>
    <row r="1910" spans="1:4" x14ac:dyDescent="0.15">
      <c r="A1910" s="1">
        <v>41955</v>
      </c>
      <c r="B1910" s="2">
        <v>1731.02</v>
      </c>
      <c r="C1910" s="2">
        <v>2594.3200000000002</v>
      </c>
      <c r="D1910" s="2">
        <v>4965.38</v>
      </c>
    </row>
    <row r="1911" spans="1:4" x14ac:dyDescent="0.15">
      <c r="A1911" s="1">
        <v>41956</v>
      </c>
      <c r="B1911" s="2">
        <v>1726.34</v>
      </c>
      <c r="C1911" s="2">
        <v>2579.75</v>
      </c>
      <c r="D1911" s="2">
        <v>4921.67</v>
      </c>
    </row>
    <row r="1912" spans="1:4" x14ac:dyDescent="0.15">
      <c r="A1912" s="1">
        <v>41957</v>
      </c>
      <c r="B1912" s="2">
        <v>1728.81</v>
      </c>
      <c r="C1912" s="2">
        <v>2581.09</v>
      </c>
      <c r="D1912" s="2">
        <v>4909.6099999999997</v>
      </c>
    </row>
    <row r="1913" spans="1:4" x14ac:dyDescent="0.15">
      <c r="A1913" s="1">
        <v>41960</v>
      </c>
      <c r="B1913" s="2">
        <v>1708.1</v>
      </c>
      <c r="C1913" s="2">
        <v>2567.1</v>
      </c>
      <c r="D1913" s="2">
        <v>4958.47</v>
      </c>
    </row>
    <row r="1914" spans="1:4" x14ac:dyDescent="0.15">
      <c r="A1914" s="1">
        <v>41961</v>
      </c>
      <c r="B1914" s="2">
        <v>1679.42</v>
      </c>
      <c r="C1914" s="2">
        <v>2541.42</v>
      </c>
      <c r="D1914" s="2">
        <v>4967.6499999999996</v>
      </c>
    </row>
    <row r="1915" spans="1:4" x14ac:dyDescent="0.15">
      <c r="A1915" s="1">
        <v>41962</v>
      </c>
      <c r="B1915" s="2">
        <v>1671.65</v>
      </c>
      <c r="C1915" s="2">
        <v>2537.2199999999998</v>
      </c>
      <c r="D1915" s="2">
        <v>4985.1000000000004</v>
      </c>
    </row>
    <row r="1916" spans="1:4" x14ac:dyDescent="0.15">
      <c r="A1916" s="1">
        <v>41963</v>
      </c>
      <c r="B1916" s="2">
        <v>1676.6</v>
      </c>
      <c r="C1916" s="2">
        <v>2537.1</v>
      </c>
      <c r="D1916" s="2">
        <v>4974.63</v>
      </c>
    </row>
    <row r="1917" spans="1:4" x14ac:dyDescent="0.15">
      <c r="A1917" s="1">
        <v>41964</v>
      </c>
      <c r="B1917" s="2">
        <v>1714.71</v>
      </c>
      <c r="C1917" s="2">
        <v>2583.46</v>
      </c>
      <c r="D1917" s="2">
        <v>5029.7700000000004</v>
      </c>
    </row>
    <row r="1918" spans="1:4" x14ac:dyDescent="0.15">
      <c r="A1918" s="1">
        <v>41967</v>
      </c>
      <c r="B1918" s="2">
        <v>1758.1</v>
      </c>
      <c r="C1918" s="2">
        <v>2649.26</v>
      </c>
      <c r="D1918" s="2">
        <v>5112.12</v>
      </c>
    </row>
    <row r="1919" spans="1:4" x14ac:dyDescent="0.15">
      <c r="A1919" s="1">
        <v>41968</v>
      </c>
      <c r="B1919" s="2">
        <v>1777.67</v>
      </c>
      <c r="C1919" s="2">
        <v>2685.56</v>
      </c>
      <c r="D1919" s="2">
        <v>5189</v>
      </c>
    </row>
    <row r="1920" spans="1:4" x14ac:dyDescent="0.15">
      <c r="A1920" s="1">
        <v>41969</v>
      </c>
      <c r="B1920" s="2">
        <v>1820.49</v>
      </c>
      <c r="C1920" s="2">
        <v>2723.02</v>
      </c>
      <c r="D1920" s="2">
        <v>5214.21</v>
      </c>
    </row>
    <row r="1921" spans="1:4" x14ac:dyDescent="0.15">
      <c r="A1921" s="1">
        <v>41970</v>
      </c>
      <c r="B1921" s="2">
        <v>1853</v>
      </c>
      <c r="C1921" s="2">
        <v>2754.49</v>
      </c>
      <c r="D1921" s="2">
        <v>5251.39</v>
      </c>
    </row>
    <row r="1922" spans="1:4" x14ac:dyDescent="0.15">
      <c r="A1922" s="1">
        <v>41971</v>
      </c>
      <c r="B1922" s="2">
        <v>1914.44</v>
      </c>
      <c r="C1922" s="2">
        <v>2808.82</v>
      </c>
      <c r="D1922" s="2">
        <v>5245.27</v>
      </c>
    </row>
    <row r="1923" spans="1:4" x14ac:dyDescent="0.15">
      <c r="A1923" s="1">
        <v>41974</v>
      </c>
      <c r="B1923" s="2">
        <v>1920.38</v>
      </c>
      <c r="C1923" s="2">
        <v>2819.81</v>
      </c>
      <c r="D1923" s="2">
        <v>5208.1400000000003</v>
      </c>
    </row>
    <row r="1924" spans="1:4" x14ac:dyDescent="0.15">
      <c r="A1924" s="1">
        <v>41975</v>
      </c>
      <c r="B1924" s="2">
        <v>2021.54</v>
      </c>
      <c r="C1924" s="2">
        <v>2923.94</v>
      </c>
      <c r="D1924" s="2">
        <v>5277.66</v>
      </c>
    </row>
    <row r="1925" spans="1:4" x14ac:dyDescent="0.15">
      <c r="A1925" s="1">
        <v>41976</v>
      </c>
      <c r="B1925" s="2">
        <v>2037.59</v>
      </c>
      <c r="C1925" s="2">
        <v>2967.55</v>
      </c>
      <c r="D1925" s="2">
        <v>5339</v>
      </c>
    </row>
    <row r="1926" spans="1:4" x14ac:dyDescent="0.15">
      <c r="A1926" s="1">
        <v>41977</v>
      </c>
      <c r="B1926" s="2">
        <v>2160.66</v>
      </c>
      <c r="C1926" s="2">
        <v>3104.35</v>
      </c>
      <c r="D1926" s="2">
        <v>5451.96</v>
      </c>
    </row>
    <row r="1927" spans="1:4" x14ac:dyDescent="0.15">
      <c r="A1927" s="1">
        <v>41978</v>
      </c>
      <c r="B1927" s="2">
        <v>2200.25</v>
      </c>
      <c r="C1927" s="2">
        <v>3124.88</v>
      </c>
      <c r="D1927" s="2">
        <v>5333.89</v>
      </c>
    </row>
    <row r="1928" spans="1:4" x14ac:dyDescent="0.15">
      <c r="A1928" s="1">
        <v>41981</v>
      </c>
      <c r="B1928" s="2">
        <v>2298.85</v>
      </c>
      <c r="C1928" s="2">
        <v>3252.88</v>
      </c>
      <c r="D1928" s="2">
        <v>5412.67</v>
      </c>
    </row>
    <row r="1929" spans="1:4" x14ac:dyDescent="0.15">
      <c r="A1929" s="1">
        <v>41982</v>
      </c>
      <c r="B1929" s="2">
        <v>2182.69</v>
      </c>
      <c r="C1929" s="2">
        <v>3106.91</v>
      </c>
      <c r="D1929" s="2">
        <v>5195.41</v>
      </c>
    </row>
    <row r="1930" spans="1:4" x14ac:dyDescent="0.15">
      <c r="A1930" s="1">
        <v>41983</v>
      </c>
      <c r="B1930" s="2">
        <v>2254.8200000000002</v>
      </c>
      <c r="C1930" s="2">
        <v>3221.55</v>
      </c>
      <c r="D1930" s="2">
        <v>5374.1</v>
      </c>
    </row>
    <row r="1931" spans="1:4" x14ac:dyDescent="0.15">
      <c r="A1931" s="1">
        <v>41984</v>
      </c>
      <c r="B1931" s="2">
        <v>2193.54</v>
      </c>
      <c r="C1931" s="2">
        <v>3183.01</v>
      </c>
      <c r="D1931" s="2">
        <v>5454.44</v>
      </c>
    </row>
    <row r="1932" spans="1:4" x14ac:dyDescent="0.15">
      <c r="A1932" s="1">
        <v>41985</v>
      </c>
      <c r="B1932" s="2">
        <v>2193.29</v>
      </c>
      <c r="C1932" s="2">
        <v>3193.23</v>
      </c>
      <c r="D1932" s="2">
        <v>5493.2</v>
      </c>
    </row>
    <row r="1933" spans="1:4" x14ac:dyDescent="0.15">
      <c r="A1933" s="1">
        <v>41988</v>
      </c>
      <c r="B1933" s="2">
        <v>2201.54</v>
      </c>
      <c r="C1933" s="2">
        <v>3217.23</v>
      </c>
      <c r="D1933" s="2">
        <v>5583.6</v>
      </c>
    </row>
    <row r="1934" spans="1:4" x14ac:dyDescent="0.15">
      <c r="A1934" s="1">
        <v>41989</v>
      </c>
      <c r="B1934" s="2">
        <v>2299.2800000000002</v>
      </c>
      <c r="C1934" s="2">
        <v>3303.4</v>
      </c>
      <c r="D1934" s="2">
        <v>5606.69</v>
      </c>
    </row>
    <row r="1935" spans="1:4" x14ac:dyDescent="0.15">
      <c r="A1935" s="1">
        <v>41990</v>
      </c>
      <c r="B1935" s="2">
        <v>2383.9499999999998</v>
      </c>
      <c r="C1935" s="2">
        <v>3360.6</v>
      </c>
      <c r="D1935" s="2">
        <v>5557.29</v>
      </c>
    </row>
    <row r="1936" spans="1:4" x14ac:dyDescent="0.15">
      <c r="A1936" s="1">
        <v>41991</v>
      </c>
      <c r="B1936" s="2">
        <v>2364.04</v>
      </c>
      <c r="C1936" s="2">
        <v>3345.93</v>
      </c>
      <c r="D1936" s="2">
        <v>5558.04</v>
      </c>
    </row>
    <row r="1937" spans="1:4" x14ac:dyDescent="0.15">
      <c r="A1937" s="1">
        <v>41992</v>
      </c>
      <c r="B1937" s="2">
        <v>2390.2800000000002</v>
      </c>
      <c r="C1937" s="2">
        <v>3383.17</v>
      </c>
      <c r="D1937" s="2">
        <v>5524.12</v>
      </c>
    </row>
    <row r="1938" spans="1:4" x14ac:dyDescent="0.15">
      <c r="A1938" s="1">
        <v>41995</v>
      </c>
      <c r="B1938" s="2">
        <v>2426.6799999999998</v>
      </c>
      <c r="C1938" s="2">
        <v>3394.48</v>
      </c>
      <c r="D1938" s="2">
        <v>5305.21</v>
      </c>
    </row>
    <row r="1939" spans="1:4" x14ac:dyDescent="0.15">
      <c r="A1939" s="1">
        <v>41996</v>
      </c>
      <c r="B1939" s="2">
        <v>2374.9499999999998</v>
      </c>
      <c r="C1939" s="2">
        <v>3324.92</v>
      </c>
      <c r="D1939" s="2">
        <v>5193.72</v>
      </c>
    </row>
    <row r="1940" spans="1:4" x14ac:dyDescent="0.15">
      <c r="A1940" s="1">
        <v>41997</v>
      </c>
      <c r="B1940" s="2">
        <v>2270.88</v>
      </c>
      <c r="C1940" s="2">
        <v>3230.39</v>
      </c>
      <c r="D1940" s="2">
        <v>5262.37</v>
      </c>
    </row>
    <row r="1941" spans="1:4" x14ac:dyDescent="0.15">
      <c r="A1941" s="1">
        <v>41998</v>
      </c>
      <c r="B1941" s="2">
        <v>2359.66</v>
      </c>
      <c r="C1941" s="2">
        <v>3335.42</v>
      </c>
      <c r="D1941" s="2">
        <v>5364.56</v>
      </c>
    </row>
    <row r="1942" spans="1:4" x14ac:dyDescent="0.15">
      <c r="A1942" s="1">
        <v>41999</v>
      </c>
      <c r="B1942" s="2">
        <v>2464.8200000000002</v>
      </c>
      <c r="C1942" s="2">
        <v>3445.84</v>
      </c>
      <c r="D1942" s="2">
        <v>5422.75</v>
      </c>
    </row>
    <row r="1943" spans="1:4" x14ac:dyDescent="0.15">
      <c r="A1943" s="1">
        <v>42002</v>
      </c>
      <c r="B1943" s="2">
        <v>2481.66</v>
      </c>
      <c r="C1943" s="2">
        <v>3455.46</v>
      </c>
      <c r="D1943" s="2">
        <v>5367.64</v>
      </c>
    </row>
    <row r="1944" spans="1:4" x14ac:dyDescent="0.15">
      <c r="A1944" s="1">
        <v>42003</v>
      </c>
      <c r="B1944" s="2">
        <v>2523.63</v>
      </c>
      <c r="C1944" s="2">
        <v>3457.55</v>
      </c>
      <c r="D1944" s="2">
        <v>5275.08</v>
      </c>
    </row>
    <row r="1945" spans="1:4" x14ac:dyDescent="0.15">
      <c r="A1945" s="1">
        <v>42004</v>
      </c>
      <c r="B1945" s="2">
        <v>2581.5700000000002</v>
      </c>
      <c r="C1945" s="2">
        <v>3533.71</v>
      </c>
      <c r="D1945" s="2">
        <v>5322.71</v>
      </c>
    </row>
    <row r="1946" spans="1:4" x14ac:dyDescent="0.15">
      <c r="A1946" s="1">
        <v>42009</v>
      </c>
      <c r="B1946" s="2">
        <v>2649.64</v>
      </c>
      <c r="C1946" s="2">
        <v>3641.54</v>
      </c>
      <c r="D1946" s="2">
        <v>5417.02</v>
      </c>
    </row>
    <row r="1947" spans="1:4" x14ac:dyDescent="0.15">
      <c r="A1947" s="1">
        <v>42010</v>
      </c>
      <c r="B1947" s="2">
        <v>2629.4</v>
      </c>
      <c r="C1947" s="2">
        <v>3641.06</v>
      </c>
      <c r="D1947" s="2">
        <v>5479.86</v>
      </c>
    </row>
    <row r="1948" spans="1:4" x14ac:dyDescent="0.15">
      <c r="A1948" s="1">
        <v>42011</v>
      </c>
      <c r="B1948" s="2">
        <v>2635.23</v>
      </c>
      <c r="C1948" s="2">
        <v>3643.79</v>
      </c>
      <c r="D1948" s="2">
        <v>5488.24</v>
      </c>
    </row>
    <row r="1949" spans="1:4" x14ac:dyDescent="0.15">
      <c r="A1949" s="1">
        <v>42012</v>
      </c>
      <c r="B1949" s="2">
        <v>2558.11</v>
      </c>
      <c r="C1949" s="2">
        <v>3559.26</v>
      </c>
      <c r="D1949" s="2">
        <v>5444.04</v>
      </c>
    </row>
    <row r="1950" spans="1:4" x14ac:dyDescent="0.15">
      <c r="A1950" s="1">
        <v>42013</v>
      </c>
      <c r="B1950" s="2">
        <v>2569.02</v>
      </c>
      <c r="C1950" s="2">
        <v>3546.72</v>
      </c>
      <c r="D1950" s="2">
        <v>5409.06</v>
      </c>
    </row>
    <row r="1951" spans="1:4" x14ac:dyDescent="0.15">
      <c r="A1951" s="1">
        <v>42016</v>
      </c>
      <c r="B1951" s="2">
        <v>2543.85</v>
      </c>
      <c r="C1951" s="2">
        <v>3513.58</v>
      </c>
      <c r="D1951" s="2">
        <v>5332.22</v>
      </c>
    </row>
    <row r="1952" spans="1:4" x14ac:dyDescent="0.15">
      <c r="A1952" s="1">
        <v>42017</v>
      </c>
      <c r="B1952" s="2">
        <v>2527.83</v>
      </c>
      <c r="C1952" s="2">
        <v>3514.04</v>
      </c>
      <c r="D1952" s="2">
        <v>5405.09</v>
      </c>
    </row>
    <row r="1953" spans="1:4" x14ac:dyDescent="0.15">
      <c r="A1953" s="1">
        <v>42018</v>
      </c>
      <c r="B1953" s="2">
        <v>2534.23</v>
      </c>
      <c r="C1953" s="2">
        <v>3502.42</v>
      </c>
      <c r="D1953" s="2">
        <v>5379.74</v>
      </c>
    </row>
    <row r="1954" spans="1:4" x14ac:dyDescent="0.15">
      <c r="A1954" s="1">
        <v>42019</v>
      </c>
      <c r="B1954" s="2">
        <v>2632.89</v>
      </c>
      <c r="C1954" s="2">
        <v>3604.12</v>
      </c>
      <c r="D1954" s="2">
        <v>5449.04</v>
      </c>
    </row>
    <row r="1955" spans="1:4" x14ac:dyDescent="0.15">
      <c r="A1955" s="1">
        <v>42020</v>
      </c>
      <c r="B1955" s="2">
        <v>2653.03</v>
      </c>
      <c r="C1955" s="2">
        <v>3635.15</v>
      </c>
      <c r="D1955" s="2">
        <v>5520.12</v>
      </c>
    </row>
    <row r="1956" spans="1:4" x14ac:dyDescent="0.15">
      <c r="A1956" s="1">
        <v>42023</v>
      </c>
      <c r="B1956" s="2">
        <v>2410.1999999999998</v>
      </c>
      <c r="C1956" s="2">
        <v>3355.16</v>
      </c>
      <c r="D1956" s="2">
        <v>5281.9</v>
      </c>
    </row>
    <row r="1957" spans="1:4" x14ac:dyDescent="0.15">
      <c r="A1957" s="1">
        <v>42024</v>
      </c>
      <c r="B1957" s="2">
        <v>2403.7199999999998</v>
      </c>
      <c r="C1957" s="2">
        <v>3396.22</v>
      </c>
      <c r="D1957" s="2">
        <v>5472.51</v>
      </c>
    </row>
    <row r="1958" spans="1:4" x14ac:dyDescent="0.15">
      <c r="A1958" s="1">
        <v>42025</v>
      </c>
      <c r="B1958" s="2">
        <v>2542.3200000000002</v>
      </c>
      <c r="C1958" s="2">
        <v>3548.88</v>
      </c>
      <c r="D1958" s="2">
        <v>5611.69</v>
      </c>
    </row>
    <row r="1959" spans="1:4" x14ac:dyDescent="0.15">
      <c r="A1959" s="1">
        <v>42026</v>
      </c>
      <c r="B1959" s="2">
        <v>2544.31</v>
      </c>
      <c r="C1959" s="2">
        <v>3567.61</v>
      </c>
      <c r="D1959" s="2">
        <v>5690.16</v>
      </c>
    </row>
    <row r="1960" spans="1:4" x14ac:dyDescent="0.15">
      <c r="A1960" s="1">
        <v>42027</v>
      </c>
      <c r="B1960" s="2">
        <v>2564.5100000000002</v>
      </c>
      <c r="C1960" s="2">
        <v>3571.73</v>
      </c>
      <c r="D1960" s="2">
        <v>5633.29</v>
      </c>
    </row>
    <row r="1961" spans="1:4" x14ac:dyDescent="0.15">
      <c r="A1961" s="1">
        <v>42030</v>
      </c>
      <c r="B1961" s="2">
        <v>2562.36</v>
      </c>
      <c r="C1961" s="2">
        <v>3607.98</v>
      </c>
      <c r="D1961" s="2">
        <v>5758.98</v>
      </c>
    </row>
    <row r="1962" spans="1:4" x14ac:dyDescent="0.15">
      <c r="A1962" s="1">
        <v>42031</v>
      </c>
      <c r="B1962" s="2">
        <v>2522.1</v>
      </c>
      <c r="C1962" s="2">
        <v>3574.93</v>
      </c>
      <c r="D1962" s="2">
        <v>5773.82</v>
      </c>
    </row>
    <row r="1963" spans="1:4" x14ac:dyDescent="0.15">
      <c r="A1963" s="1">
        <v>42032</v>
      </c>
      <c r="B1963" s="2">
        <v>2486.2800000000002</v>
      </c>
      <c r="C1963" s="2">
        <v>3525.32</v>
      </c>
      <c r="D1963" s="2">
        <v>5739.92</v>
      </c>
    </row>
    <row r="1964" spans="1:4" x14ac:dyDescent="0.15">
      <c r="A1964" s="1">
        <v>42033</v>
      </c>
      <c r="B1964" s="2">
        <v>2442.04</v>
      </c>
      <c r="C1964" s="2">
        <v>3481.8</v>
      </c>
      <c r="D1964" s="2">
        <v>5701.2</v>
      </c>
    </row>
    <row r="1965" spans="1:4" x14ac:dyDescent="0.15">
      <c r="A1965" s="1">
        <v>42034</v>
      </c>
      <c r="B1965" s="2">
        <v>2405.38</v>
      </c>
      <c r="C1965" s="2">
        <v>3434.39</v>
      </c>
      <c r="D1965" s="2">
        <v>5632.73</v>
      </c>
    </row>
    <row r="1966" spans="1:4" x14ac:dyDescent="0.15">
      <c r="A1966" s="1">
        <v>42037</v>
      </c>
      <c r="B1966" s="2">
        <v>2332.5300000000002</v>
      </c>
      <c r="C1966" s="2">
        <v>3353.96</v>
      </c>
      <c r="D1966" s="2">
        <v>5609.39</v>
      </c>
    </row>
    <row r="1967" spans="1:4" x14ac:dyDescent="0.15">
      <c r="A1967" s="1">
        <v>42038</v>
      </c>
      <c r="B1967" s="2">
        <v>2405.7600000000002</v>
      </c>
      <c r="C1967" s="2">
        <v>3437.45</v>
      </c>
      <c r="D1967" s="2">
        <v>5707.48</v>
      </c>
    </row>
    <row r="1968" spans="1:4" x14ac:dyDescent="0.15">
      <c r="A1968" s="1">
        <v>42039</v>
      </c>
      <c r="B1968" s="2">
        <v>2372.46</v>
      </c>
      <c r="C1968" s="2">
        <v>3401.77</v>
      </c>
      <c r="D1968" s="2">
        <v>5683.52</v>
      </c>
    </row>
    <row r="1969" spans="1:4" x14ac:dyDescent="0.15">
      <c r="A1969" s="1">
        <v>42040</v>
      </c>
      <c r="B1969" s="2">
        <v>2348.92</v>
      </c>
      <c r="C1969" s="2">
        <v>3366.95</v>
      </c>
      <c r="D1969" s="2">
        <v>5654.22</v>
      </c>
    </row>
    <row r="1970" spans="1:4" x14ac:dyDescent="0.15">
      <c r="A1970" s="1">
        <v>42041</v>
      </c>
      <c r="B1970" s="2">
        <v>2325.2399999999998</v>
      </c>
      <c r="C1970" s="2">
        <v>3312.42</v>
      </c>
      <c r="D1970" s="2">
        <v>5534.78</v>
      </c>
    </row>
    <row r="1971" spans="1:4" x14ac:dyDescent="0.15">
      <c r="A1971" s="1">
        <v>42044</v>
      </c>
      <c r="B1971" s="2">
        <v>2366.77</v>
      </c>
      <c r="C1971" s="2">
        <v>3345.92</v>
      </c>
      <c r="D1971" s="2">
        <v>5504.97</v>
      </c>
    </row>
    <row r="1972" spans="1:4" x14ac:dyDescent="0.15">
      <c r="A1972" s="1">
        <v>42045</v>
      </c>
      <c r="B1972" s="2">
        <v>2403.5500000000002</v>
      </c>
      <c r="C1972" s="2">
        <v>3406.94</v>
      </c>
      <c r="D1972" s="2">
        <v>5580.7</v>
      </c>
    </row>
    <row r="1973" spans="1:4" x14ac:dyDescent="0.15">
      <c r="A1973" s="1">
        <v>42046</v>
      </c>
      <c r="B1973" s="2">
        <v>2415.13</v>
      </c>
      <c r="C1973" s="2">
        <v>3434.12</v>
      </c>
      <c r="D1973" s="2">
        <v>5641.79</v>
      </c>
    </row>
    <row r="1974" spans="1:4" x14ac:dyDescent="0.15">
      <c r="A1974" s="1">
        <v>42047</v>
      </c>
      <c r="B1974" s="2">
        <v>2416.4499999999998</v>
      </c>
      <c r="C1974" s="2">
        <v>3442.87</v>
      </c>
      <c r="D1974" s="2">
        <v>5681.34</v>
      </c>
    </row>
    <row r="1975" spans="1:4" x14ac:dyDescent="0.15">
      <c r="A1975" s="1">
        <v>42048</v>
      </c>
      <c r="B1975" s="2">
        <v>2427.4699999999998</v>
      </c>
      <c r="C1975" s="2">
        <v>3469.83</v>
      </c>
      <c r="D1975" s="2">
        <v>5769.27</v>
      </c>
    </row>
    <row r="1976" spans="1:4" x14ac:dyDescent="0.15">
      <c r="A1976" s="1">
        <v>42051</v>
      </c>
      <c r="B1976" s="2">
        <v>2431.21</v>
      </c>
      <c r="C1976" s="2">
        <v>3499.48</v>
      </c>
      <c r="D1976" s="2">
        <v>5869.71</v>
      </c>
    </row>
    <row r="1977" spans="1:4" x14ac:dyDescent="0.15">
      <c r="A1977" s="1">
        <v>42052</v>
      </c>
      <c r="B1977" s="2">
        <v>2445.2600000000002</v>
      </c>
      <c r="C1977" s="2">
        <v>3522.32</v>
      </c>
      <c r="D1977" s="2">
        <v>5911.1</v>
      </c>
    </row>
    <row r="1978" spans="1:4" x14ac:dyDescent="0.15">
      <c r="A1978" s="1">
        <v>42060</v>
      </c>
      <c r="B1978" s="2">
        <v>2407.46</v>
      </c>
      <c r="C1978" s="2">
        <v>3478.73</v>
      </c>
      <c r="D1978" s="2">
        <v>5906.54</v>
      </c>
    </row>
    <row r="1979" spans="1:4" x14ac:dyDescent="0.15">
      <c r="A1979" s="1">
        <v>42061</v>
      </c>
      <c r="B1979" s="2">
        <v>2478.06</v>
      </c>
      <c r="C1979" s="2">
        <v>3566.29</v>
      </c>
      <c r="D1979" s="2">
        <v>5969.56</v>
      </c>
    </row>
    <row r="1980" spans="1:4" x14ac:dyDescent="0.15">
      <c r="A1980" s="1">
        <v>42062</v>
      </c>
      <c r="B1980" s="2">
        <v>2474.6</v>
      </c>
      <c r="C1980" s="2">
        <v>3572.84</v>
      </c>
      <c r="D1980" s="2">
        <v>6018.46</v>
      </c>
    </row>
    <row r="1981" spans="1:4" x14ac:dyDescent="0.15">
      <c r="A1981" s="1">
        <v>42065</v>
      </c>
      <c r="B1981" s="2">
        <v>2479.2399999999998</v>
      </c>
      <c r="C1981" s="2">
        <v>3601.27</v>
      </c>
      <c r="D1981" s="2">
        <v>6139.79</v>
      </c>
    </row>
    <row r="1982" spans="1:4" x14ac:dyDescent="0.15">
      <c r="A1982" s="1">
        <v>42066</v>
      </c>
      <c r="B1982" s="2">
        <v>2396.8000000000002</v>
      </c>
      <c r="C1982" s="2">
        <v>3507.9</v>
      </c>
      <c r="D1982" s="2">
        <v>6118.66</v>
      </c>
    </row>
    <row r="1983" spans="1:4" x14ac:dyDescent="0.15">
      <c r="A1983" s="1">
        <v>42067</v>
      </c>
      <c r="B1983" s="2">
        <v>2397.9899999999998</v>
      </c>
      <c r="C1983" s="2">
        <v>3530.82</v>
      </c>
      <c r="D1983" s="2">
        <v>6210.42</v>
      </c>
    </row>
    <row r="1984" spans="1:4" x14ac:dyDescent="0.15">
      <c r="A1984" s="1">
        <v>42068</v>
      </c>
      <c r="B1984" s="2">
        <v>2366.9</v>
      </c>
      <c r="C1984" s="2">
        <v>3496.34</v>
      </c>
      <c r="D1984" s="2">
        <v>6208.99</v>
      </c>
    </row>
    <row r="1985" spans="1:4" x14ac:dyDescent="0.15">
      <c r="A1985" s="1">
        <v>42069</v>
      </c>
      <c r="B1985" s="2">
        <v>2371.62</v>
      </c>
      <c r="C1985" s="2">
        <v>3478.52</v>
      </c>
      <c r="D1985" s="2">
        <v>6133.03</v>
      </c>
    </row>
    <row r="1986" spans="1:4" x14ac:dyDescent="0.15">
      <c r="A1986" s="1">
        <v>42072</v>
      </c>
      <c r="B1986" s="2">
        <v>2429.87</v>
      </c>
      <c r="C1986" s="2">
        <v>3537.75</v>
      </c>
      <c r="D1986" s="2">
        <v>6212.24</v>
      </c>
    </row>
    <row r="1987" spans="1:4" x14ac:dyDescent="0.15">
      <c r="A1987" s="1">
        <v>42073</v>
      </c>
      <c r="B1987" s="2">
        <v>2395.4299999999998</v>
      </c>
      <c r="C1987" s="2">
        <v>3520.61</v>
      </c>
      <c r="D1987" s="2">
        <v>6276.48</v>
      </c>
    </row>
    <row r="1988" spans="1:4" x14ac:dyDescent="0.15">
      <c r="A1988" s="1">
        <v>42074</v>
      </c>
      <c r="B1988" s="2">
        <v>2408.5</v>
      </c>
      <c r="C1988" s="2">
        <v>3524.65</v>
      </c>
      <c r="D1988" s="2">
        <v>6262.89</v>
      </c>
    </row>
    <row r="1989" spans="1:4" x14ac:dyDescent="0.15">
      <c r="A1989" s="1">
        <v>42075</v>
      </c>
      <c r="B1989" s="2">
        <v>2485.11</v>
      </c>
      <c r="C1989" s="2">
        <v>3592.84</v>
      </c>
      <c r="D1989" s="2">
        <v>6260.14</v>
      </c>
    </row>
    <row r="1990" spans="1:4" x14ac:dyDescent="0.15">
      <c r="A1990" s="1">
        <v>42076</v>
      </c>
      <c r="B1990" s="2">
        <v>2495.2800000000002</v>
      </c>
      <c r="C1990" s="2">
        <v>3617.66</v>
      </c>
      <c r="D1990" s="2">
        <v>6329.58</v>
      </c>
    </row>
    <row r="1991" spans="1:4" x14ac:dyDescent="0.15">
      <c r="A1991" s="1">
        <v>42079</v>
      </c>
      <c r="B1991" s="2">
        <v>2550.86</v>
      </c>
      <c r="C1991" s="2">
        <v>3705.67</v>
      </c>
      <c r="D1991" s="2">
        <v>6516.77</v>
      </c>
    </row>
    <row r="1992" spans="1:4" x14ac:dyDescent="0.15">
      <c r="A1992" s="1">
        <v>42080</v>
      </c>
      <c r="B1992" s="2">
        <v>2583.1999999999998</v>
      </c>
      <c r="C1992" s="2">
        <v>3757.12</v>
      </c>
      <c r="D1992" s="2">
        <v>6618.05</v>
      </c>
    </row>
    <row r="1993" spans="1:4" x14ac:dyDescent="0.15">
      <c r="A1993" s="1">
        <v>42081</v>
      </c>
      <c r="B1993" s="2">
        <v>2649.64</v>
      </c>
      <c r="C1993" s="2">
        <v>3846.06</v>
      </c>
      <c r="D1993" s="2">
        <v>6728.07</v>
      </c>
    </row>
    <row r="1994" spans="1:4" x14ac:dyDescent="0.15">
      <c r="A1994" s="1">
        <v>42082</v>
      </c>
      <c r="B1994" s="2">
        <v>2630.24</v>
      </c>
      <c r="C1994" s="2">
        <v>3839.74</v>
      </c>
      <c r="D1994" s="2">
        <v>6782.46</v>
      </c>
    </row>
    <row r="1995" spans="1:4" x14ac:dyDescent="0.15">
      <c r="A1995" s="1">
        <v>42083</v>
      </c>
      <c r="B1995" s="2">
        <v>2680.68</v>
      </c>
      <c r="C1995" s="2">
        <v>3892.57</v>
      </c>
      <c r="D1995" s="2">
        <v>6850.9</v>
      </c>
    </row>
    <row r="1996" spans="1:4" x14ac:dyDescent="0.15">
      <c r="A1996" s="1">
        <v>42086</v>
      </c>
      <c r="B1996" s="2">
        <v>2720.67</v>
      </c>
      <c r="C1996" s="2">
        <v>3972.06</v>
      </c>
      <c r="D1996" s="2">
        <v>7017.15</v>
      </c>
    </row>
    <row r="1997" spans="1:4" x14ac:dyDescent="0.15">
      <c r="A1997" s="1">
        <v>42087</v>
      </c>
      <c r="B1997" s="2">
        <v>2683.65</v>
      </c>
      <c r="C1997" s="2">
        <v>3973.05</v>
      </c>
      <c r="D1997" s="2">
        <v>7046.12</v>
      </c>
    </row>
    <row r="1998" spans="1:4" x14ac:dyDescent="0.15">
      <c r="A1998" s="1">
        <v>42088</v>
      </c>
      <c r="B1998" s="2">
        <v>2649.16</v>
      </c>
      <c r="C1998" s="2">
        <v>3940.41</v>
      </c>
      <c r="D1998" s="2">
        <v>7124.87</v>
      </c>
    </row>
    <row r="1999" spans="1:4" x14ac:dyDescent="0.15">
      <c r="A1999" s="1">
        <v>42089</v>
      </c>
      <c r="B1999" s="2">
        <v>2687.76</v>
      </c>
      <c r="C1999" s="2">
        <v>3950</v>
      </c>
      <c r="D1999" s="2">
        <v>7074.44</v>
      </c>
    </row>
    <row r="2000" spans="1:4" x14ac:dyDescent="0.15">
      <c r="A2000" s="1">
        <v>42090</v>
      </c>
      <c r="B2000" s="2">
        <v>2689.24</v>
      </c>
      <c r="C2000" s="2">
        <v>3971.7</v>
      </c>
      <c r="D2000" s="2">
        <v>7155.95</v>
      </c>
    </row>
    <row r="2001" spans="1:4" x14ac:dyDescent="0.15">
      <c r="A2001" s="1">
        <v>42093</v>
      </c>
      <c r="B2001" s="2">
        <v>2784.46</v>
      </c>
      <c r="C2001" s="2">
        <v>4088.18</v>
      </c>
      <c r="D2001" s="2">
        <v>7245.5</v>
      </c>
    </row>
    <row r="2002" spans="1:4" x14ac:dyDescent="0.15">
      <c r="A2002" s="1">
        <v>42094</v>
      </c>
      <c r="B2002" s="2">
        <v>2754.66</v>
      </c>
      <c r="C2002" s="2">
        <v>4051.2</v>
      </c>
      <c r="D2002" s="2">
        <v>7253.1</v>
      </c>
    </row>
    <row r="2003" spans="1:4" x14ac:dyDescent="0.15">
      <c r="A2003" s="1">
        <v>42095</v>
      </c>
      <c r="B2003" s="2">
        <v>2799.45</v>
      </c>
      <c r="C2003" s="2">
        <v>4123.8999999999996</v>
      </c>
      <c r="D2003" s="2">
        <v>7425.73</v>
      </c>
    </row>
    <row r="2004" spans="1:4" x14ac:dyDescent="0.15">
      <c r="A2004" s="1">
        <v>42096</v>
      </c>
      <c r="B2004" s="2">
        <v>2781.64</v>
      </c>
      <c r="C2004" s="2">
        <v>4124.78</v>
      </c>
      <c r="D2004" s="2">
        <v>7560.65</v>
      </c>
    </row>
    <row r="2005" spans="1:4" x14ac:dyDescent="0.15">
      <c r="A2005" s="1">
        <v>42097</v>
      </c>
      <c r="B2005" s="2">
        <v>2817.18</v>
      </c>
      <c r="C2005" s="2">
        <v>4170.54</v>
      </c>
      <c r="D2005" s="2">
        <v>7679.01</v>
      </c>
    </row>
    <row r="2006" spans="1:4" x14ac:dyDescent="0.15">
      <c r="A2006" s="1">
        <v>42101</v>
      </c>
      <c r="B2006" s="2">
        <v>2889.45</v>
      </c>
      <c r="C2006" s="2">
        <v>4260.04</v>
      </c>
      <c r="D2006" s="2">
        <v>7863.28</v>
      </c>
    </row>
    <row r="2007" spans="1:4" x14ac:dyDescent="0.15">
      <c r="A2007" s="1">
        <v>42102</v>
      </c>
      <c r="B2007" s="2">
        <v>2952.08</v>
      </c>
      <c r="C2007" s="2">
        <v>4295.8</v>
      </c>
      <c r="D2007" s="2">
        <v>7808</v>
      </c>
    </row>
    <row r="2008" spans="1:4" x14ac:dyDescent="0.15">
      <c r="A2008" s="1">
        <v>42103</v>
      </c>
      <c r="B2008" s="2">
        <v>2931.77</v>
      </c>
      <c r="C2008" s="2">
        <v>4262.1400000000003</v>
      </c>
      <c r="D2008" s="2">
        <v>7746.15</v>
      </c>
    </row>
    <row r="2009" spans="1:4" x14ac:dyDescent="0.15">
      <c r="A2009" s="1">
        <v>42104</v>
      </c>
      <c r="B2009" s="2">
        <v>2986.61</v>
      </c>
      <c r="C2009" s="2">
        <v>4344.42</v>
      </c>
      <c r="D2009" s="2">
        <v>7952.19</v>
      </c>
    </row>
    <row r="2010" spans="1:4" x14ac:dyDescent="0.15">
      <c r="A2010" s="1">
        <v>42107</v>
      </c>
      <c r="B2010" s="2">
        <v>3041.12</v>
      </c>
      <c r="C2010" s="2">
        <v>4421.07</v>
      </c>
      <c r="D2010" s="2">
        <v>8122.89</v>
      </c>
    </row>
    <row r="2011" spans="1:4" x14ac:dyDescent="0.15">
      <c r="A2011" s="1">
        <v>42108</v>
      </c>
      <c r="B2011" s="2">
        <v>3052.41</v>
      </c>
      <c r="C2011" s="2">
        <v>4438.18</v>
      </c>
      <c r="D2011" s="2">
        <v>8119.96</v>
      </c>
    </row>
    <row r="2012" spans="1:4" x14ac:dyDescent="0.15">
      <c r="A2012" s="1">
        <v>42109</v>
      </c>
      <c r="B2012" s="2">
        <v>3053.3</v>
      </c>
      <c r="C2012" s="2">
        <v>4380.51</v>
      </c>
      <c r="D2012" s="2">
        <v>7802.75</v>
      </c>
    </row>
    <row r="2013" spans="1:4" x14ac:dyDescent="0.15">
      <c r="A2013" s="1">
        <v>42110</v>
      </c>
      <c r="B2013" s="2">
        <v>3183.3</v>
      </c>
      <c r="C2013" s="2">
        <v>4513.55</v>
      </c>
      <c r="D2013" s="2">
        <v>7912.09</v>
      </c>
    </row>
    <row r="2014" spans="1:4" x14ac:dyDescent="0.15">
      <c r="A2014" s="1">
        <v>42111</v>
      </c>
      <c r="B2014" s="2">
        <v>3235.33</v>
      </c>
      <c r="C2014" s="2">
        <v>4596.1400000000003</v>
      </c>
      <c r="D2014" s="2">
        <v>7980.76</v>
      </c>
    </row>
    <row r="2015" spans="1:4" x14ac:dyDescent="0.15">
      <c r="A2015" s="1">
        <v>42114</v>
      </c>
      <c r="B2015" s="2">
        <v>3164.46</v>
      </c>
      <c r="C2015" s="2">
        <v>4521.92</v>
      </c>
      <c r="D2015" s="2">
        <v>7839.9</v>
      </c>
    </row>
    <row r="2016" spans="1:4" x14ac:dyDescent="0.15">
      <c r="A2016" s="1">
        <v>42115</v>
      </c>
      <c r="B2016" s="2">
        <v>3214.36</v>
      </c>
      <c r="C2016" s="2">
        <v>4619.16</v>
      </c>
      <c r="D2016" s="2">
        <v>8112.69</v>
      </c>
    </row>
    <row r="2017" spans="1:4" x14ac:dyDescent="0.15">
      <c r="A2017" s="1">
        <v>42116</v>
      </c>
      <c r="B2017" s="2">
        <v>3299.22</v>
      </c>
      <c r="C2017" s="2">
        <v>4739.8100000000004</v>
      </c>
      <c r="D2017" s="2">
        <v>8323.43</v>
      </c>
    </row>
    <row r="2018" spans="1:4" x14ac:dyDescent="0.15">
      <c r="A2018" s="1">
        <v>42117</v>
      </c>
      <c r="B2018" s="2">
        <v>3273.4</v>
      </c>
      <c r="C2018" s="2">
        <v>4740.8900000000003</v>
      </c>
      <c r="D2018" s="2">
        <v>8410.7000000000007</v>
      </c>
    </row>
    <row r="2019" spans="1:4" x14ac:dyDescent="0.15">
      <c r="A2019" s="1">
        <v>42118</v>
      </c>
      <c r="B2019" s="2">
        <v>3223.96</v>
      </c>
      <c r="C2019" s="2">
        <v>4702.6400000000003</v>
      </c>
      <c r="D2019" s="2">
        <v>8419.09</v>
      </c>
    </row>
    <row r="2020" spans="1:4" x14ac:dyDescent="0.15">
      <c r="A2020" s="1">
        <v>42121</v>
      </c>
      <c r="B2020" s="2">
        <v>3308.45</v>
      </c>
      <c r="C2020" s="2">
        <v>4807.59</v>
      </c>
      <c r="D2020" s="2">
        <v>8513.02</v>
      </c>
    </row>
    <row r="2021" spans="1:4" x14ac:dyDescent="0.15">
      <c r="A2021" s="1">
        <v>42122</v>
      </c>
      <c r="B2021" s="2">
        <v>3282.33</v>
      </c>
      <c r="C2021" s="2">
        <v>4741.8599999999997</v>
      </c>
      <c r="D2021" s="2">
        <v>8266.48</v>
      </c>
    </row>
    <row r="2022" spans="1:4" x14ac:dyDescent="0.15">
      <c r="A2022" s="1">
        <v>42123</v>
      </c>
      <c r="B2022" s="2">
        <v>3283.28</v>
      </c>
      <c r="C2022" s="2">
        <v>4774.33</v>
      </c>
      <c r="D2022" s="2">
        <v>8428.25</v>
      </c>
    </row>
    <row r="2023" spans="1:4" x14ac:dyDescent="0.15">
      <c r="A2023" s="1">
        <v>42124</v>
      </c>
      <c r="B2023" s="2">
        <v>3250.49</v>
      </c>
      <c r="C2023" s="2">
        <v>4749.8900000000003</v>
      </c>
      <c r="D2023" s="2">
        <v>8469.67</v>
      </c>
    </row>
    <row r="2024" spans="1:4" x14ac:dyDescent="0.15">
      <c r="A2024" s="1">
        <v>42128</v>
      </c>
      <c r="B2024" s="2">
        <v>3272</v>
      </c>
      <c r="C2024" s="2">
        <v>4787.74</v>
      </c>
      <c r="D2024" s="2">
        <v>8510.48</v>
      </c>
    </row>
    <row r="2025" spans="1:4" x14ac:dyDescent="0.15">
      <c r="A2025" s="1">
        <v>42129</v>
      </c>
      <c r="B2025" s="2">
        <v>3148.81</v>
      </c>
      <c r="C2025" s="2">
        <v>4596.84</v>
      </c>
      <c r="D2025" s="2">
        <v>8199.34</v>
      </c>
    </row>
    <row r="2026" spans="1:4" x14ac:dyDescent="0.15">
      <c r="A2026" s="1">
        <v>42130</v>
      </c>
      <c r="B2026" s="2">
        <v>3139.02</v>
      </c>
      <c r="C2026" s="2">
        <v>4553.33</v>
      </c>
      <c r="D2026" s="2">
        <v>8083</v>
      </c>
    </row>
    <row r="2027" spans="1:4" x14ac:dyDescent="0.15">
      <c r="A2027" s="1">
        <v>42131</v>
      </c>
      <c r="B2027" s="2">
        <v>3094.88</v>
      </c>
      <c r="C2027" s="2">
        <v>4470.09</v>
      </c>
      <c r="D2027" s="2">
        <v>7903.48</v>
      </c>
    </row>
    <row r="2028" spans="1:4" x14ac:dyDescent="0.15">
      <c r="A2028" s="1">
        <v>42132</v>
      </c>
      <c r="B2028" s="2">
        <v>3110.45</v>
      </c>
      <c r="C2028" s="2">
        <v>4558.3999999999996</v>
      </c>
      <c r="D2028" s="2">
        <v>8201.2900000000009</v>
      </c>
    </row>
    <row r="2029" spans="1:4" x14ac:dyDescent="0.15">
      <c r="A2029" s="1">
        <v>42135</v>
      </c>
      <c r="B2029" s="2">
        <v>3169.13</v>
      </c>
      <c r="C2029" s="2">
        <v>4690.53</v>
      </c>
      <c r="D2029" s="2">
        <v>8558.2199999999993</v>
      </c>
    </row>
    <row r="2030" spans="1:4" x14ac:dyDescent="0.15">
      <c r="A2030" s="1">
        <v>42136</v>
      </c>
      <c r="B2030" s="2">
        <v>3188.31</v>
      </c>
      <c r="C2030" s="2">
        <v>4747.42</v>
      </c>
      <c r="D2030" s="2">
        <v>8745.68</v>
      </c>
    </row>
    <row r="2031" spans="1:4" x14ac:dyDescent="0.15">
      <c r="A2031" s="1">
        <v>42137</v>
      </c>
      <c r="B2031" s="2">
        <v>3141.3</v>
      </c>
      <c r="C2031" s="2">
        <v>4718.4399999999996</v>
      </c>
      <c r="D2031" s="2">
        <v>8824.93</v>
      </c>
    </row>
    <row r="2032" spans="1:4" x14ac:dyDescent="0.15">
      <c r="A2032" s="1">
        <v>42138</v>
      </c>
      <c r="B2032" s="2">
        <v>3128.57</v>
      </c>
      <c r="C2032" s="2">
        <v>4700.78</v>
      </c>
      <c r="D2032" s="2">
        <v>8813.39</v>
      </c>
    </row>
    <row r="2033" spans="1:4" x14ac:dyDescent="0.15">
      <c r="A2033" s="1">
        <v>42139</v>
      </c>
      <c r="B2033" s="2">
        <v>3060.41</v>
      </c>
      <c r="C2033" s="2">
        <v>4617.47</v>
      </c>
      <c r="D2033" s="2">
        <v>8742.8799999999992</v>
      </c>
    </row>
    <row r="2034" spans="1:4" x14ac:dyDescent="0.15">
      <c r="A2034" s="1">
        <v>42142</v>
      </c>
      <c r="B2034" s="2">
        <v>2998.39</v>
      </c>
      <c r="C2034" s="2">
        <v>4575.1400000000003</v>
      </c>
      <c r="D2034" s="2">
        <v>8903.59</v>
      </c>
    </row>
    <row r="2035" spans="1:4" x14ac:dyDescent="0.15">
      <c r="A2035" s="1">
        <v>42143</v>
      </c>
      <c r="B2035" s="2">
        <v>3116.09</v>
      </c>
      <c r="C2035" s="2">
        <v>4731.22</v>
      </c>
      <c r="D2035" s="2">
        <v>9124.83</v>
      </c>
    </row>
    <row r="2036" spans="1:4" x14ac:dyDescent="0.15">
      <c r="A2036" s="1">
        <v>42144</v>
      </c>
      <c r="B2036" s="2">
        <v>3122.85</v>
      </c>
      <c r="C2036" s="2">
        <v>4754.92</v>
      </c>
      <c r="D2036" s="2">
        <v>9277.33</v>
      </c>
    </row>
    <row r="2037" spans="1:4" x14ac:dyDescent="0.15">
      <c r="A2037" s="1">
        <v>42145</v>
      </c>
      <c r="B2037" s="2">
        <v>3150.9</v>
      </c>
      <c r="C2037" s="2">
        <v>4840.9799999999996</v>
      </c>
      <c r="D2037" s="2">
        <v>9619.2199999999993</v>
      </c>
    </row>
    <row r="2038" spans="1:4" x14ac:dyDescent="0.15">
      <c r="A2038" s="1">
        <v>42146</v>
      </c>
      <c r="B2038" s="2">
        <v>3248.86</v>
      </c>
      <c r="C2038" s="2">
        <v>4951.33</v>
      </c>
      <c r="D2038" s="2">
        <v>9778.17</v>
      </c>
    </row>
    <row r="2039" spans="1:4" x14ac:dyDescent="0.15">
      <c r="A2039" s="1">
        <v>42149</v>
      </c>
      <c r="B2039" s="2">
        <v>3349.95</v>
      </c>
      <c r="C2039" s="2">
        <v>5099.49</v>
      </c>
      <c r="D2039" s="2">
        <v>10040.09</v>
      </c>
    </row>
    <row r="2040" spans="1:4" x14ac:dyDescent="0.15">
      <c r="A2040" s="1">
        <v>42150</v>
      </c>
      <c r="B2040" s="2">
        <v>3386.59</v>
      </c>
      <c r="C2040" s="2">
        <v>5198.92</v>
      </c>
      <c r="D2040" s="2">
        <v>10373.58</v>
      </c>
    </row>
    <row r="2041" spans="1:4" x14ac:dyDescent="0.15">
      <c r="A2041" s="1">
        <v>42151</v>
      </c>
      <c r="B2041" s="2">
        <v>3344.74</v>
      </c>
      <c r="C2041" s="2">
        <v>5181.43</v>
      </c>
      <c r="D2041" s="2">
        <v>10497.34</v>
      </c>
    </row>
    <row r="2042" spans="1:4" x14ac:dyDescent="0.15">
      <c r="A2042" s="1">
        <v>42152</v>
      </c>
      <c r="B2042" s="2">
        <v>3124.62</v>
      </c>
      <c r="C2042" s="2">
        <v>4834.01</v>
      </c>
      <c r="D2042" s="2">
        <v>9868.42</v>
      </c>
    </row>
    <row r="2043" spans="1:4" x14ac:dyDescent="0.15">
      <c r="A2043" s="1">
        <v>42153</v>
      </c>
      <c r="B2043" s="2">
        <v>3111.33</v>
      </c>
      <c r="C2043" s="2">
        <v>4840.83</v>
      </c>
      <c r="D2043" s="2">
        <v>9966.84</v>
      </c>
    </row>
    <row r="2044" spans="1:4" x14ac:dyDescent="0.15">
      <c r="A2044" s="1">
        <v>42156</v>
      </c>
      <c r="B2044" s="2">
        <v>3244.32</v>
      </c>
      <c r="C2044" s="2">
        <v>5076.18</v>
      </c>
      <c r="D2044" s="2">
        <v>10488.31</v>
      </c>
    </row>
    <row r="2045" spans="1:4" x14ac:dyDescent="0.15">
      <c r="A2045" s="1">
        <v>42157</v>
      </c>
      <c r="B2045" s="2">
        <v>3258.31</v>
      </c>
      <c r="C2045" s="2">
        <v>5161.87</v>
      </c>
      <c r="D2045" s="2">
        <v>10886.4</v>
      </c>
    </row>
    <row r="2046" spans="1:4" x14ac:dyDescent="0.15">
      <c r="A2046" s="1">
        <v>42158</v>
      </c>
      <c r="B2046" s="2">
        <v>3238.43</v>
      </c>
      <c r="C2046" s="2">
        <v>5143.59</v>
      </c>
      <c r="D2046" s="2">
        <v>10979.99</v>
      </c>
    </row>
    <row r="2047" spans="1:4" x14ac:dyDescent="0.15">
      <c r="A2047" s="1">
        <v>42159</v>
      </c>
      <c r="B2047" s="2">
        <v>3299.03</v>
      </c>
      <c r="C2047" s="2">
        <v>5181.42</v>
      </c>
      <c r="D2047" s="2">
        <v>10965.41</v>
      </c>
    </row>
    <row r="2048" spans="1:4" x14ac:dyDescent="0.15">
      <c r="A2048" s="1">
        <v>42160</v>
      </c>
      <c r="B2048" s="2">
        <v>3303.99</v>
      </c>
      <c r="C2048" s="2">
        <v>5230.55</v>
      </c>
      <c r="D2048" s="2">
        <v>11144.52</v>
      </c>
    </row>
    <row r="2049" spans="1:4" x14ac:dyDescent="0.15">
      <c r="A2049" s="1">
        <v>42163</v>
      </c>
      <c r="B2049" s="2">
        <v>3458.71</v>
      </c>
      <c r="C2049" s="2">
        <v>5353.75</v>
      </c>
      <c r="D2049" s="2">
        <v>11030.92</v>
      </c>
    </row>
    <row r="2050" spans="1:4" x14ac:dyDescent="0.15">
      <c r="A2050" s="1">
        <v>42164</v>
      </c>
      <c r="B2050" s="2">
        <v>3414</v>
      </c>
      <c r="C2050" s="2">
        <v>5317.46</v>
      </c>
      <c r="D2050" s="2">
        <v>11013.74</v>
      </c>
    </row>
    <row r="2051" spans="1:4" x14ac:dyDescent="0.15">
      <c r="A2051" s="1">
        <v>42165</v>
      </c>
      <c r="B2051" s="2">
        <v>3370.38</v>
      </c>
      <c r="C2051" s="2">
        <v>5309.11</v>
      </c>
      <c r="D2051" s="2">
        <v>11208.06</v>
      </c>
    </row>
    <row r="2052" spans="1:4" x14ac:dyDescent="0.15">
      <c r="A2052" s="1">
        <v>42166</v>
      </c>
      <c r="B2052" s="2">
        <v>3347.12</v>
      </c>
      <c r="C2052" s="2">
        <v>5306.59</v>
      </c>
      <c r="D2052" s="2">
        <v>11366.29</v>
      </c>
    </row>
    <row r="2053" spans="1:4" x14ac:dyDescent="0.15">
      <c r="A2053" s="1">
        <v>42167</v>
      </c>
      <c r="B2053" s="2">
        <v>3350.25</v>
      </c>
      <c r="C2053" s="2">
        <v>5335.12</v>
      </c>
      <c r="D2053" s="2">
        <v>11545.89</v>
      </c>
    </row>
    <row r="2054" spans="1:4" x14ac:dyDescent="0.15">
      <c r="A2054" s="1">
        <v>42170</v>
      </c>
      <c r="B2054" s="2">
        <v>3262.48</v>
      </c>
      <c r="C2054" s="2">
        <v>5221.17</v>
      </c>
      <c r="D2054" s="2">
        <v>11332.89</v>
      </c>
    </row>
    <row r="2055" spans="1:4" x14ac:dyDescent="0.15">
      <c r="A2055" s="1">
        <v>42171</v>
      </c>
      <c r="B2055" s="2">
        <v>3179.65</v>
      </c>
      <c r="C2055" s="2">
        <v>5064.82</v>
      </c>
      <c r="D2055" s="2">
        <v>10879.84</v>
      </c>
    </row>
    <row r="2056" spans="1:4" x14ac:dyDescent="0.15">
      <c r="A2056" s="1">
        <v>42172</v>
      </c>
      <c r="B2056" s="2">
        <v>3211.71</v>
      </c>
      <c r="C2056" s="2">
        <v>5138.83</v>
      </c>
      <c r="D2056" s="2">
        <v>11100.55</v>
      </c>
    </row>
    <row r="2057" spans="1:4" x14ac:dyDescent="0.15">
      <c r="A2057" s="1">
        <v>42173</v>
      </c>
      <c r="B2057" s="2">
        <v>3068.49</v>
      </c>
      <c r="C2057" s="2">
        <v>4930.55</v>
      </c>
      <c r="D2057" s="2">
        <v>10731.38</v>
      </c>
    </row>
    <row r="2058" spans="1:4" x14ac:dyDescent="0.15">
      <c r="A2058" s="1">
        <v>42174</v>
      </c>
      <c r="B2058" s="2">
        <v>2903.06</v>
      </c>
      <c r="C2058" s="2">
        <v>4637.05</v>
      </c>
      <c r="D2058" s="2">
        <v>9987.41</v>
      </c>
    </row>
    <row r="2059" spans="1:4" x14ac:dyDescent="0.15">
      <c r="A2059" s="1">
        <v>42178</v>
      </c>
      <c r="B2059" s="2">
        <v>3003.16</v>
      </c>
      <c r="C2059" s="2">
        <v>4786.09</v>
      </c>
      <c r="D2059" s="2">
        <v>10046.879999999999</v>
      </c>
    </row>
    <row r="2060" spans="1:4" x14ac:dyDescent="0.15">
      <c r="A2060" s="1">
        <v>42179</v>
      </c>
      <c r="B2060" s="2">
        <v>3045.24</v>
      </c>
      <c r="C2060" s="2">
        <v>4880.13</v>
      </c>
      <c r="D2060" s="2">
        <v>10267.629999999999</v>
      </c>
    </row>
    <row r="2061" spans="1:4" x14ac:dyDescent="0.15">
      <c r="A2061" s="1">
        <v>42180</v>
      </c>
      <c r="B2061" s="2">
        <v>2943.99</v>
      </c>
      <c r="C2061" s="2">
        <v>4706.5200000000004</v>
      </c>
      <c r="D2061" s="2">
        <v>9906.1</v>
      </c>
    </row>
    <row r="2062" spans="1:4" x14ac:dyDescent="0.15">
      <c r="A2062" s="1">
        <v>42181</v>
      </c>
      <c r="B2062" s="2">
        <v>2736.7</v>
      </c>
      <c r="C2062" s="2">
        <v>4336.1899999999996</v>
      </c>
      <c r="D2062" s="2">
        <v>9078.06</v>
      </c>
    </row>
    <row r="2063" spans="1:4" x14ac:dyDescent="0.15">
      <c r="A2063" s="1">
        <v>42184</v>
      </c>
      <c r="B2063" s="2">
        <v>2678.37</v>
      </c>
      <c r="C2063" s="2">
        <v>4191.55</v>
      </c>
      <c r="D2063" s="2">
        <v>8484.64</v>
      </c>
    </row>
    <row r="2064" spans="1:4" x14ac:dyDescent="0.15">
      <c r="A2064" s="1">
        <v>42185</v>
      </c>
      <c r="B2064" s="2">
        <v>2870.03</v>
      </c>
      <c r="C2064" s="2">
        <v>4473</v>
      </c>
      <c r="D2064" s="2">
        <v>8906.02</v>
      </c>
    </row>
    <row r="2065" spans="1:4" x14ac:dyDescent="0.15">
      <c r="A2065" s="1">
        <v>42186</v>
      </c>
      <c r="B2065" s="2">
        <v>2736.85</v>
      </c>
      <c r="C2065" s="2">
        <v>4253.0200000000004</v>
      </c>
      <c r="D2065" s="2">
        <v>8411.91</v>
      </c>
    </row>
    <row r="2066" spans="1:4" x14ac:dyDescent="0.15">
      <c r="A2066" s="1">
        <v>42187</v>
      </c>
      <c r="B2066" s="2">
        <v>2714.25</v>
      </c>
      <c r="C2066" s="2">
        <v>4108</v>
      </c>
      <c r="D2066" s="2">
        <v>7835.1</v>
      </c>
    </row>
    <row r="2067" spans="1:4" x14ac:dyDescent="0.15">
      <c r="A2067" s="1">
        <v>42188</v>
      </c>
      <c r="B2067" s="2">
        <v>2582.27</v>
      </c>
      <c r="C2067" s="2">
        <v>3885.92</v>
      </c>
      <c r="D2067" s="2">
        <v>7355.49</v>
      </c>
    </row>
    <row r="2068" spans="1:4" x14ac:dyDescent="0.15">
      <c r="A2068" s="1">
        <v>42191</v>
      </c>
      <c r="B2068" s="2">
        <v>2750</v>
      </c>
      <c r="C2068" s="2">
        <v>3998.54</v>
      </c>
      <c r="D2068" s="2">
        <v>7236</v>
      </c>
    </row>
    <row r="2069" spans="1:4" x14ac:dyDescent="0.15">
      <c r="A2069" s="1">
        <v>42192</v>
      </c>
      <c r="B2069" s="2">
        <v>2812.45</v>
      </c>
      <c r="C2069" s="2">
        <v>3928</v>
      </c>
      <c r="D2069" s="2">
        <v>6763.53</v>
      </c>
    </row>
    <row r="2070" spans="1:4" x14ac:dyDescent="0.15">
      <c r="A2070" s="1">
        <v>42193</v>
      </c>
      <c r="B2070" s="2">
        <v>2608.98</v>
      </c>
      <c r="C2070" s="2">
        <v>3663.04</v>
      </c>
      <c r="D2070" s="2">
        <v>6602.37</v>
      </c>
    </row>
    <row r="2071" spans="1:4" x14ac:dyDescent="0.15">
      <c r="A2071" s="1">
        <v>42194</v>
      </c>
      <c r="B2071" s="2">
        <v>2781.08</v>
      </c>
      <c r="C2071" s="2">
        <v>3897.63</v>
      </c>
      <c r="D2071" s="2">
        <v>6896.35</v>
      </c>
    </row>
    <row r="2072" spans="1:4" x14ac:dyDescent="0.15">
      <c r="A2072" s="1">
        <v>42195</v>
      </c>
      <c r="B2072" s="2">
        <v>2898.41</v>
      </c>
      <c r="C2072" s="2">
        <v>4106.5600000000004</v>
      </c>
      <c r="D2072" s="2">
        <v>7244.78</v>
      </c>
    </row>
    <row r="2073" spans="1:4" x14ac:dyDescent="0.15">
      <c r="A2073" s="1">
        <v>42198</v>
      </c>
      <c r="B2073" s="2">
        <v>2869.05</v>
      </c>
      <c r="C2073" s="2">
        <v>4211.8100000000004</v>
      </c>
      <c r="D2073" s="2">
        <v>7695.64</v>
      </c>
    </row>
    <row r="2074" spans="1:4" x14ac:dyDescent="0.15">
      <c r="A2074" s="1">
        <v>42199</v>
      </c>
      <c r="B2074" s="2">
        <v>2763.07</v>
      </c>
      <c r="C2074" s="2">
        <v>4112.1499999999996</v>
      </c>
      <c r="D2074" s="2">
        <v>7859.06</v>
      </c>
    </row>
    <row r="2075" spans="1:4" x14ac:dyDescent="0.15">
      <c r="A2075" s="1">
        <v>42200</v>
      </c>
      <c r="B2075" s="2">
        <v>2757.95</v>
      </c>
      <c r="C2075" s="2">
        <v>3966.76</v>
      </c>
      <c r="D2075" s="2">
        <v>7405.29</v>
      </c>
    </row>
    <row r="2076" spans="1:4" x14ac:dyDescent="0.15">
      <c r="A2076" s="1">
        <v>42201</v>
      </c>
      <c r="B2076" s="2">
        <v>2742.85</v>
      </c>
      <c r="C2076" s="2">
        <v>3997.36</v>
      </c>
      <c r="D2076" s="2">
        <v>7578.76</v>
      </c>
    </row>
    <row r="2077" spans="1:4" x14ac:dyDescent="0.15">
      <c r="A2077" s="1">
        <v>42202</v>
      </c>
      <c r="B2077" s="2">
        <v>2807.06</v>
      </c>
      <c r="C2077" s="2">
        <v>4151.5</v>
      </c>
      <c r="D2077" s="2">
        <v>7994.7</v>
      </c>
    </row>
    <row r="2078" spans="1:4" x14ac:dyDescent="0.15">
      <c r="A2078" s="1">
        <v>42205</v>
      </c>
      <c r="B2078" s="2">
        <v>2783.76</v>
      </c>
      <c r="C2078" s="2">
        <v>4160.6099999999997</v>
      </c>
      <c r="D2078" s="2">
        <v>8116.5</v>
      </c>
    </row>
    <row r="2079" spans="1:4" x14ac:dyDescent="0.15">
      <c r="A2079" s="1">
        <v>42206</v>
      </c>
      <c r="B2079" s="2">
        <v>2772.77</v>
      </c>
      <c r="C2079" s="2">
        <v>4166.01</v>
      </c>
      <c r="D2079" s="2">
        <v>8220.4599999999991</v>
      </c>
    </row>
    <row r="2080" spans="1:4" x14ac:dyDescent="0.15">
      <c r="A2080" s="1">
        <v>42207</v>
      </c>
      <c r="B2080" s="2">
        <v>2739.79</v>
      </c>
      <c r="C2080" s="2">
        <v>4157.16</v>
      </c>
      <c r="D2080" s="2">
        <v>8320.24</v>
      </c>
    </row>
    <row r="2081" spans="1:4" x14ac:dyDescent="0.15">
      <c r="A2081" s="1">
        <v>42208</v>
      </c>
      <c r="B2081" s="2">
        <v>2790.76</v>
      </c>
      <c r="C2081" s="2">
        <v>4250.8100000000004</v>
      </c>
      <c r="D2081" s="2">
        <v>8551.99</v>
      </c>
    </row>
    <row r="2082" spans="1:4" x14ac:dyDescent="0.15">
      <c r="A2082" s="1">
        <v>42209</v>
      </c>
      <c r="B2082" s="2">
        <v>2741.04</v>
      </c>
      <c r="C2082" s="2">
        <v>4176.28</v>
      </c>
      <c r="D2082" s="2">
        <v>8425.07</v>
      </c>
    </row>
    <row r="2083" spans="1:4" x14ac:dyDescent="0.15">
      <c r="A2083" s="1">
        <v>42212</v>
      </c>
      <c r="B2083" s="2">
        <v>2493.29</v>
      </c>
      <c r="C2083" s="2">
        <v>3818.73</v>
      </c>
      <c r="D2083" s="2">
        <v>7794.18</v>
      </c>
    </row>
    <row r="2084" spans="1:4" x14ac:dyDescent="0.15">
      <c r="A2084" s="1">
        <v>42213</v>
      </c>
      <c r="B2084" s="2">
        <v>2485.67</v>
      </c>
      <c r="C2084" s="2">
        <v>3811.09</v>
      </c>
      <c r="D2084" s="2">
        <v>7649.82</v>
      </c>
    </row>
    <row r="2085" spans="1:4" x14ac:dyDescent="0.15">
      <c r="A2085" s="1">
        <v>42214</v>
      </c>
      <c r="B2085" s="2">
        <v>2531.44</v>
      </c>
      <c r="C2085" s="2">
        <v>3930.38</v>
      </c>
      <c r="D2085" s="2">
        <v>8022.8</v>
      </c>
    </row>
    <row r="2086" spans="1:4" x14ac:dyDescent="0.15">
      <c r="A2086" s="1">
        <v>42215</v>
      </c>
      <c r="B2086" s="2">
        <v>2467.37</v>
      </c>
      <c r="C2086" s="2">
        <v>3815.41</v>
      </c>
      <c r="D2086" s="2">
        <v>7800.58</v>
      </c>
    </row>
    <row r="2087" spans="1:4" x14ac:dyDescent="0.15">
      <c r="A2087" s="1">
        <v>42216</v>
      </c>
      <c r="B2087" s="2">
        <v>2461.2399999999998</v>
      </c>
      <c r="C2087" s="2">
        <v>3816.7</v>
      </c>
      <c r="D2087" s="2">
        <v>7727.06</v>
      </c>
    </row>
    <row r="2088" spans="1:4" x14ac:dyDescent="0.15">
      <c r="A2088" s="1">
        <v>42219</v>
      </c>
      <c r="B2088" s="2">
        <v>2479.7199999999998</v>
      </c>
      <c r="C2088" s="2">
        <v>3829.24</v>
      </c>
      <c r="D2088" s="2">
        <v>7540.21</v>
      </c>
    </row>
    <row r="2089" spans="1:4" x14ac:dyDescent="0.15">
      <c r="A2089" s="1">
        <v>42220</v>
      </c>
      <c r="B2089" s="2">
        <v>2534.71</v>
      </c>
      <c r="C2089" s="2">
        <v>3948.16</v>
      </c>
      <c r="D2089" s="2">
        <v>7942.1</v>
      </c>
    </row>
    <row r="2090" spans="1:4" x14ac:dyDescent="0.15">
      <c r="A2090" s="1">
        <v>42221</v>
      </c>
      <c r="B2090" s="2">
        <v>2487.06</v>
      </c>
      <c r="C2090" s="2">
        <v>3866.9</v>
      </c>
      <c r="D2090" s="2">
        <v>7839.34</v>
      </c>
    </row>
    <row r="2091" spans="1:4" x14ac:dyDescent="0.15">
      <c r="A2091" s="1">
        <v>42222</v>
      </c>
      <c r="B2091" s="2">
        <v>2467.52</v>
      </c>
      <c r="C2091" s="2">
        <v>3831.85</v>
      </c>
      <c r="D2091" s="2">
        <v>7792.03</v>
      </c>
    </row>
    <row r="2092" spans="1:4" x14ac:dyDescent="0.15">
      <c r="A2092" s="1">
        <v>42223</v>
      </c>
      <c r="B2092" s="2">
        <v>2503.8000000000002</v>
      </c>
      <c r="C2092" s="2">
        <v>3906.94</v>
      </c>
      <c r="D2092" s="2">
        <v>8013.32</v>
      </c>
    </row>
    <row r="2093" spans="1:4" x14ac:dyDescent="0.15">
      <c r="A2093" s="1">
        <v>42226</v>
      </c>
      <c r="B2093" s="2">
        <v>2617.66</v>
      </c>
      <c r="C2093" s="2">
        <v>4084.36</v>
      </c>
      <c r="D2093" s="2">
        <v>8394.09</v>
      </c>
    </row>
    <row r="2094" spans="1:4" x14ac:dyDescent="0.15">
      <c r="A2094" s="1">
        <v>42227</v>
      </c>
      <c r="B2094" s="2">
        <v>2590.71</v>
      </c>
      <c r="C2094" s="2">
        <v>4066.67</v>
      </c>
      <c r="D2094" s="2">
        <v>8435.33</v>
      </c>
    </row>
    <row r="2095" spans="1:4" x14ac:dyDescent="0.15">
      <c r="A2095" s="1">
        <v>42228</v>
      </c>
      <c r="B2095" s="2">
        <v>2561.13</v>
      </c>
      <c r="C2095" s="2">
        <v>4016.13</v>
      </c>
      <c r="D2095" s="2">
        <v>8336.34</v>
      </c>
    </row>
    <row r="2096" spans="1:4" x14ac:dyDescent="0.15">
      <c r="A2096" s="1">
        <v>42229</v>
      </c>
      <c r="B2096" s="2">
        <v>2580.7800000000002</v>
      </c>
      <c r="C2096" s="2">
        <v>4075.46</v>
      </c>
      <c r="D2096" s="2">
        <v>8534.43</v>
      </c>
    </row>
    <row r="2097" spans="1:4" x14ac:dyDescent="0.15">
      <c r="A2097" s="1">
        <v>42230</v>
      </c>
      <c r="B2097" s="2">
        <v>2577.04</v>
      </c>
      <c r="C2097" s="2">
        <v>4073.54</v>
      </c>
      <c r="D2097" s="2">
        <v>8625.24</v>
      </c>
    </row>
    <row r="2098" spans="1:4" x14ac:dyDescent="0.15">
      <c r="A2098" s="1">
        <v>42233</v>
      </c>
      <c r="B2098" s="2">
        <v>2550.4699999999998</v>
      </c>
      <c r="C2098" s="2">
        <v>4077.87</v>
      </c>
      <c r="D2098" s="2">
        <v>8820.4599999999991</v>
      </c>
    </row>
    <row r="2099" spans="1:4" x14ac:dyDescent="0.15">
      <c r="A2099" s="1">
        <v>42234</v>
      </c>
      <c r="B2099" s="2">
        <v>2407.9699999999998</v>
      </c>
      <c r="C2099" s="2">
        <v>3825.41</v>
      </c>
      <c r="D2099" s="2">
        <v>8161.27</v>
      </c>
    </row>
    <row r="2100" spans="1:4" x14ac:dyDescent="0.15">
      <c r="A2100" s="1">
        <v>42235</v>
      </c>
      <c r="B2100" s="2">
        <v>2430.2800000000002</v>
      </c>
      <c r="C2100" s="2">
        <v>3886.14</v>
      </c>
      <c r="D2100" s="2">
        <v>8340.98</v>
      </c>
    </row>
    <row r="2101" spans="1:4" x14ac:dyDescent="0.15">
      <c r="A2101" s="1">
        <v>42236</v>
      </c>
      <c r="B2101" s="2">
        <v>2356.92</v>
      </c>
      <c r="C2101" s="2">
        <v>3761.45</v>
      </c>
      <c r="D2101" s="2">
        <v>8049.51</v>
      </c>
    </row>
    <row r="2102" spans="1:4" x14ac:dyDescent="0.15">
      <c r="A2102" s="1">
        <v>42237</v>
      </c>
      <c r="B2102" s="2">
        <v>2271.36</v>
      </c>
      <c r="C2102" s="2">
        <v>3589.54</v>
      </c>
      <c r="D2102" s="2">
        <v>7612.9</v>
      </c>
    </row>
    <row r="2103" spans="1:4" x14ac:dyDescent="0.15">
      <c r="A2103" s="1">
        <v>42240</v>
      </c>
      <c r="B2103" s="2">
        <v>2058.25</v>
      </c>
      <c r="C2103" s="2">
        <v>3275.53</v>
      </c>
      <c r="D2103" s="2">
        <v>7006.19</v>
      </c>
    </row>
    <row r="2104" spans="1:4" x14ac:dyDescent="0.15">
      <c r="A2104" s="1">
        <v>42241</v>
      </c>
      <c r="B2104" s="2">
        <v>1914.05</v>
      </c>
      <c r="C2104" s="2">
        <v>3042.93</v>
      </c>
      <c r="D2104" s="2">
        <v>6481.41</v>
      </c>
    </row>
    <row r="2105" spans="1:4" x14ac:dyDescent="0.15">
      <c r="A2105" s="1">
        <v>42242</v>
      </c>
      <c r="B2105" s="2">
        <v>1942.45</v>
      </c>
      <c r="C2105" s="2">
        <v>3025.69</v>
      </c>
      <c r="D2105" s="2">
        <v>6238.53</v>
      </c>
    </row>
    <row r="2106" spans="1:4" x14ac:dyDescent="0.15">
      <c r="A2106" s="1">
        <v>42243</v>
      </c>
      <c r="B2106" s="2">
        <v>2094.7199999999998</v>
      </c>
      <c r="C2106" s="2">
        <v>3205.64</v>
      </c>
      <c r="D2106" s="2">
        <v>6456.05</v>
      </c>
    </row>
    <row r="2107" spans="1:4" x14ac:dyDescent="0.15">
      <c r="A2107" s="1">
        <v>42244</v>
      </c>
      <c r="B2107" s="2">
        <v>2159.96</v>
      </c>
      <c r="C2107" s="2">
        <v>3342.29</v>
      </c>
      <c r="D2107" s="2">
        <v>6842.89</v>
      </c>
    </row>
    <row r="2108" spans="1:4" x14ac:dyDescent="0.15">
      <c r="A2108" s="1">
        <v>42247</v>
      </c>
      <c r="B2108" s="2">
        <v>2210.4499999999998</v>
      </c>
      <c r="C2108" s="2">
        <v>3366.54</v>
      </c>
      <c r="D2108" s="2">
        <v>6581.31</v>
      </c>
    </row>
    <row r="2109" spans="1:4" x14ac:dyDescent="0.15">
      <c r="A2109" s="1">
        <v>42248</v>
      </c>
      <c r="B2109" s="2">
        <v>2230.3200000000002</v>
      </c>
      <c r="C2109" s="2">
        <v>3362.08</v>
      </c>
      <c r="D2109" s="2">
        <v>6169.21</v>
      </c>
    </row>
    <row r="2110" spans="1:4" x14ac:dyDescent="0.15">
      <c r="A2110" s="1">
        <v>42249</v>
      </c>
      <c r="B2110" s="2">
        <v>2243.63</v>
      </c>
      <c r="C2110" s="2">
        <v>3365.83</v>
      </c>
      <c r="D2110" s="2">
        <v>6122.54</v>
      </c>
    </row>
    <row r="2111" spans="1:4" x14ac:dyDescent="0.15">
      <c r="A2111" s="1">
        <v>42254</v>
      </c>
      <c r="B2111" s="2">
        <v>2133.98</v>
      </c>
      <c r="C2111" s="2">
        <v>3250.49</v>
      </c>
      <c r="D2111" s="2">
        <v>6143.56</v>
      </c>
    </row>
    <row r="2112" spans="1:4" x14ac:dyDescent="0.15">
      <c r="A2112" s="1">
        <v>42255</v>
      </c>
      <c r="B2112" s="2">
        <v>2180.13</v>
      </c>
      <c r="C2112" s="2">
        <v>3334.02</v>
      </c>
      <c r="D2112" s="2">
        <v>6374.86</v>
      </c>
    </row>
    <row r="2113" spans="1:4" x14ac:dyDescent="0.15">
      <c r="A2113" s="1">
        <v>42256</v>
      </c>
      <c r="B2113" s="2">
        <v>2211.1999999999998</v>
      </c>
      <c r="C2113" s="2">
        <v>3399.31</v>
      </c>
      <c r="D2113" s="2">
        <v>6551.01</v>
      </c>
    </row>
    <row r="2114" spans="1:4" x14ac:dyDescent="0.15">
      <c r="A2114" s="1">
        <v>42257</v>
      </c>
      <c r="B2114" s="2">
        <v>2208.48</v>
      </c>
      <c r="C2114" s="2">
        <v>3357.56</v>
      </c>
      <c r="D2114" s="2">
        <v>6440.31</v>
      </c>
    </row>
    <row r="2115" spans="1:4" x14ac:dyDescent="0.15">
      <c r="A2115" s="1">
        <v>42258</v>
      </c>
      <c r="B2115" s="2">
        <v>2195.39</v>
      </c>
      <c r="C2115" s="2">
        <v>3347.19</v>
      </c>
      <c r="D2115" s="2">
        <v>6493.31</v>
      </c>
    </row>
    <row r="2116" spans="1:4" x14ac:dyDescent="0.15">
      <c r="A2116" s="1">
        <v>42261</v>
      </c>
      <c r="B2116" s="2">
        <v>2228.15</v>
      </c>
      <c r="C2116" s="2">
        <v>3281.13</v>
      </c>
      <c r="D2116" s="2">
        <v>6049.78</v>
      </c>
    </row>
    <row r="2117" spans="1:4" x14ac:dyDescent="0.15">
      <c r="A2117" s="1">
        <v>42262</v>
      </c>
      <c r="B2117" s="2">
        <v>2175.17</v>
      </c>
      <c r="C2117" s="2">
        <v>3152.23</v>
      </c>
      <c r="D2117" s="2">
        <v>5708.02</v>
      </c>
    </row>
    <row r="2118" spans="1:4" x14ac:dyDescent="0.15">
      <c r="A2118" s="1">
        <v>42263</v>
      </c>
      <c r="B2118" s="2">
        <v>2241.9499999999998</v>
      </c>
      <c r="C2118" s="2">
        <v>3309.25</v>
      </c>
      <c r="D2118" s="2">
        <v>6084.83</v>
      </c>
    </row>
    <row r="2119" spans="1:4" x14ac:dyDescent="0.15">
      <c r="A2119" s="1">
        <v>42264</v>
      </c>
      <c r="B2119" s="2">
        <v>2194.8200000000002</v>
      </c>
      <c r="C2119" s="2">
        <v>3237</v>
      </c>
      <c r="D2119" s="2">
        <v>5965.4</v>
      </c>
    </row>
    <row r="2120" spans="1:4" x14ac:dyDescent="0.15">
      <c r="A2120" s="1">
        <v>42265</v>
      </c>
      <c r="B2120" s="2">
        <v>2198.9899999999998</v>
      </c>
      <c r="C2120" s="2">
        <v>3251.27</v>
      </c>
      <c r="D2120" s="2">
        <v>6036.87</v>
      </c>
    </row>
    <row r="2121" spans="1:4" x14ac:dyDescent="0.15">
      <c r="A2121" s="1">
        <v>42268</v>
      </c>
      <c r="B2121" s="2">
        <v>2214.4499999999998</v>
      </c>
      <c r="C2121" s="2">
        <v>3308.25</v>
      </c>
      <c r="D2121" s="2">
        <v>6250.43</v>
      </c>
    </row>
    <row r="2122" spans="1:4" x14ac:dyDescent="0.15">
      <c r="A2122" s="1">
        <v>42269</v>
      </c>
      <c r="B2122" s="2">
        <v>2237.31</v>
      </c>
      <c r="C2122" s="2">
        <v>3339.03</v>
      </c>
      <c r="D2122" s="2">
        <v>6295.92</v>
      </c>
    </row>
    <row r="2123" spans="1:4" x14ac:dyDescent="0.15">
      <c r="A2123" s="1">
        <v>42270</v>
      </c>
      <c r="B2123" s="2">
        <v>2178.5500000000002</v>
      </c>
      <c r="C2123" s="2">
        <v>3263.03</v>
      </c>
      <c r="D2123" s="2">
        <v>6224.59</v>
      </c>
    </row>
    <row r="2124" spans="1:4" x14ac:dyDescent="0.15">
      <c r="A2124" s="1">
        <v>42271</v>
      </c>
      <c r="B2124" s="2">
        <v>2188.09</v>
      </c>
      <c r="C2124" s="2">
        <v>3285</v>
      </c>
      <c r="D2124" s="2">
        <v>6315.1</v>
      </c>
    </row>
    <row r="2125" spans="1:4" x14ac:dyDescent="0.15">
      <c r="A2125" s="1">
        <v>42272</v>
      </c>
      <c r="B2125" s="2">
        <v>2183.4</v>
      </c>
      <c r="C2125" s="2">
        <v>3231.95</v>
      </c>
      <c r="D2125" s="2">
        <v>6108.37</v>
      </c>
    </row>
    <row r="2126" spans="1:4" x14ac:dyDescent="0.15">
      <c r="A2126" s="1">
        <v>42275</v>
      </c>
      <c r="B2126" s="2">
        <v>2169.94</v>
      </c>
      <c r="C2126" s="2">
        <v>3242.75</v>
      </c>
      <c r="D2126" s="2">
        <v>6219.68</v>
      </c>
    </row>
    <row r="2127" spans="1:4" x14ac:dyDescent="0.15">
      <c r="A2127" s="1">
        <v>42276</v>
      </c>
      <c r="B2127" s="2">
        <v>2127.1999999999998</v>
      </c>
      <c r="C2127" s="2">
        <v>3178.85</v>
      </c>
      <c r="D2127" s="2">
        <v>6103.6</v>
      </c>
    </row>
    <row r="2128" spans="1:4" x14ac:dyDescent="0.15">
      <c r="A2128" s="1">
        <v>42277</v>
      </c>
      <c r="B2128" s="2">
        <v>2146.12</v>
      </c>
      <c r="C2128" s="2">
        <v>3202.95</v>
      </c>
      <c r="D2128" s="2">
        <v>6123.72</v>
      </c>
    </row>
    <row r="2129" spans="1:4" x14ac:dyDescent="0.15">
      <c r="A2129" s="1">
        <v>42285</v>
      </c>
      <c r="B2129" s="2">
        <v>2191.34</v>
      </c>
      <c r="C2129" s="2">
        <v>3296.48</v>
      </c>
      <c r="D2129" s="2">
        <v>6372.48</v>
      </c>
    </row>
    <row r="2130" spans="1:4" x14ac:dyDescent="0.15">
      <c r="A2130" s="1">
        <v>42286</v>
      </c>
      <c r="B2130" s="2">
        <v>2219.29</v>
      </c>
      <c r="C2130" s="2">
        <v>3340.12</v>
      </c>
      <c r="D2130" s="2">
        <v>6470.04</v>
      </c>
    </row>
    <row r="2131" spans="1:4" x14ac:dyDescent="0.15">
      <c r="A2131" s="1">
        <v>42289</v>
      </c>
      <c r="B2131" s="2">
        <v>2283.4299999999998</v>
      </c>
      <c r="C2131" s="2">
        <v>3447.69</v>
      </c>
      <c r="D2131" s="2">
        <v>6718.71</v>
      </c>
    </row>
    <row r="2132" spans="1:4" x14ac:dyDescent="0.15">
      <c r="A2132" s="1">
        <v>42290</v>
      </c>
      <c r="B2132" s="2">
        <v>2270.9499999999998</v>
      </c>
      <c r="C2132" s="2">
        <v>3445.04</v>
      </c>
      <c r="D2132" s="2">
        <v>6802.07</v>
      </c>
    </row>
    <row r="2133" spans="1:4" x14ac:dyDescent="0.15">
      <c r="A2133" s="1">
        <v>42291</v>
      </c>
      <c r="B2133" s="2">
        <v>2253.91</v>
      </c>
      <c r="C2133" s="2">
        <v>3406.11</v>
      </c>
      <c r="D2133" s="2">
        <v>6724.49</v>
      </c>
    </row>
    <row r="2134" spans="1:4" x14ac:dyDescent="0.15">
      <c r="A2134" s="1">
        <v>42292</v>
      </c>
      <c r="B2134" s="2">
        <v>2297.9</v>
      </c>
      <c r="C2134" s="2">
        <v>3486.81</v>
      </c>
      <c r="D2134" s="2">
        <v>6929.23</v>
      </c>
    </row>
    <row r="2135" spans="1:4" x14ac:dyDescent="0.15">
      <c r="A2135" s="1">
        <v>42293</v>
      </c>
      <c r="B2135" s="2">
        <v>2323.7800000000002</v>
      </c>
      <c r="C2135" s="2">
        <v>3534.07</v>
      </c>
      <c r="D2135" s="2">
        <v>7047.55</v>
      </c>
    </row>
    <row r="2136" spans="1:4" x14ac:dyDescent="0.15">
      <c r="A2136" s="1">
        <v>42296</v>
      </c>
      <c r="B2136" s="2">
        <v>2318.4699999999998</v>
      </c>
      <c r="C2136" s="2">
        <v>3534.18</v>
      </c>
      <c r="D2136" s="2">
        <v>7047.36</v>
      </c>
    </row>
    <row r="2137" spans="1:4" x14ac:dyDescent="0.15">
      <c r="A2137" s="1">
        <v>42297</v>
      </c>
      <c r="B2137" s="2">
        <v>2337.08</v>
      </c>
      <c r="C2137" s="2">
        <v>3577.7</v>
      </c>
      <c r="D2137" s="2">
        <v>7162.07</v>
      </c>
    </row>
    <row r="2138" spans="1:4" x14ac:dyDescent="0.15">
      <c r="A2138" s="1">
        <v>42298</v>
      </c>
      <c r="B2138" s="2">
        <v>2340.36</v>
      </c>
      <c r="C2138" s="2">
        <v>3473.25</v>
      </c>
      <c r="D2138" s="2">
        <v>6712.73</v>
      </c>
    </row>
    <row r="2139" spans="1:4" x14ac:dyDescent="0.15">
      <c r="A2139" s="1">
        <v>42299</v>
      </c>
      <c r="B2139" s="2">
        <v>2331.79</v>
      </c>
      <c r="C2139" s="2">
        <v>3524.53</v>
      </c>
      <c r="D2139" s="2">
        <v>6964.29</v>
      </c>
    </row>
    <row r="2140" spans="1:4" x14ac:dyDescent="0.15">
      <c r="A2140" s="1">
        <v>42300</v>
      </c>
      <c r="B2140" s="2">
        <v>2343.96</v>
      </c>
      <c r="C2140" s="2">
        <v>3571.24</v>
      </c>
      <c r="D2140" s="2">
        <v>7138.22</v>
      </c>
    </row>
    <row r="2141" spans="1:4" x14ac:dyDescent="0.15">
      <c r="A2141" s="1">
        <v>42303</v>
      </c>
      <c r="B2141" s="2">
        <v>2350.02</v>
      </c>
      <c r="C2141" s="2">
        <v>3589.26</v>
      </c>
      <c r="D2141" s="2">
        <v>7186.74</v>
      </c>
    </row>
    <row r="2142" spans="1:4" x14ac:dyDescent="0.15">
      <c r="A2142" s="1">
        <v>42304</v>
      </c>
      <c r="B2142" s="2">
        <v>2349.9</v>
      </c>
      <c r="C2142" s="2">
        <v>3592.88</v>
      </c>
      <c r="D2142" s="2">
        <v>7231.43</v>
      </c>
    </row>
    <row r="2143" spans="1:4" x14ac:dyDescent="0.15">
      <c r="A2143" s="1">
        <v>42305</v>
      </c>
      <c r="B2143" s="2">
        <v>2310.6999999999998</v>
      </c>
      <c r="C2143" s="2">
        <v>3524.92</v>
      </c>
      <c r="D2143" s="2">
        <v>7048.89</v>
      </c>
    </row>
    <row r="2144" spans="1:4" x14ac:dyDescent="0.15">
      <c r="A2144" s="1">
        <v>42306</v>
      </c>
      <c r="B2144" s="2">
        <v>2307.35</v>
      </c>
      <c r="C2144" s="2">
        <v>3533.31</v>
      </c>
      <c r="D2144" s="2">
        <v>7108.96</v>
      </c>
    </row>
    <row r="2145" spans="1:4" x14ac:dyDescent="0.15">
      <c r="A2145" s="1">
        <v>42307</v>
      </c>
      <c r="B2145" s="2">
        <v>2312.9699999999998</v>
      </c>
      <c r="C2145" s="2">
        <v>3534.08</v>
      </c>
      <c r="D2145" s="2">
        <v>7084.96</v>
      </c>
    </row>
    <row r="2146" spans="1:4" x14ac:dyDescent="0.15">
      <c r="A2146" s="1">
        <v>42310</v>
      </c>
      <c r="B2146" s="2">
        <v>2280.09</v>
      </c>
      <c r="C2146" s="2">
        <v>3475.96</v>
      </c>
      <c r="D2146" s="2">
        <v>6936.42</v>
      </c>
    </row>
    <row r="2147" spans="1:4" x14ac:dyDescent="0.15">
      <c r="A2147" s="1">
        <v>42311</v>
      </c>
      <c r="B2147" s="2">
        <v>2271.65</v>
      </c>
      <c r="C2147" s="2">
        <v>3465.49</v>
      </c>
      <c r="D2147" s="2">
        <v>6920.09</v>
      </c>
    </row>
    <row r="2148" spans="1:4" x14ac:dyDescent="0.15">
      <c r="A2148" s="1">
        <v>42312</v>
      </c>
      <c r="B2148" s="2">
        <v>2370.5</v>
      </c>
      <c r="C2148" s="2">
        <v>3628.54</v>
      </c>
      <c r="D2148" s="2">
        <v>7267.98</v>
      </c>
    </row>
    <row r="2149" spans="1:4" x14ac:dyDescent="0.15">
      <c r="A2149" s="1">
        <v>42313</v>
      </c>
      <c r="B2149" s="2">
        <v>2440.65</v>
      </c>
      <c r="C2149" s="2">
        <v>3705.97</v>
      </c>
      <c r="D2149" s="2">
        <v>7276.44</v>
      </c>
    </row>
    <row r="2150" spans="1:4" x14ac:dyDescent="0.15">
      <c r="A2150" s="1">
        <v>42314</v>
      </c>
      <c r="B2150" s="2">
        <v>2493.48</v>
      </c>
      <c r="C2150" s="2">
        <v>3793.37</v>
      </c>
      <c r="D2150" s="2">
        <v>7446.84</v>
      </c>
    </row>
    <row r="2151" spans="1:4" x14ac:dyDescent="0.15">
      <c r="A2151" s="1">
        <v>42317</v>
      </c>
      <c r="B2151" s="2">
        <v>2534.08</v>
      </c>
      <c r="C2151" s="2">
        <v>3840.35</v>
      </c>
      <c r="D2151" s="2">
        <v>7543.79</v>
      </c>
    </row>
    <row r="2152" spans="1:4" x14ac:dyDescent="0.15">
      <c r="A2152" s="1">
        <v>42318</v>
      </c>
      <c r="B2152" s="2">
        <v>2522.6799999999998</v>
      </c>
      <c r="C2152" s="2">
        <v>3833.24</v>
      </c>
      <c r="D2152" s="2">
        <v>7575</v>
      </c>
    </row>
    <row r="2153" spans="1:4" x14ac:dyDescent="0.15">
      <c r="A2153" s="1">
        <v>42319</v>
      </c>
      <c r="B2153" s="2">
        <v>2505.83</v>
      </c>
      <c r="C2153" s="2">
        <v>3833.65</v>
      </c>
      <c r="D2153" s="2">
        <v>7684.66</v>
      </c>
    </row>
    <row r="2154" spans="1:4" x14ac:dyDescent="0.15">
      <c r="A2154" s="1">
        <v>42320</v>
      </c>
      <c r="B2154" s="2">
        <v>2476.4299999999998</v>
      </c>
      <c r="C2154" s="2">
        <v>3795.32</v>
      </c>
      <c r="D2154" s="2">
        <v>7682.44</v>
      </c>
    </row>
    <row r="2155" spans="1:4" x14ac:dyDescent="0.15">
      <c r="A2155" s="1">
        <v>42321</v>
      </c>
      <c r="B2155" s="2">
        <v>2447.77</v>
      </c>
      <c r="C2155" s="2">
        <v>3746.24</v>
      </c>
      <c r="D2155" s="2">
        <v>7567.1</v>
      </c>
    </row>
    <row r="2156" spans="1:4" x14ac:dyDescent="0.15">
      <c r="A2156" s="1">
        <v>42324</v>
      </c>
      <c r="B2156" s="2">
        <v>2447.29</v>
      </c>
      <c r="C2156" s="2">
        <v>3764.13</v>
      </c>
      <c r="D2156" s="2">
        <v>7718.85</v>
      </c>
    </row>
    <row r="2157" spans="1:4" x14ac:dyDescent="0.15">
      <c r="A2157" s="1">
        <v>42325</v>
      </c>
      <c r="B2157" s="2">
        <v>2453.2600000000002</v>
      </c>
      <c r="C2157" s="2">
        <v>3758.39</v>
      </c>
      <c r="D2157" s="2">
        <v>7650.37</v>
      </c>
    </row>
    <row r="2158" spans="1:4" x14ac:dyDescent="0.15">
      <c r="A2158" s="1">
        <v>42326</v>
      </c>
      <c r="B2158" s="2">
        <v>2439.4499999999998</v>
      </c>
      <c r="C2158" s="2">
        <v>3715.58</v>
      </c>
      <c r="D2158" s="2">
        <v>7526.93</v>
      </c>
    </row>
    <row r="2159" spans="1:4" x14ac:dyDescent="0.15">
      <c r="A2159" s="1">
        <v>42327</v>
      </c>
      <c r="B2159" s="2">
        <v>2468.4899999999998</v>
      </c>
      <c r="C2159" s="2">
        <v>3774.97</v>
      </c>
      <c r="D2159" s="2">
        <v>7718.61</v>
      </c>
    </row>
    <row r="2160" spans="1:4" x14ac:dyDescent="0.15">
      <c r="A2160" s="1">
        <v>42328</v>
      </c>
      <c r="B2160" s="2">
        <v>2466.7600000000002</v>
      </c>
      <c r="C2160" s="2">
        <v>3774.38</v>
      </c>
      <c r="D2160" s="2">
        <v>7806.26</v>
      </c>
    </row>
    <row r="2161" spans="1:4" x14ac:dyDescent="0.15">
      <c r="A2161" s="1">
        <v>42331</v>
      </c>
      <c r="B2161" s="2">
        <v>2456.84</v>
      </c>
      <c r="C2161" s="2">
        <v>3753.34</v>
      </c>
      <c r="D2161" s="2">
        <v>7744.17</v>
      </c>
    </row>
    <row r="2162" spans="1:4" x14ac:dyDescent="0.15">
      <c r="A2162" s="1">
        <v>42332</v>
      </c>
      <c r="B2162" s="2">
        <v>2447.9</v>
      </c>
      <c r="C2162" s="2">
        <v>3753.89</v>
      </c>
      <c r="D2162" s="2">
        <v>7798.49</v>
      </c>
    </row>
    <row r="2163" spans="1:4" x14ac:dyDescent="0.15">
      <c r="A2163" s="1">
        <v>42333</v>
      </c>
      <c r="B2163" s="2">
        <v>2459.56</v>
      </c>
      <c r="C2163" s="2">
        <v>3781.61</v>
      </c>
      <c r="D2163" s="2">
        <v>7922.37</v>
      </c>
    </row>
    <row r="2164" spans="1:4" x14ac:dyDescent="0.15">
      <c r="A2164" s="1">
        <v>42334</v>
      </c>
      <c r="B2164" s="2">
        <v>2450.96</v>
      </c>
      <c r="C2164" s="2">
        <v>3759.43</v>
      </c>
      <c r="D2164" s="2">
        <v>7874.07</v>
      </c>
    </row>
    <row r="2165" spans="1:4" x14ac:dyDescent="0.15">
      <c r="A2165" s="1">
        <v>42335</v>
      </c>
      <c r="B2165" s="2">
        <v>2334.44</v>
      </c>
      <c r="C2165" s="2">
        <v>3556.99</v>
      </c>
      <c r="D2165" s="2">
        <v>7376.11</v>
      </c>
    </row>
    <row r="2166" spans="1:4" x14ac:dyDescent="0.15">
      <c r="A2166" s="1">
        <v>42338</v>
      </c>
      <c r="B2166" s="2">
        <v>2336.29</v>
      </c>
      <c r="C2166" s="2">
        <v>3566.41</v>
      </c>
      <c r="D2166" s="2">
        <v>7408.39</v>
      </c>
    </row>
    <row r="2167" spans="1:4" x14ac:dyDescent="0.15">
      <c r="A2167" s="1">
        <v>42339</v>
      </c>
      <c r="B2167" s="2">
        <v>2344.83</v>
      </c>
      <c r="C2167" s="2">
        <v>3591.7</v>
      </c>
      <c r="D2167" s="2">
        <v>7443.94</v>
      </c>
    </row>
    <row r="2168" spans="1:4" x14ac:dyDescent="0.15">
      <c r="A2168" s="1">
        <v>42340</v>
      </c>
      <c r="B2168" s="2">
        <v>2458.41</v>
      </c>
      <c r="C2168" s="2">
        <v>3721.95</v>
      </c>
      <c r="D2168" s="2">
        <v>7405.85</v>
      </c>
    </row>
    <row r="2169" spans="1:4" x14ac:dyDescent="0.15">
      <c r="A2169" s="1">
        <v>42341</v>
      </c>
      <c r="B2169" s="2">
        <v>2461.4499999999998</v>
      </c>
      <c r="C2169" s="2">
        <v>3749.3</v>
      </c>
      <c r="D2169" s="2">
        <v>7570.5</v>
      </c>
    </row>
    <row r="2170" spans="1:4" x14ac:dyDescent="0.15">
      <c r="A2170" s="1">
        <v>42342</v>
      </c>
      <c r="B2170" s="2">
        <v>2397.56</v>
      </c>
      <c r="C2170" s="2">
        <v>3677.59</v>
      </c>
      <c r="D2170" s="2">
        <v>7511.66</v>
      </c>
    </row>
    <row r="2171" spans="1:4" x14ac:dyDescent="0.15">
      <c r="A2171" s="1">
        <v>42345</v>
      </c>
      <c r="B2171" s="2">
        <v>2395.58</v>
      </c>
      <c r="C2171" s="2">
        <v>3687.61</v>
      </c>
      <c r="D2171" s="2">
        <v>7602.22</v>
      </c>
    </row>
    <row r="2172" spans="1:4" x14ac:dyDescent="0.15">
      <c r="A2172" s="1">
        <v>42346</v>
      </c>
      <c r="B2172" s="2">
        <v>2364.34</v>
      </c>
      <c r="C2172" s="2">
        <v>3623.02</v>
      </c>
      <c r="D2172" s="2">
        <v>7404.13</v>
      </c>
    </row>
    <row r="2173" spans="1:4" x14ac:dyDescent="0.15">
      <c r="A2173" s="1">
        <v>42347</v>
      </c>
      <c r="B2173" s="2">
        <v>2369.7399999999998</v>
      </c>
      <c r="C2173" s="2">
        <v>3635.94</v>
      </c>
      <c r="D2173" s="2">
        <v>7374.26</v>
      </c>
    </row>
    <row r="2174" spans="1:4" x14ac:dyDescent="0.15">
      <c r="A2174" s="1">
        <v>42348</v>
      </c>
      <c r="B2174" s="2">
        <v>2357.21</v>
      </c>
      <c r="C2174" s="2">
        <v>3623.08</v>
      </c>
      <c r="D2174" s="2">
        <v>7350.2</v>
      </c>
    </row>
    <row r="2175" spans="1:4" x14ac:dyDescent="0.15">
      <c r="A2175" s="1">
        <v>42349</v>
      </c>
      <c r="B2175" s="2">
        <v>2342.4499999999998</v>
      </c>
      <c r="C2175" s="2">
        <v>3608.06</v>
      </c>
      <c r="D2175" s="2">
        <v>7290.69</v>
      </c>
    </row>
    <row r="2176" spans="1:4" x14ac:dyDescent="0.15">
      <c r="A2176" s="1">
        <v>42352</v>
      </c>
      <c r="B2176" s="2">
        <v>2414.92</v>
      </c>
      <c r="C2176" s="2">
        <v>3711.32</v>
      </c>
      <c r="D2176" s="2">
        <v>7441.02</v>
      </c>
    </row>
    <row r="2177" spans="1:4" x14ac:dyDescent="0.15">
      <c r="A2177" s="1">
        <v>42353</v>
      </c>
      <c r="B2177" s="2">
        <v>2383.83</v>
      </c>
      <c r="C2177" s="2">
        <v>3694.39</v>
      </c>
      <c r="D2177" s="2">
        <v>7498.17</v>
      </c>
    </row>
    <row r="2178" spans="1:4" x14ac:dyDescent="0.15">
      <c r="A2178" s="1">
        <v>42354</v>
      </c>
      <c r="B2178" s="2">
        <v>2376.54</v>
      </c>
      <c r="C2178" s="2">
        <v>3685.44</v>
      </c>
      <c r="D2178" s="2">
        <v>7529.39</v>
      </c>
    </row>
    <row r="2179" spans="1:4" x14ac:dyDescent="0.15">
      <c r="A2179" s="1">
        <v>42355</v>
      </c>
      <c r="B2179" s="2">
        <v>2408.3200000000002</v>
      </c>
      <c r="C2179" s="2">
        <v>3755.89</v>
      </c>
      <c r="D2179" s="2">
        <v>7716.24</v>
      </c>
    </row>
    <row r="2180" spans="1:4" x14ac:dyDescent="0.15">
      <c r="A2180" s="1">
        <v>42356</v>
      </c>
      <c r="B2180" s="2">
        <v>2422.83</v>
      </c>
      <c r="C2180" s="2">
        <v>3767.91</v>
      </c>
      <c r="D2180" s="2">
        <v>7699.36</v>
      </c>
    </row>
    <row r="2181" spans="1:4" x14ac:dyDescent="0.15">
      <c r="A2181" s="1">
        <v>42359</v>
      </c>
      <c r="B2181" s="2">
        <v>2500.06</v>
      </c>
      <c r="C2181" s="2">
        <v>3865.96</v>
      </c>
      <c r="D2181" s="2">
        <v>7788.55</v>
      </c>
    </row>
    <row r="2182" spans="1:4" x14ac:dyDescent="0.15">
      <c r="A2182" s="1">
        <v>42360</v>
      </c>
      <c r="B2182" s="2">
        <v>2496.0500000000002</v>
      </c>
      <c r="C2182" s="2">
        <v>3876.73</v>
      </c>
      <c r="D2182" s="2">
        <v>7856.6</v>
      </c>
    </row>
    <row r="2183" spans="1:4" x14ac:dyDescent="0.15">
      <c r="A2183" s="1">
        <v>42361</v>
      </c>
      <c r="B2183" s="2">
        <v>2503.06</v>
      </c>
      <c r="C2183" s="2">
        <v>3866.38</v>
      </c>
      <c r="D2183" s="2">
        <v>7773.27</v>
      </c>
    </row>
    <row r="2184" spans="1:4" x14ac:dyDescent="0.15">
      <c r="A2184" s="1">
        <v>42362</v>
      </c>
      <c r="B2184" s="2">
        <v>2481.75</v>
      </c>
      <c r="C2184" s="2">
        <v>3829.4</v>
      </c>
      <c r="D2184" s="2">
        <v>7753.03</v>
      </c>
    </row>
    <row r="2185" spans="1:4" x14ac:dyDescent="0.15">
      <c r="A2185" s="1">
        <v>42363</v>
      </c>
      <c r="B2185" s="2">
        <v>2492.34</v>
      </c>
      <c r="C2185" s="2">
        <v>3838.2</v>
      </c>
      <c r="D2185" s="2">
        <v>7792.11</v>
      </c>
    </row>
    <row r="2186" spans="1:4" x14ac:dyDescent="0.15">
      <c r="A2186" s="1">
        <v>42366</v>
      </c>
      <c r="B2186" s="2">
        <v>2411.41</v>
      </c>
      <c r="C2186" s="2">
        <v>3727.63</v>
      </c>
      <c r="D2186" s="2">
        <v>7603.35</v>
      </c>
    </row>
    <row r="2187" spans="1:4" x14ac:dyDescent="0.15">
      <c r="A2187" s="1">
        <v>42367</v>
      </c>
      <c r="B2187" s="2">
        <v>2432.88</v>
      </c>
      <c r="C2187" s="2">
        <v>3761.87</v>
      </c>
      <c r="D2187" s="2">
        <v>7674.38</v>
      </c>
    </row>
    <row r="2188" spans="1:4" x14ac:dyDescent="0.15">
      <c r="A2188" s="1">
        <v>42368</v>
      </c>
      <c r="B2188" s="2">
        <v>2432.77</v>
      </c>
      <c r="C2188" s="2">
        <v>3765.18</v>
      </c>
      <c r="D2188" s="2">
        <v>7741.04</v>
      </c>
    </row>
    <row r="2189" spans="1:4" x14ac:dyDescent="0.15">
      <c r="A2189" s="1">
        <v>42369</v>
      </c>
      <c r="B2189" s="2">
        <v>2420.8000000000002</v>
      </c>
      <c r="C2189" s="2">
        <v>3731</v>
      </c>
      <c r="D2189" s="2">
        <v>7617.68</v>
      </c>
    </row>
    <row r="2190" spans="1:4" x14ac:dyDescent="0.15">
      <c r="A2190" s="1">
        <v>42373</v>
      </c>
      <c r="B2190" s="2">
        <v>2270.46</v>
      </c>
      <c r="C2190" s="2">
        <v>3469.07</v>
      </c>
      <c r="D2190" s="2">
        <v>6983.39</v>
      </c>
    </row>
    <row r="2191" spans="1:4" x14ac:dyDescent="0.15">
      <c r="A2191" s="1">
        <v>42374</v>
      </c>
      <c r="B2191" s="2">
        <v>2288.11</v>
      </c>
      <c r="C2191" s="2">
        <v>3478.78</v>
      </c>
      <c r="D2191" s="2">
        <v>6889.73</v>
      </c>
    </row>
    <row r="2192" spans="1:4" x14ac:dyDescent="0.15">
      <c r="A2192" s="1">
        <v>42375</v>
      </c>
      <c r="B2192" s="2">
        <v>2317.65</v>
      </c>
      <c r="C2192" s="2">
        <v>3539.81</v>
      </c>
      <c r="D2192" s="2">
        <v>7065.6</v>
      </c>
    </row>
    <row r="2193" spans="1:4" x14ac:dyDescent="0.15">
      <c r="A2193" s="1">
        <v>42376</v>
      </c>
      <c r="B2193" s="2">
        <v>2180.59</v>
      </c>
      <c r="C2193" s="2">
        <v>3294.38</v>
      </c>
      <c r="D2193" s="2">
        <v>6462.23</v>
      </c>
    </row>
    <row r="2194" spans="1:4" x14ac:dyDescent="0.15">
      <c r="A2194" s="1">
        <v>42377</v>
      </c>
      <c r="B2194" s="2">
        <v>2219.61</v>
      </c>
      <c r="C2194" s="2">
        <v>3361.56</v>
      </c>
      <c r="D2194" s="2">
        <v>6570.42</v>
      </c>
    </row>
    <row r="2195" spans="1:4" x14ac:dyDescent="0.15">
      <c r="A2195" s="1">
        <v>42380</v>
      </c>
      <c r="B2195" s="2">
        <v>2120.23</v>
      </c>
      <c r="C2195" s="2">
        <v>3192.45</v>
      </c>
      <c r="D2195" s="2">
        <v>6128.65</v>
      </c>
    </row>
    <row r="2196" spans="1:4" x14ac:dyDescent="0.15">
      <c r="A2196" s="1">
        <v>42381</v>
      </c>
      <c r="B2196" s="2">
        <v>2131.37</v>
      </c>
      <c r="C2196" s="2">
        <v>3215.71</v>
      </c>
      <c r="D2196" s="2">
        <v>6136.65</v>
      </c>
    </row>
    <row r="2197" spans="1:4" x14ac:dyDescent="0.15">
      <c r="A2197" s="1">
        <v>42382</v>
      </c>
      <c r="B2197" s="2">
        <v>2105.5100000000002</v>
      </c>
      <c r="C2197" s="2">
        <v>3155.88</v>
      </c>
      <c r="D2197" s="2">
        <v>5924.03</v>
      </c>
    </row>
    <row r="2198" spans="1:4" x14ac:dyDescent="0.15">
      <c r="A2198" s="1">
        <v>42383</v>
      </c>
      <c r="B2198" s="2">
        <v>2132.08</v>
      </c>
      <c r="C2198" s="2">
        <v>3221.57</v>
      </c>
      <c r="D2198" s="2">
        <v>6124.81</v>
      </c>
    </row>
    <row r="2199" spans="1:4" x14ac:dyDescent="0.15">
      <c r="A2199" s="1">
        <v>42384</v>
      </c>
      <c r="B2199" s="2">
        <v>2070.9299999999998</v>
      </c>
      <c r="C2199" s="2">
        <v>3118.73</v>
      </c>
      <c r="D2199" s="2">
        <v>5893.67</v>
      </c>
    </row>
    <row r="2200" spans="1:4" x14ac:dyDescent="0.15">
      <c r="A2200" s="1">
        <v>42387</v>
      </c>
      <c r="B2200" s="2">
        <v>2069.27</v>
      </c>
      <c r="C2200" s="2">
        <v>3130.73</v>
      </c>
      <c r="D2200" s="2">
        <v>5978.9</v>
      </c>
    </row>
    <row r="2201" spans="1:4" x14ac:dyDescent="0.15">
      <c r="A2201" s="1">
        <v>42388</v>
      </c>
      <c r="B2201" s="2">
        <v>2128.5700000000002</v>
      </c>
      <c r="C2201" s="2">
        <v>3223.13</v>
      </c>
      <c r="D2201" s="2">
        <v>6197.08</v>
      </c>
    </row>
    <row r="2202" spans="1:4" x14ac:dyDescent="0.15">
      <c r="A2202" s="1">
        <v>42389</v>
      </c>
      <c r="B2202" s="2">
        <v>2088.7199999999998</v>
      </c>
      <c r="C2202" s="2">
        <v>3174.38</v>
      </c>
      <c r="D2202" s="2">
        <v>6138.49</v>
      </c>
    </row>
    <row r="2203" spans="1:4" x14ac:dyDescent="0.15">
      <c r="A2203" s="1">
        <v>42390</v>
      </c>
      <c r="B2203" s="2">
        <v>2040.98</v>
      </c>
      <c r="C2203" s="2">
        <v>3081.35</v>
      </c>
      <c r="D2203" s="2">
        <v>5886.87</v>
      </c>
    </row>
    <row r="2204" spans="1:4" x14ac:dyDescent="0.15">
      <c r="A2204" s="1">
        <v>42391</v>
      </c>
      <c r="B2204" s="2">
        <v>2061.96</v>
      </c>
      <c r="C2204" s="2">
        <v>3113.46</v>
      </c>
      <c r="D2204" s="2">
        <v>5980.6</v>
      </c>
    </row>
    <row r="2205" spans="1:4" x14ac:dyDescent="0.15">
      <c r="A2205" s="1">
        <v>42394</v>
      </c>
      <c r="B2205" s="2">
        <v>2065.44</v>
      </c>
      <c r="C2205" s="2">
        <v>3128.89</v>
      </c>
      <c r="D2205" s="2">
        <v>6041.32</v>
      </c>
    </row>
    <row r="2206" spans="1:4" x14ac:dyDescent="0.15">
      <c r="A2206" s="1">
        <v>42395</v>
      </c>
      <c r="B2206" s="2">
        <v>1951.61</v>
      </c>
      <c r="C2206" s="2">
        <v>2940.51</v>
      </c>
      <c r="D2206" s="2">
        <v>5589.3</v>
      </c>
    </row>
    <row r="2207" spans="1:4" x14ac:dyDescent="0.15">
      <c r="A2207" s="1">
        <v>42396</v>
      </c>
      <c r="B2207" s="2">
        <v>1953.46</v>
      </c>
      <c r="C2207" s="2">
        <v>2930.35</v>
      </c>
      <c r="D2207" s="2">
        <v>5514.18</v>
      </c>
    </row>
    <row r="2208" spans="1:4" x14ac:dyDescent="0.15">
      <c r="A2208" s="1">
        <v>42397</v>
      </c>
      <c r="B2208" s="2">
        <v>1912.72</v>
      </c>
      <c r="C2208" s="2">
        <v>2853.76</v>
      </c>
      <c r="D2208" s="2">
        <v>5271.22</v>
      </c>
    </row>
    <row r="2209" spans="1:4" x14ac:dyDescent="0.15">
      <c r="A2209" s="1">
        <v>42398</v>
      </c>
      <c r="B2209" s="2">
        <v>1973.01</v>
      </c>
      <c r="C2209" s="2">
        <v>2946.09</v>
      </c>
      <c r="D2209" s="2">
        <v>5469.12</v>
      </c>
    </row>
    <row r="2210" spans="1:4" x14ac:dyDescent="0.15">
      <c r="A2210" s="1">
        <v>42401</v>
      </c>
      <c r="B2210" s="2">
        <v>1937.07</v>
      </c>
      <c r="C2210" s="2">
        <v>2901.05</v>
      </c>
      <c r="D2210" s="2">
        <v>5399.47</v>
      </c>
    </row>
    <row r="2211" spans="1:4" x14ac:dyDescent="0.15">
      <c r="A2211" s="1">
        <v>42402</v>
      </c>
      <c r="B2211" s="2">
        <v>1969.62</v>
      </c>
      <c r="C2211" s="2">
        <v>2961.33</v>
      </c>
      <c r="D2211" s="2">
        <v>5586.62</v>
      </c>
    </row>
    <row r="2212" spans="1:4" x14ac:dyDescent="0.15">
      <c r="A2212" s="1">
        <v>42403</v>
      </c>
      <c r="B2212" s="2">
        <v>1952.37</v>
      </c>
      <c r="C2212" s="2">
        <v>2948.64</v>
      </c>
      <c r="D2212" s="2">
        <v>5610.16</v>
      </c>
    </row>
    <row r="2213" spans="1:4" x14ac:dyDescent="0.15">
      <c r="A2213" s="1">
        <v>42404</v>
      </c>
      <c r="B2213" s="2">
        <v>1974.24</v>
      </c>
      <c r="C2213" s="2">
        <v>2984.76</v>
      </c>
      <c r="D2213" s="2">
        <v>5721.48</v>
      </c>
    </row>
    <row r="2214" spans="1:4" x14ac:dyDescent="0.15">
      <c r="A2214" s="1">
        <v>42405</v>
      </c>
      <c r="B2214" s="2">
        <v>1967.26</v>
      </c>
      <c r="C2214" s="2">
        <v>2963.79</v>
      </c>
      <c r="D2214" s="2">
        <v>5664.19</v>
      </c>
    </row>
    <row r="2215" spans="1:4" x14ac:dyDescent="0.15">
      <c r="A2215" s="1">
        <v>42415</v>
      </c>
      <c r="B2215" s="2">
        <v>1948.28</v>
      </c>
      <c r="C2215" s="2">
        <v>2946.71</v>
      </c>
      <c r="D2215" s="2">
        <v>5668.03</v>
      </c>
    </row>
    <row r="2216" spans="1:4" x14ac:dyDescent="0.15">
      <c r="A2216" s="1">
        <v>42416</v>
      </c>
      <c r="B2216" s="2">
        <v>2000.9</v>
      </c>
      <c r="C2216" s="2">
        <v>3037.04</v>
      </c>
      <c r="D2216" s="2">
        <v>5902.52</v>
      </c>
    </row>
    <row r="2217" spans="1:4" x14ac:dyDescent="0.15">
      <c r="A2217" s="1">
        <v>42417</v>
      </c>
      <c r="B2217" s="2">
        <v>2014.44</v>
      </c>
      <c r="C2217" s="2">
        <v>3063.32</v>
      </c>
      <c r="D2217" s="2">
        <v>5971.4</v>
      </c>
    </row>
    <row r="2218" spans="1:4" x14ac:dyDescent="0.15">
      <c r="A2218" s="1">
        <v>42418</v>
      </c>
      <c r="B2218" s="2">
        <v>2009.27</v>
      </c>
      <c r="C2218" s="2">
        <v>3053.7</v>
      </c>
      <c r="D2218" s="2">
        <v>5957.12</v>
      </c>
    </row>
    <row r="2219" spans="1:4" x14ac:dyDescent="0.15">
      <c r="A2219" s="1">
        <v>42419</v>
      </c>
      <c r="B2219" s="2">
        <v>2004.11</v>
      </c>
      <c r="C2219" s="2">
        <v>3051.58</v>
      </c>
      <c r="D2219" s="2">
        <v>5979.51</v>
      </c>
    </row>
    <row r="2220" spans="1:4" x14ac:dyDescent="0.15">
      <c r="A2220" s="1">
        <v>42422</v>
      </c>
      <c r="B2220" s="2">
        <v>2053.86</v>
      </c>
      <c r="C2220" s="2">
        <v>3118.87</v>
      </c>
      <c r="D2220" s="2">
        <v>6103.71</v>
      </c>
    </row>
    <row r="2221" spans="1:4" x14ac:dyDescent="0.15">
      <c r="A2221" s="1">
        <v>42423</v>
      </c>
      <c r="B2221" s="2">
        <v>2029.52</v>
      </c>
      <c r="C2221" s="2">
        <v>3089.36</v>
      </c>
      <c r="D2221" s="2">
        <v>6070.49</v>
      </c>
    </row>
    <row r="2222" spans="1:4" x14ac:dyDescent="0.15">
      <c r="A2222" s="1">
        <v>42424</v>
      </c>
      <c r="B2222" s="2">
        <v>2041.39</v>
      </c>
      <c r="C2222" s="2">
        <v>3109.55</v>
      </c>
      <c r="D2222" s="2">
        <v>6111.03</v>
      </c>
    </row>
    <row r="2223" spans="1:4" x14ac:dyDescent="0.15">
      <c r="A2223" s="1">
        <v>42425</v>
      </c>
      <c r="B2223" s="2">
        <v>1932.6</v>
      </c>
      <c r="C2223" s="2">
        <v>2918.75</v>
      </c>
      <c r="D2223" s="2">
        <v>5626.04</v>
      </c>
    </row>
    <row r="2224" spans="1:4" x14ac:dyDescent="0.15">
      <c r="A2224" s="1">
        <v>42426</v>
      </c>
      <c r="B2224" s="2">
        <v>1955.4</v>
      </c>
      <c r="C2224" s="2">
        <v>2948.03</v>
      </c>
      <c r="D2224" s="2">
        <v>5648.93</v>
      </c>
    </row>
    <row r="2225" spans="1:4" x14ac:dyDescent="0.15">
      <c r="A2225" s="1">
        <v>42429</v>
      </c>
      <c r="B2225" s="2">
        <v>1944.61</v>
      </c>
      <c r="C2225" s="2">
        <v>2877.47</v>
      </c>
      <c r="D2225" s="2">
        <v>5350.42</v>
      </c>
    </row>
    <row r="2226" spans="1:4" x14ac:dyDescent="0.15">
      <c r="A2226" s="1">
        <v>42430</v>
      </c>
      <c r="B2226" s="2">
        <v>1973.19</v>
      </c>
      <c r="C2226" s="2">
        <v>2930.69</v>
      </c>
      <c r="D2226" s="2">
        <v>5473.62</v>
      </c>
    </row>
    <row r="2227" spans="1:4" x14ac:dyDescent="0.15">
      <c r="A2227" s="1">
        <v>42431</v>
      </c>
      <c r="B2227" s="2">
        <v>2043.41</v>
      </c>
      <c r="C2227" s="2">
        <v>3051.33</v>
      </c>
      <c r="D2227" s="2">
        <v>5753.14</v>
      </c>
    </row>
    <row r="2228" spans="1:4" x14ac:dyDescent="0.15">
      <c r="A2228" s="1">
        <v>42432</v>
      </c>
      <c r="B2228" s="2">
        <v>2053.27</v>
      </c>
      <c r="C2228" s="2">
        <v>3058.42</v>
      </c>
      <c r="D2228" s="2">
        <v>5776.97</v>
      </c>
    </row>
    <row r="2229" spans="1:4" x14ac:dyDescent="0.15">
      <c r="A2229" s="1">
        <v>42433</v>
      </c>
      <c r="B2229" s="2">
        <v>2122.27</v>
      </c>
      <c r="C2229" s="2">
        <v>3093.89</v>
      </c>
      <c r="D2229" s="2">
        <v>5621.55</v>
      </c>
    </row>
    <row r="2230" spans="1:4" x14ac:dyDescent="0.15">
      <c r="A2230" s="1">
        <v>42436</v>
      </c>
      <c r="B2230" s="2">
        <v>2107.67</v>
      </c>
      <c r="C2230" s="2">
        <v>3104.84</v>
      </c>
      <c r="D2230" s="2">
        <v>5752.54</v>
      </c>
    </row>
    <row r="2231" spans="1:4" x14ac:dyDescent="0.15">
      <c r="A2231" s="1">
        <v>42437</v>
      </c>
      <c r="B2231" s="2">
        <v>2115.16</v>
      </c>
      <c r="C2231" s="2">
        <v>3107.67</v>
      </c>
      <c r="D2231" s="2">
        <v>5764.32</v>
      </c>
    </row>
    <row r="2232" spans="1:4" x14ac:dyDescent="0.15">
      <c r="A2232" s="1">
        <v>42438</v>
      </c>
      <c r="B2232" s="2">
        <v>2111.92</v>
      </c>
      <c r="C2232" s="2">
        <v>3071.91</v>
      </c>
      <c r="D2232" s="2">
        <v>5617.03</v>
      </c>
    </row>
    <row r="2233" spans="1:4" x14ac:dyDescent="0.15">
      <c r="A2233" s="1">
        <v>42439</v>
      </c>
      <c r="B2233" s="2">
        <v>2061.4499999999998</v>
      </c>
      <c r="C2233" s="2">
        <v>3013.15</v>
      </c>
      <c r="D2233" s="2">
        <v>5521.94</v>
      </c>
    </row>
    <row r="2234" spans="1:4" x14ac:dyDescent="0.15">
      <c r="A2234" s="1">
        <v>42440</v>
      </c>
      <c r="B2234" s="2">
        <v>2070.7199999999998</v>
      </c>
      <c r="C2234" s="2">
        <v>3018.28</v>
      </c>
      <c r="D2234" s="2">
        <v>5508.97</v>
      </c>
    </row>
    <row r="2235" spans="1:4" x14ac:dyDescent="0.15">
      <c r="A2235" s="1">
        <v>42443</v>
      </c>
      <c r="B2235" s="2">
        <v>2078.41</v>
      </c>
      <c r="C2235" s="2">
        <v>3065.69</v>
      </c>
      <c r="D2235" s="2">
        <v>5690.58</v>
      </c>
    </row>
    <row r="2236" spans="1:4" x14ac:dyDescent="0.15">
      <c r="A2236" s="1">
        <v>42444</v>
      </c>
      <c r="B2236" s="2">
        <v>2101.12</v>
      </c>
      <c r="C2236" s="2">
        <v>3074.78</v>
      </c>
      <c r="D2236" s="2">
        <v>5639.79</v>
      </c>
    </row>
    <row r="2237" spans="1:4" x14ac:dyDescent="0.15">
      <c r="A2237" s="1">
        <v>42445</v>
      </c>
      <c r="B2237" s="2">
        <v>2136.13</v>
      </c>
      <c r="C2237" s="2">
        <v>3090.03</v>
      </c>
      <c r="D2237" s="2">
        <v>5562.79</v>
      </c>
    </row>
    <row r="2238" spans="1:4" x14ac:dyDescent="0.15">
      <c r="A2238" s="1">
        <v>42446</v>
      </c>
      <c r="B2238" s="2">
        <v>2131.48</v>
      </c>
      <c r="C2238" s="2">
        <v>3124.2</v>
      </c>
      <c r="D2238" s="2">
        <v>5745.97</v>
      </c>
    </row>
    <row r="2239" spans="1:4" x14ac:dyDescent="0.15">
      <c r="A2239" s="1">
        <v>42447</v>
      </c>
      <c r="B2239" s="2">
        <v>2141.1799999999998</v>
      </c>
      <c r="C2239" s="2">
        <v>3171.96</v>
      </c>
      <c r="D2239" s="2">
        <v>5949.25</v>
      </c>
    </row>
    <row r="2240" spans="1:4" x14ac:dyDescent="0.15">
      <c r="A2240" s="1">
        <v>42450</v>
      </c>
      <c r="B2240" s="2">
        <v>2193.39</v>
      </c>
      <c r="C2240" s="2">
        <v>3249.44</v>
      </c>
      <c r="D2240" s="2">
        <v>6099.47</v>
      </c>
    </row>
    <row r="2241" spans="1:4" x14ac:dyDescent="0.15">
      <c r="A2241" s="1">
        <v>42451</v>
      </c>
      <c r="B2241" s="2">
        <v>2173.2600000000002</v>
      </c>
      <c r="C2241" s="2">
        <v>3225.79</v>
      </c>
      <c r="D2241" s="2">
        <v>6075.48</v>
      </c>
    </row>
    <row r="2242" spans="1:4" x14ac:dyDescent="0.15">
      <c r="A2242" s="1">
        <v>42452</v>
      </c>
      <c r="B2242" s="2">
        <v>2175.2800000000002</v>
      </c>
      <c r="C2242" s="2">
        <v>3236.09</v>
      </c>
      <c r="D2242" s="2">
        <v>6118.96</v>
      </c>
    </row>
    <row r="2243" spans="1:4" x14ac:dyDescent="0.15">
      <c r="A2243" s="1">
        <v>42453</v>
      </c>
      <c r="B2243" s="2">
        <v>2137.59</v>
      </c>
      <c r="C2243" s="2">
        <v>3181.85</v>
      </c>
      <c r="D2243" s="2">
        <v>6018.41</v>
      </c>
    </row>
    <row r="2244" spans="1:4" x14ac:dyDescent="0.15">
      <c r="A2244" s="1">
        <v>42454</v>
      </c>
      <c r="B2244" s="2">
        <v>2149.1999999999998</v>
      </c>
      <c r="C2244" s="2">
        <v>3197.82</v>
      </c>
      <c r="D2244" s="2">
        <v>6077.42</v>
      </c>
    </row>
    <row r="2245" spans="1:4" x14ac:dyDescent="0.15">
      <c r="A2245" s="1">
        <v>42457</v>
      </c>
      <c r="B2245" s="2">
        <v>2123.0300000000002</v>
      </c>
      <c r="C2245" s="2">
        <v>3169.73</v>
      </c>
      <c r="D2245" s="2">
        <v>6037.77</v>
      </c>
    </row>
    <row r="2246" spans="1:4" x14ac:dyDescent="0.15">
      <c r="A2246" s="1">
        <v>42458</v>
      </c>
      <c r="B2246" s="2">
        <v>2106.86</v>
      </c>
      <c r="C2246" s="2">
        <v>3135.41</v>
      </c>
      <c r="D2246" s="2">
        <v>5921.86</v>
      </c>
    </row>
    <row r="2247" spans="1:4" x14ac:dyDescent="0.15">
      <c r="A2247" s="1">
        <v>42459</v>
      </c>
      <c r="B2247" s="2">
        <v>2157.5300000000002</v>
      </c>
      <c r="C2247" s="2">
        <v>3216.28</v>
      </c>
      <c r="D2247" s="2">
        <v>6137.49</v>
      </c>
    </row>
    <row r="2248" spans="1:4" x14ac:dyDescent="0.15">
      <c r="A2248" s="1">
        <v>42460</v>
      </c>
      <c r="B2248" s="2">
        <v>2156.54</v>
      </c>
      <c r="C2248" s="2">
        <v>3218.09</v>
      </c>
      <c r="D2248" s="2">
        <v>6155.8</v>
      </c>
    </row>
    <row r="2249" spans="1:4" x14ac:dyDescent="0.15">
      <c r="A2249" s="1">
        <v>42461</v>
      </c>
      <c r="B2249" s="2">
        <v>2167.7800000000002</v>
      </c>
      <c r="C2249" s="2">
        <v>3221.89</v>
      </c>
      <c r="D2249" s="2">
        <v>6124.52</v>
      </c>
    </row>
    <row r="2250" spans="1:4" x14ac:dyDescent="0.15">
      <c r="A2250" s="1">
        <v>42465</v>
      </c>
      <c r="B2250" s="2">
        <v>2180.2600000000002</v>
      </c>
      <c r="C2250" s="2">
        <v>3264.49</v>
      </c>
      <c r="D2250" s="2">
        <v>6286.57</v>
      </c>
    </row>
    <row r="2251" spans="1:4" x14ac:dyDescent="0.15">
      <c r="A2251" s="1">
        <v>42466</v>
      </c>
      <c r="B2251" s="2">
        <v>2168.04</v>
      </c>
      <c r="C2251" s="2">
        <v>3257.53</v>
      </c>
      <c r="D2251" s="2">
        <v>6323.42</v>
      </c>
    </row>
    <row r="2252" spans="1:4" x14ac:dyDescent="0.15">
      <c r="A2252" s="1">
        <v>42467</v>
      </c>
      <c r="B2252" s="2">
        <v>2139.4</v>
      </c>
      <c r="C2252" s="2">
        <v>3209.29</v>
      </c>
      <c r="D2252" s="2">
        <v>6228.96</v>
      </c>
    </row>
    <row r="2253" spans="1:4" x14ac:dyDescent="0.15">
      <c r="A2253" s="1">
        <v>42468</v>
      </c>
      <c r="B2253" s="2">
        <v>2123.8000000000002</v>
      </c>
      <c r="C2253" s="2">
        <v>3185.73</v>
      </c>
      <c r="D2253" s="2">
        <v>6168.73</v>
      </c>
    </row>
    <row r="2254" spans="1:4" x14ac:dyDescent="0.15">
      <c r="A2254" s="1">
        <v>42471</v>
      </c>
      <c r="B2254" s="2">
        <v>2148.44</v>
      </c>
      <c r="C2254" s="2">
        <v>3230.1</v>
      </c>
      <c r="D2254" s="2">
        <v>6304.29</v>
      </c>
    </row>
    <row r="2255" spans="1:4" x14ac:dyDescent="0.15">
      <c r="A2255" s="1">
        <v>42472</v>
      </c>
      <c r="B2255" s="2">
        <v>2143.9</v>
      </c>
      <c r="C2255" s="2">
        <v>3218.45</v>
      </c>
      <c r="D2255" s="2">
        <v>6252.76</v>
      </c>
    </row>
    <row r="2256" spans="1:4" x14ac:dyDescent="0.15">
      <c r="A2256" s="1">
        <v>42473</v>
      </c>
      <c r="B2256" s="2">
        <v>2171.31</v>
      </c>
      <c r="C2256" s="2">
        <v>3261.38</v>
      </c>
      <c r="D2256" s="2">
        <v>6344.22</v>
      </c>
    </row>
    <row r="2257" spans="1:4" x14ac:dyDescent="0.15">
      <c r="A2257" s="1">
        <v>42474</v>
      </c>
      <c r="B2257" s="2">
        <v>2178.87</v>
      </c>
      <c r="C2257" s="2">
        <v>3275.83</v>
      </c>
      <c r="D2257" s="2">
        <v>6401.84</v>
      </c>
    </row>
    <row r="2258" spans="1:4" x14ac:dyDescent="0.15">
      <c r="A2258" s="1">
        <v>42475</v>
      </c>
      <c r="B2258" s="2">
        <v>2182.0700000000002</v>
      </c>
      <c r="C2258" s="2">
        <v>3272.21</v>
      </c>
      <c r="D2258" s="2">
        <v>6384.34</v>
      </c>
    </row>
    <row r="2259" spans="1:4" x14ac:dyDescent="0.15">
      <c r="A2259" s="1">
        <v>42478</v>
      </c>
      <c r="B2259" s="2">
        <v>2158.23</v>
      </c>
      <c r="C2259" s="2">
        <v>3228.45</v>
      </c>
      <c r="D2259" s="2">
        <v>6281.19</v>
      </c>
    </row>
    <row r="2260" spans="1:4" x14ac:dyDescent="0.15">
      <c r="A2260" s="1">
        <v>42479</v>
      </c>
      <c r="B2260" s="2">
        <v>2163.61</v>
      </c>
      <c r="C2260" s="2">
        <v>3238.3</v>
      </c>
      <c r="D2260" s="2">
        <v>6308.22</v>
      </c>
    </row>
    <row r="2261" spans="1:4" x14ac:dyDescent="0.15">
      <c r="A2261" s="1">
        <v>42480</v>
      </c>
      <c r="B2261" s="2">
        <v>2154.89</v>
      </c>
      <c r="C2261" s="2">
        <v>3181.03</v>
      </c>
      <c r="D2261" s="2">
        <v>6022.2</v>
      </c>
    </row>
    <row r="2262" spans="1:4" x14ac:dyDescent="0.15">
      <c r="A2262" s="1">
        <v>42481</v>
      </c>
      <c r="B2262" s="2">
        <v>2147.7199999999998</v>
      </c>
      <c r="C2262" s="2">
        <v>3160.6</v>
      </c>
      <c r="D2262" s="2">
        <v>5970.67</v>
      </c>
    </row>
    <row r="2263" spans="1:4" x14ac:dyDescent="0.15">
      <c r="A2263" s="1">
        <v>42482</v>
      </c>
      <c r="B2263" s="2">
        <v>2157.7199999999998</v>
      </c>
      <c r="C2263" s="2">
        <v>3174.9</v>
      </c>
      <c r="D2263" s="2">
        <v>6011.31</v>
      </c>
    </row>
    <row r="2264" spans="1:4" x14ac:dyDescent="0.15">
      <c r="A2264" s="1">
        <v>42485</v>
      </c>
      <c r="B2264" s="2">
        <v>2148.2800000000002</v>
      </c>
      <c r="C2264" s="2">
        <v>3162.03</v>
      </c>
      <c r="D2264" s="2">
        <v>5978.07</v>
      </c>
    </row>
    <row r="2265" spans="1:4" x14ac:dyDescent="0.15">
      <c r="A2265" s="1">
        <v>42486</v>
      </c>
      <c r="B2265" s="2">
        <v>2155.79</v>
      </c>
      <c r="C2265" s="2">
        <v>3179.16</v>
      </c>
      <c r="D2265" s="2">
        <v>6046.76</v>
      </c>
    </row>
    <row r="2266" spans="1:4" x14ac:dyDescent="0.15">
      <c r="A2266" s="1">
        <v>42487</v>
      </c>
      <c r="B2266" s="2">
        <v>2145.38</v>
      </c>
      <c r="C2266" s="2">
        <v>3165.92</v>
      </c>
      <c r="D2266" s="2">
        <v>6016.69</v>
      </c>
    </row>
    <row r="2267" spans="1:4" x14ac:dyDescent="0.15">
      <c r="A2267" s="1">
        <v>42488</v>
      </c>
      <c r="B2267" s="2">
        <v>2142.06</v>
      </c>
      <c r="C2267" s="2">
        <v>3160.58</v>
      </c>
      <c r="D2267" s="2">
        <v>5990.32</v>
      </c>
    </row>
    <row r="2268" spans="1:4" x14ac:dyDescent="0.15">
      <c r="A2268" s="1">
        <v>42489</v>
      </c>
      <c r="B2268" s="2">
        <v>2135.5100000000002</v>
      </c>
      <c r="C2268" s="2">
        <v>3156.75</v>
      </c>
      <c r="D2268" s="2">
        <v>5985.58</v>
      </c>
    </row>
    <row r="2269" spans="1:4" x14ac:dyDescent="0.15">
      <c r="A2269" s="1">
        <v>42493</v>
      </c>
      <c r="B2269" s="2">
        <v>2158.27</v>
      </c>
      <c r="C2269" s="2">
        <v>3213.54</v>
      </c>
      <c r="D2269" s="2">
        <v>6167.44</v>
      </c>
    </row>
    <row r="2270" spans="1:4" x14ac:dyDescent="0.15">
      <c r="A2270" s="1">
        <v>42494</v>
      </c>
      <c r="B2270" s="2">
        <v>2152.9299999999998</v>
      </c>
      <c r="C2270" s="2">
        <v>3209.46</v>
      </c>
      <c r="D2270" s="2">
        <v>6169.77</v>
      </c>
    </row>
    <row r="2271" spans="1:4" x14ac:dyDescent="0.15">
      <c r="A2271" s="1">
        <v>42495</v>
      </c>
      <c r="B2271" s="2">
        <v>2152.88</v>
      </c>
      <c r="C2271" s="2">
        <v>3213.92</v>
      </c>
      <c r="D2271" s="2">
        <v>6203.81</v>
      </c>
    </row>
    <row r="2272" spans="1:4" x14ac:dyDescent="0.15">
      <c r="A2272" s="1">
        <v>42496</v>
      </c>
      <c r="B2272" s="2">
        <v>2107.0100000000002</v>
      </c>
      <c r="C2272" s="2">
        <v>3130.35</v>
      </c>
      <c r="D2272" s="2">
        <v>5961.48</v>
      </c>
    </row>
    <row r="2273" spans="1:4" x14ac:dyDescent="0.15">
      <c r="A2273" s="1">
        <v>42499</v>
      </c>
      <c r="B2273" s="2">
        <v>2072.4699999999998</v>
      </c>
      <c r="C2273" s="2">
        <v>3065.62</v>
      </c>
      <c r="D2273" s="2">
        <v>5743.64</v>
      </c>
    </row>
    <row r="2274" spans="1:4" x14ac:dyDescent="0.15">
      <c r="A2274" s="1">
        <v>42500</v>
      </c>
      <c r="B2274" s="2">
        <v>2072.38</v>
      </c>
      <c r="C2274" s="2">
        <v>3069.11</v>
      </c>
      <c r="D2274" s="2">
        <v>5738.89</v>
      </c>
    </row>
    <row r="2275" spans="1:4" x14ac:dyDescent="0.15">
      <c r="A2275" s="1">
        <v>42501</v>
      </c>
      <c r="B2275" s="2">
        <v>2078.41</v>
      </c>
      <c r="C2275" s="2">
        <v>3082.81</v>
      </c>
      <c r="D2275" s="2">
        <v>5723.4</v>
      </c>
    </row>
    <row r="2276" spans="1:4" x14ac:dyDescent="0.15">
      <c r="A2276" s="1">
        <v>42502</v>
      </c>
      <c r="B2276" s="2">
        <v>2084.84</v>
      </c>
      <c r="C2276" s="2">
        <v>3090.14</v>
      </c>
      <c r="D2276" s="2">
        <v>5726.45</v>
      </c>
    </row>
    <row r="2277" spans="1:4" x14ac:dyDescent="0.15">
      <c r="A2277" s="1">
        <v>42503</v>
      </c>
      <c r="B2277" s="2">
        <v>2076.19</v>
      </c>
      <c r="C2277" s="2">
        <v>3074.94</v>
      </c>
      <c r="D2277" s="2">
        <v>5714.3</v>
      </c>
    </row>
    <row r="2278" spans="1:4" x14ac:dyDescent="0.15">
      <c r="A2278" s="1">
        <v>42506</v>
      </c>
      <c r="B2278" s="2">
        <v>2082.62</v>
      </c>
      <c r="C2278" s="2">
        <v>3095.31</v>
      </c>
      <c r="D2278" s="2">
        <v>5812.53</v>
      </c>
    </row>
    <row r="2279" spans="1:4" x14ac:dyDescent="0.15">
      <c r="A2279" s="1">
        <v>42507</v>
      </c>
      <c r="B2279" s="2">
        <v>2075.4699999999998</v>
      </c>
      <c r="C2279" s="2">
        <v>3086.02</v>
      </c>
      <c r="D2279" s="2">
        <v>5790.33</v>
      </c>
    </row>
    <row r="2280" spans="1:4" x14ac:dyDescent="0.15">
      <c r="A2280" s="1">
        <v>42508</v>
      </c>
      <c r="B2280" s="2">
        <v>2078.7600000000002</v>
      </c>
      <c r="C2280" s="2">
        <v>3068.04</v>
      </c>
      <c r="D2280" s="2">
        <v>5631.18</v>
      </c>
    </row>
    <row r="2281" spans="1:4" x14ac:dyDescent="0.15">
      <c r="A2281" s="1">
        <v>42509</v>
      </c>
      <c r="B2281" s="2">
        <v>2073.8000000000002</v>
      </c>
      <c r="C2281" s="2">
        <v>3062.5</v>
      </c>
      <c r="D2281" s="2">
        <v>5666.72</v>
      </c>
    </row>
    <row r="2282" spans="1:4" x14ac:dyDescent="0.15">
      <c r="A2282" s="1">
        <v>42510</v>
      </c>
      <c r="B2282" s="2">
        <v>2083.12</v>
      </c>
      <c r="C2282" s="2">
        <v>3078.22</v>
      </c>
      <c r="D2282" s="2">
        <v>5732.89</v>
      </c>
    </row>
    <row r="2283" spans="1:4" x14ac:dyDescent="0.15">
      <c r="A2283" s="1">
        <v>42513</v>
      </c>
      <c r="B2283" s="2">
        <v>2082.41</v>
      </c>
      <c r="C2283" s="2">
        <v>3087.22</v>
      </c>
      <c r="D2283" s="2">
        <v>5809.47</v>
      </c>
    </row>
    <row r="2284" spans="1:4" x14ac:dyDescent="0.15">
      <c r="A2284" s="1">
        <v>42514</v>
      </c>
      <c r="B2284" s="2">
        <v>2066.64</v>
      </c>
      <c r="C2284" s="2">
        <v>3063.56</v>
      </c>
      <c r="D2284" s="2">
        <v>5743.17</v>
      </c>
    </row>
    <row r="2285" spans="1:4" x14ac:dyDescent="0.15">
      <c r="A2285" s="1">
        <v>42515</v>
      </c>
      <c r="B2285" s="2">
        <v>2071.91</v>
      </c>
      <c r="C2285" s="2">
        <v>3059.23</v>
      </c>
      <c r="D2285" s="2">
        <v>5715.17</v>
      </c>
    </row>
    <row r="2286" spans="1:4" x14ac:dyDescent="0.15">
      <c r="A2286" s="1">
        <v>42516</v>
      </c>
      <c r="B2286" s="2">
        <v>2076.14</v>
      </c>
      <c r="C2286" s="2">
        <v>3064.21</v>
      </c>
      <c r="D2286" s="2">
        <v>5744.38</v>
      </c>
    </row>
    <row r="2287" spans="1:4" x14ac:dyDescent="0.15">
      <c r="A2287" s="1">
        <v>42517</v>
      </c>
      <c r="B2287" s="2">
        <v>2074.92</v>
      </c>
      <c r="C2287" s="2">
        <v>3062.5</v>
      </c>
      <c r="D2287" s="2">
        <v>5739.58</v>
      </c>
    </row>
    <row r="2288" spans="1:4" x14ac:dyDescent="0.15">
      <c r="A2288" s="1">
        <v>42520</v>
      </c>
      <c r="B2288" s="2">
        <v>2092.16</v>
      </c>
      <c r="C2288" s="2">
        <v>3066.71</v>
      </c>
      <c r="D2288" s="2">
        <v>5711.31</v>
      </c>
    </row>
    <row r="2289" spans="1:4" x14ac:dyDescent="0.15">
      <c r="A2289" s="1">
        <v>42521</v>
      </c>
      <c r="B2289" s="2">
        <v>2155.66</v>
      </c>
      <c r="C2289" s="2">
        <v>3169.56</v>
      </c>
      <c r="D2289" s="2">
        <v>5947.31</v>
      </c>
    </row>
    <row r="2290" spans="1:4" x14ac:dyDescent="0.15">
      <c r="A2290" s="1">
        <v>42522</v>
      </c>
      <c r="B2290" s="2">
        <v>2138.96</v>
      </c>
      <c r="C2290" s="2">
        <v>3160.55</v>
      </c>
      <c r="D2290" s="2">
        <v>5973.77</v>
      </c>
    </row>
    <row r="2291" spans="1:4" x14ac:dyDescent="0.15">
      <c r="A2291" s="1">
        <v>42523</v>
      </c>
      <c r="B2291" s="2">
        <v>2137.65</v>
      </c>
      <c r="C2291" s="2">
        <v>3167.1</v>
      </c>
      <c r="D2291" s="2">
        <v>6013.88</v>
      </c>
    </row>
    <row r="2292" spans="1:4" x14ac:dyDescent="0.15">
      <c r="A2292" s="1">
        <v>42524</v>
      </c>
      <c r="B2292" s="2">
        <v>2152.64</v>
      </c>
      <c r="C2292" s="2">
        <v>3189.33</v>
      </c>
      <c r="D2292" s="2">
        <v>6032.59</v>
      </c>
    </row>
    <row r="2293" spans="1:4" x14ac:dyDescent="0.15">
      <c r="A2293" s="1">
        <v>42527</v>
      </c>
      <c r="B2293" s="2">
        <v>2136.3200000000002</v>
      </c>
      <c r="C2293" s="2">
        <v>3178.79</v>
      </c>
      <c r="D2293" s="2">
        <v>6051.85</v>
      </c>
    </row>
    <row r="2294" spans="1:4" x14ac:dyDescent="0.15">
      <c r="A2294" s="1">
        <v>42528</v>
      </c>
      <c r="B2294" s="2">
        <v>2139.0700000000002</v>
      </c>
      <c r="C2294" s="2">
        <v>3177.05</v>
      </c>
      <c r="D2294" s="2">
        <v>6045.35</v>
      </c>
    </row>
    <row r="2295" spans="1:4" x14ac:dyDescent="0.15">
      <c r="A2295" s="1">
        <v>42529</v>
      </c>
      <c r="B2295" s="2">
        <v>2132.96</v>
      </c>
      <c r="C2295" s="2">
        <v>3163.99</v>
      </c>
      <c r="D2295" s="2">
        <v>6023.87</v>
      </c>
    </row>
    <row r="2296" spans="1:4" x14ac:dyDescent="0.15">
      <c r="A2296" s="1">
        <v>42534</v>
      </c>
      <c r="B2296" s="2">
        <v>2084.3000000000002</v>
      </c>
      <c r="C2296" s="2">
        <v>3066.34</v>
      </c>
      <c r="D2296" s="2">
        <v>5746.43</v>
      </c>
    </row>
    <row r="2297" spans="1:4" x14ac:dyDescent="0.15">
      <c r="A2297" s="1">
        <v>42535</v>
      </c>
      <c r="B2297" s="2">
        <v>2095.02</v>
      </c>
      <c r="C2297" s="2">
        <v>3075.98</v>
      </c>
      <c r="D2297" s="2">
        <v>5762.75</v>
      </c>
    </row>
    <row r="2298" spans="1:4" x14ac:dyDescent="0.15">
      <c r="A2298" s="1">
        <v>42536</v>
      </c>
      <c r="B2298" s="2">
        <v>2106.63</v>
      </c>
      <c r="C2298" s="2">
        <v>3116.37</v>
      </c>
      <c r="D2298" s="2">
        <v>5952.84</v>
      </c>
    </row>
    <row r="2299" spans="1:4" x14ac:dyDescent="0.15">
      <c r="A2299" s="1">
        <v>42537</v>
      </c>
      <c r="B2299" s="2">
        <v>2094.81</v>
      </c>
      <c r="C2299" s="2">
        <v>3094.67</v>
      </c>
      <c r="D2299" s="2">
        <v>5930.54</v>
      </c>
    </row>
    <row r="2300" spans="1:4" x14ac:dyDescent="0.15">
      <c r="A2300" s="1">
        <v>42538</v>
      </c>
      <c r="B2300" s="2">
        <v>2102.1999999999998</v>
      </c>
      <c r="C2300" s="2">
        <v>3110.36</v>
      </c>
      <c r="D2300" s="2">
        <v>5964.26</v>
      </c>
    </row>
    <row r="2301" spans="1:4" x14ac:dyDescent="0.15">
      <c r="A2301" s="1">
        <v>42541</v>
      </c>
      <c r="B2301" s="2">
        <v>2104.2199999999998</v>
      </c>
      <c r="C2301" s="2">
        <v>3112.67</v>
      </c>
      <c r="D2301" s="2">
        <v>5985.56</v>
      </c>
    </row>
    <row r="2302" spans="1:4" x14ac:dyDescent="0.15">
      <c r="A2302" s="1">
        <v>42542</v>
      </c>
      <c r="B2302" s="2">
        <v>2104.56</v>
      </c>
      <c r="C2302" s="2">
        <v>3106.32</v>
      </c>
      <c r="D2302" s="2">
        <v>5916.79</v>
      </c>
    </row>
    <row r="2303" spans="1:4" x14ac:dyDescent="0.15">
      <c r="A2303" s="1">
        <v>42543</v>
      </c>
      <c r="B2303" s="2">
        <v>2115.77</v>
      </c>
      <c r="C2303" s="2">
        <v>3133.96</v>
      </c>
      <c r="D2303" s="2">
        <v>6008.88</v>
      </c>
    </row>
    <row r="2304" spans="1:4" x14ac:dyDescent="0.15">
      <c r="A2304" s="1">
        <v>42544</v>
      </c>
      <c r="B2304" s="2">
        <v>2105.5300000000002</v>
      </c>
      <c r="C2304" s="2">
        <v>3117.32</v>
      </c>
      <c r="D2304" s="2">
        <v>5978.16</v>
      </c>
    </row>
    <row r="2305" spans="1:4" x14ac:dyDescent="0.15">
      <c r="A2305" s="1">
        <v>42545</v>
      </c>
      <c r="B2305" s="2">
        <v>2076.3000000000002</v>
      </c>
      <c r="C2305" s="2">
        <v>3077.16</v>
      </c>
      <c r="D2305" s="2">
        <v>5903.61</v>
      </c>
    </row>
    <row r="2306" spans="1:4" x14ac:dyDescent="0.15">
      <c r="A2306" s="1">
        <v>42548</v>
      </c>
      <c r="B2306" s="2">
        <v>2095.89</v>
      </c>
      <c r="C2306" s="2">
        <v>3120.54</v>
      </c>
      <c r="D2306" s="2">
        <v>6044.21</v>
      </c>
    </row>
    <row r="2307" spans="1:4" x14ac:dyDescent="0.15">
      <c r="A2307" s="1">
        <v>42549</v>
      </c>
      <c r="B2307" s="2">
        <v>2102.0500000000002</v>
      </c>
      <c r="C2307" s="2">
        <v>3136.4</v>
      </c>
      <c r="D2307" s="2">
        <v>6107.5</v>
      </c>
    </row>
    <row r="2308" spans="1:4" x14ac:dyDescent="0.15">
      <c r="A2308" s="1">
        <v>42550</v>
      </c>
      <c r="B2308" s="2">
        <v>2122.9699999999998</v>
      </c>
      <c r="C2308" s="2">
        <v>3151.39</v>
      </c>
      <c r="D2308" s="2">
        <v>6120.19</v>
      </c>
    </row>
    <row r="2309" spans="1:4" x14ac:dyDescent="0.15">
      <c r="A2309" s="1">
        <v>42551</v>
      </c>
      <c r="B2309" s="2">
        <v>2122.63</v>
      </c>
      <c r="C2309" s="2">
        <v>3153.92</v>
      </c>
      <c r="D2309" s="2">
        <v>6123.48</v>
      </c>
    </row>
    <row r="2310" spans="1:4" x14ac:dyDescent="0.15">
      <c r="A2310" s="1">
        <v>42552</v>
      </c>
      <c r="B2310" s="2">
        <v>2127.09</v>
      </c>
      <c r="C2310" s="2">
        <v>3154.2</v>
      </c>
      <c r="D2310" s="2">
        <v>6111.53</v>
      </c>
    </row>
    <row r="2311" spans="1:4" x14ac:dyDescent="0.15">
      <c r="A2311" s="1">
        <v>42555</v>
      </c>
      <c r="B2311" s="2">
        <v>2163.29</v>
      </c>
      <c r="C2311" s="2">
        <v>3204.7</v>
      </c>
      <c r="D2311" s="2">
        <v>6231.87</v>
      </c>
    </row>
    <row r="2312" spans="1:4" x14ac:dyDescent="0.15">
      <c r="A2312" s="1">
        <v>42556</v>
      </c>
      <c r="B2312" s="2">
        <v>2168.86</v>
      </c>
      <c r="C2312" s="2">
        <v>3207.38</v>
      </c>
      <c r="D2312" s="2">
        <v>6269.49</v>
      </c>
    </row>
    <row r="2313" spans="1:4" x14ac:dyDescent="0.15">
      <c r="A2313" s="1">
        <v>42557</v>
      </c>
      <c r="B2313" s="2">
        <v>2167.1</v>
      </c>
      <c r="C2313" s="2">
        <v>3216.8</v>
      </c>
      <c r="D2313" s="2">
        <v>6297.39</v>
      </c>
    </row>
    <row r="2314" spans="1:4" x14ac:dyDescent="0.15">
      <c r="A2314" s="1">
        <v>42558</v>
      </c>
      <c r="B2314" s="2">
        <v>2166.88</v>
      </c>
      <c r="C2314" s="2">
        <v>3209.95</v>
      </c>
      <c r="D2314" s="2">
        <v>6319.78</v>
      </c>
    </row>
    <row r="2315" spans="1:4" x14ac:dyDescent="0.15">
      <c r="A2315" s="1">
        <v>42559</v>
      </c>
      <c r="B2315" s="2">
        <v>2148.7600000000002</v>
      </c>
      <c r="C2315" s="2">
        <v>3192.28</v>
      </c>
      <c r="D2315" s="2">
        <v>6299.84</v>
      </c>
    </row>
    <row r="2316" spans="1:4" x14ac:dyDescent="0.15">
      <c r="A2316" s="1">
        <v>42562</v>
      </c>
      <c r="B2316" s="2">
        <v>2155.7199999999998</v>
      </c>
      <c r="C2316" s="2">
        <v>3203.33</v>
      </c>
      <c r="D2316" s="2">
        <v>6312.49</v>
      </c>
    </row>
    <row r="2317" spans="1:4" x14ac:dyDescent="0.15">
      <c r="A2317" s="1">
        <v>42563</v>
      </c>
      <c r="B2317" s="2">
        <v>2200.35</v>
      </c>
      <c r="C2317" s="2">
        <v>3273.18</v>
      </c>
      <c r="D2317" s="2">
        <v>6395.14</v>
      </c>
    </row>
    <row r="2318" spans="1:4" x14ac:dyDescent="0.15">
      <c r="A2318" s="1">
        <v>42564</v>
      </c>
      <c r="B2318" s="2">
        <v>2197.79</v>
      </c>
      <c r="C2318" s="2">
        <v>3282.87</v>
      </c>
      <c r="D2318" s="2">
        <v>6446.55</v>
      </c>
    </row>
    <row r="2319" spans="1:4" x14ac:dyDescent="0.15">
      <c r="A2319" s="1">
        <v>42565</v>
      </c>
      <c r="B2319" s="2">
        <v>2195.23</v>
      </c>
      <c r="C2319" s="2">
        <v>3276.76</v>
      </c>
      <c r="D2319" s="2">
        <v>6455.57</v>
      </c>
    </row>
    <row r="2320" spans="1:4" x14ac:dyDescent="0.15">
      <c r="A2320" s="1">
        <v>42566</v>
      </c>
      <c r="B2320" s="2">
        <v>2192.39</v>
      </c>
      <c r="C2320" s="2">
        <v>3276.28</v>
      </c>
      <c r="D2320" s="2">
        <v>6441.01</v>
      </c>
    </row>
    <row r="2321" spans="1:4" x14ac:dyDescent="0.15">
      <c r="A2321" s="1">
        <v>42569</v>
      </c>
      <c r="B2321" s="2">
        <v>2187.98</v>
      </c>
      <c r="C2321" s="2">
        <v>3262.02</v>
      </c>
      <c r="D2321" s="2">
        <v>6412.06</v>
      </c>
    </row>
    <row r="2322" spans="1:4" x14ac:dyDescent="0.15">
      <c r="A2322" s="1">
        <v>42570</v>
      </c>
      <c r="B2322" s="2">
        <v>2175.4</v>
      </c>
      <c r="C2322" s="2">
        <v>3248.23</v>
      </c>
      <c r="D2322" s="2">
        <v>6431.93</v>
      </c>
    </row>
    <row r="2323" spans="1:4" x14ac:dyDescent="0.15">
      <c r="A2323" s="1">
        <v>42571</v>
      </c>
      <c r="B2323" s="2">
        <v>2167.12</v>
      </c>
      <c r="C2323" s="2">
        <v>3237.61</v>
      </c>
      <c r="D2323" s="2">
        <v>6417.91</v>
      </c>
    </row>
    <row r="2324" spans="1:4" x14ac:dyDescent="0.15">
      <c r="A2324" s="1">
        <v>42572</v>
      </c>
      <c r="B2324" s="2">
        <v>2177.7800000000002</v>
      </c>
      <c r="C2324" s="2">
        <v>3252.52</v>
      </c>
      <c r="D2324" s="2">
        <v>6442.7</v>
      </c>
    </row>
    <row r="2325" spans="1:4" x14ac:dyDescent="0.15">
      <c r="A2325" s="1">
        <v>42573</v>
      </c>
      <c r="B2325" s="2">
        <v>2157.23</v>
      </c>
      <c r="C2325" s="2">
        <v>3225.16</v>
      </c>
      <c r="D2325" s="2">
        <v>6390.92</v>
      </c>
    </row>
    <row r="2326" spans="1:4" x14ac:dyDescent="0.15">
      <c r="A2326" s="1">
        <v>42576</v>
      </c>
      <c r="B2326" s="2">
        <v>2159.5500000000002</v>
      </c>
      <c r="C2326" s="2">
        <v>3230.89</v>
      </c>
      <c r="D2326" s="2">
        <v>6408.77</v>
      </c>
    </row>
    <row r="2327" spans="1:4" x14ac:dyDescent="0.15">
      <c r="A2327" s="1">
        <v>42577</v>
      </c>
      <c r="B2327" s="2">
        <v>2182.5</v>
      </c>
      <c r="C2327" s="2">
        <v>3269.59</v>
      </c>
      <c r="D2327" s="2">
        <v>6494.46</v>
      </c>
    </row>
    <row r="2328" spans="1:4" x14ac:dyDescent="0.15">
      <c r="A2328" s="1">
        <v>42578</v>
      </c>
      <c r="B2328" s="2">
        <v>2173.9699999999998</v>
      </c>
      <c r="C2328" s="2">
        <v>3218.24</v>
      </c>
      <c r="D2328" s="2">
        <v>6229.28</v>
      </c>
    </row>
    <row r="2329" spans="1:4" x14ac:dyDescent="0.15">
      <c r="A2329" s="1">
        <v>42579</v>
      </c>
      <c r="B2329" s="2">
        <v>2163.81</v>
      </c>
      <c r="C2329" s="2">
        <v>3221.14</v>
      </c>
      <c r="D2329" s="2">
        <v>6243.28</v>
      </c>
    </row>
    <row r="2330" spans="1:4" x14ac:dyDescent="0.15">
      <c r="A2330" s="1">
        <v>42580</v>
      </c>
      <c r="B2330" s="2">
        <v>2155.2399999999998</v>
      </c>
      <c r="C2330" s="2">
        <v>3203.93</v>
      </c>
      <c r="D2330" s="2">
        <v>6202.88</v>
      </c>
    </row>
    <row r="2331" spans="1:4" x14ac:dyDescent="0.15">
      <c r="A2331" s="1">
        <v>42583</v>
      </c>
      <c r="B2331" s="2">
        <v>2147.56</v>
      </c>
      <c r="C2331" s="2">
        <v>3176.81</v>
      </c>
      <c r="D2331" s="2">
        <v>6109.27</v>
      </c>
    </row>
    <row r="2332" spans="1:4" x14ac:dyDescent="0.15">
      <c r="A2332" s="1">
        <v>42584</v>
      </c>
      <c r="B2332" s="2">
        <v>2148.4499999999998</v>
      </c>
      <c r="C2332" s="2">
        <v>3189.05</v>
      </c>
      <c r="D2332" s="2">
        <v>6168.5</v>
      </c>
    </row>
    <row r="2333" spans="1:4" x14ac:dyDescent="0.15">
      <c r="A2333" s="1">
        <v>42585</v>
      </c>
      <c r="B2333" s="2">
        <v>2145.79</v>
      </c>
      <c r="C2333" s="2">
        <v>3193.51</v>
      </c>
      <c r="D2333" s="2">
        <v>6198.38</v>
      </c>
    </row>
    <row r="2334" spans="1:4" x14ac:dyDescent="0.15">
      <c r="A2334" s="1">
        <v>42586</v>
      </c>
      <c r="B2334" s="2">
        <v>2143.84</v>
      </c>
      <c r="C2334" s="2">
        <v>3201.29</v>
      </c>
      <c r="D2334" s="2">
        <v>6238.22</v>
      </c>
    </row>
    <row r="2335" spans="1:4" x14ac:dyDescent="0.15">
      <c r="A2335" s="1">
        <v>42587</v>
      </c>
      <c r="B2335" s="2">
        <v>2148.6799999999998</v>
      </c>
      <c r="C2335" s="2">
        <v>3205.11</v>
      </c>
      <c r="D2335" s="2">
        <v>6203.28</v>
      </c>
    </row>
    <row r="2336" spans="1:4" x14ac:dyDescent="0.15">
      <c r="A2336" s="1">
        <v>42590</v>
      </c>
      <c r="B2336" s="2">
        <v>2159.67</v>
      </c>
      <c r="C2336" s="2">
        <v>3234.18</v>
      </c>
      <c r="D2336" s="2">
        <v>6290.75</v>
      </c>
    </row>
    <row r="2337" spans="1:4" x14ac:dyDescent="0.15">
      <c r="A2337" s="1">
        <v>42591</v>
      </c>
      <c r="B2337" s="2">
        <v>2175.35</v>
      </c>
      <c r="C2337" s="2">
        <v>3256.98</v>
      </c>
      <c r="D2337" s="2">
        <v>6341.54</v>
      </c>
    </row>
    <row r="2338" spans="1:4" x14ac:dyDescent="0.15">
      <c r="A2338" s="1">
        <v>42592</v>
      </c>
      <c r="B2338" s="2">
        <v>2170.1</v>
      </c>
      <c r="C2338" s="2">
        <v>3243.34</v>
      </c>
      <c r="D2338" s="2">
        <v>6318.26</v>
      </c>
    </row>
    <row r="2339" spans="1:4" x14ac:dyDescent="0.15">
      <c r="A2339" s="1">
        <v>42593</v>
      </c>
      <c r="B2339" s="2">
        <v>2177.06</v>
      </c>
      <c r="C2339" s="2">
        <v>3233.36</v>
      </c>
      <c r="D2339" s="2">
        <v>6226.3</v>
      </c>
    </row>
    <row r="2340" spans="1:4" x14ac:dyDescent="0.15">
      <c r="A2340" s="1">
        <v>42594</v>
      </c>
      <c r="B2340" s="2">
        <v>2222.4899999999998</v>
      </c>
      <c r="C2340" s="2">
        <v>3294.23</v>
      </c>
      <c r="D2340" s="2">
        <v>6299.08</v>
      </c>
    </row>
    <row r="2341" spans="1:4" x14ac:dyDescent="0.15">
      <c r="A2341" s="1">
        <v>42597</v>
      </c>
      <c r="B2341" s="2">
        <v>2287.66</v>
      </c>
      <c r="C2341" s="2">
        <v>3393.42</v>
      </c>
      <c r="D2341" s="2">
        <v>6442.52</v>
      </c>
    </row>
    <row r="2342" spans="1:4" x14ac:dyDescent="0.15">
      <c r="A2342" s="1">
        <v>42598</v>
      </c>
      <c r="B2342" s="2">
        <v>2257.6999999999998</v>
      </c>
      <c r="C2342" s="2">
        <v>3378.25</v>
      </c>
      <c r="D2342" s="2">
        <v>6468.88</v>
      </c>
    </row>
    <row r="2343" spans="1:4" x14ac:dyDescent="0.15">
      <c r="A2343" s="1">
        <v>42599</v>
      </c>
      <c r="B2343" s="2">
        <v>2253.7399999999998</v>
      </c>
      <c r="C2343" s="2">
        <v>3373.05</v>
      </c>
      <c r="D2343" s="2">
        <v>6488.35</v>
      </c>
    </row>
    <row r="2344" spans="1:4" x14ac:dyDescent="0.15">
      <c r="A2344" s="1">
        <v>42600</v>
      </c>
      <c r="B2344" s="2">
        <v>2244.7199999999998</v>
      </c>
      <c r="C2344" s="2">
        <v>3364.49</v>
      </c>
      <c r="D2344" s="2">
        <v>6490.4</v>
      </c>
    </row>
    <row r="2345" spans="1:4" x14ac:dyDescent="0.15">
      <c r="A2345" s="1">
        <v>42601</v>
      </c>
      <c r="B2345" s="2">
        <v>2249.34</v>
      </c>
      <c r="C2345" s="2">
        <v>3365.02</v>
      </c>
      <c r="D2345" s="2">
        <v>6499.54</v>
      </c>
    </row>
    <row r="2346" spans="1:4" x14ac:dyDescent="0.15">
      <c r="A2346" s="1">
        <v>42604</v>
      </c>
      <c r="B2346" s="2">
        <v>2237.13</v>
      </c>
      <c r="C2346" s="2">
        <v>3336.79</v>
      </c>
      <c r="D2346" s="2">
        <v>6420.34</v>
      </c>
    </row>
    <row r="2347" spans="1:4" x14ac:dyDescent="0.15">
      <c r="A2347" s="1">
        <v>42605</v>
      </c>
      <c r="B2347" s="2">
        <v>2241.9499999999998</v>
      </c>
      <c r="C2347" s="2">
        <v>3341.83</v>
      </c>
      <c r="D2347" s="2">
        <v>6428.69</v>
      </c>
    </row>
    <row r="2348" spans="1:4" x14ac:dyDescent="0.15">
      <c r="A2348" s="1">
        <v>42606</v>
      </c>
      <c r="B2348" s="2">
        <v>2232.21</v>
      </c>
      <c r="C2348" s="2">
        <v>3329.86</v>
      </c>
      <c r="D2348" s="2">
        <v>6435.05</v>
      </c>
    </row>
    <row r="2349" spans="1:4" x14ac:dyDescent="0.15">
      <c r="A2349" s="1">
        <v>42607</v>
      </c>
      <c r="B2349" s="2">
        <v>2222.15</v>
      </c>
      <c r="C2349" s="2">
        <v>3308.97</v>
      </c>
      <c r="D2349" s="2">
        <v>6382.56</v>
      </c>
    </row>
    <row r="2350" spans="1:4" x14ac:dyDescent="0.15">
      <c r="A2350" s="1">
        <v>42608</v>
      </c>
      <c r="B2350" s="2">
        <v>2219.31</v>
      </c>
      <c r="C2350" s="2">
        <v>3307.09</v>
      </c>
      <c r="D2350" s="2">
        <v>6410.72</v>
      </c>
    </row>
    <row r="2351" spans="1:4" x14ac:dyDescent="0.15">
      <c r="A2351" s="1">
        <v>42611</v>
      </c>
      <c r="B2351" s="2">
        <v>2214.2600000000002</v>
      </c>
      <c r="C2351" s="2">
        <v>3307.78</v>
      </c>
      <c r="D2351" s="2">
        <v>6427.52</v>
      </c>
    </row>
    <row r="2352" spans="1:4" x14ac:dyDescent="0.15">
      <c r="A2352" s="1">
        <v>42612</v>
      </c>
      <c r="B2352" s="2">
        <v>2224.06</v>
      </c>
      <c r="C2352" s="2">
        <v>3311.99</v>
      </c>
      <c r="D2352" s="2">
        <v>6425.74</v>
      </c>
    </row>
    <row r="2353" spans="1:4" x14ac:dyDescent="0.15">
      <c r="A2353" s="1">
        <v>42613</v>
      </c>
      <c r="B2353" s="2">
        <v>2232.71</v>
      </c>
      <c r="C2353" s="2">
        <v>3327.79</v>
      </c>
      <c r="D2353" s="2">
        <v>6434.2</v>
      </c>
    </row>
    <row r="2354" spans="1:4" x14ac:dyDescent="0.15">
      <c r="A2354" s="1">
        <v>42614</v>
      </c>
      <c r="B2354" s="2">
        <v>2220.4</v>
      </c>
      <c r="C2354" s="2">
        <v>3301.58</v>
      </c>
      <c r="D2354" s="2">
        <v>6381.47</v>
      </c>
    </row>
    <row r="2355" spans="1:4" x14ac:dyDescent="0.15">
      <c r="A2355" s="1">
        <v>42615</v>
      </c>
      <c r="B2355" s="2">
        <v>2229.89</v>
      </c>
      <c r="C2355" s="2">
        <v>3314.11</v>
      </c>
      <c r="D2355" s="2">
        <v>6356.94</v>
      </c>
    </row>
    <row r="2356" spans="1:4" x14ac:dyDescent="0.15">
      <c r="A2356" s="1">
        <v>42618</v>
      </c>
      <c r="B2356" s="2">
        <v>2228.7199999999998</v>
      </c>
      <c r="C2356" s="2">
        <v>3319.68</v>
      </c>
      <c r="D2356" s="2">
        <v>6391.78</v>
      </c>
    </row>
    <row r="2357" spans="1:4" x14ac:dyDescent="0.15">
      <c r="A2357" s="1">
        <v>42619</v>
      </c>
      <c r="B2357" s="2">
        <v>2232.4499999999998</v>
      </c>
      <c r="C2357" s="2">
        <v>3342.63</v>
      </c>
      <c r="D2357" s="2">
        <v>6492.96</v>
      </c>
    </row>
    <row r="2358" spans="1:4" x14ac:dyDescent="0.15">
      <c r="A2358" s="1">
        <v>42620</v>
      </c>
      <c r="B2358" s="2">
        <v>2236.5500000000002</v>
      </c>
      <c r="C2358" s="2">
        <v>3340.82</v>
      </c>
      <c r="D2358" s="2">
        <v>6494.31</v>
      </c>
    </row>
    <row r="2359" spans="1:4" x14ac:dyDescent="0.15">
      <c r="A2359" s="1">
        <v>42621</v>
      </c>
      <c r="B2359" s="2">
        <v>2236.63</v>
      </c>
      <c r="C2359" s="2">
        <v>3339.56</v>
      </c>
      <c r="D2359" s="2">
        <v>6517.97</v>
      </c>
    </row>
    <row r="2360" spans="1:4" x14ac:dyDescent="0.15">
      <c r="A2360" s="1">
        <v>42622</v>
      </c>
      <c r="B2360" s="2">
        <v>2229.31</v>
      </c>
      <c r="C2360" s="2">
        <v>3318.04</v>
      </c>
      <c r="D2360" s="2">
        <v>6471.04</v>
      </c>
    </row>
    <row r="2361" spans="1:4" x14ac:dyDescent="0.15">
      <c r="A2361" s="1">
        <v>42625</v>
      </c>
      <c r="B2361" s="2">
        <v>2199.98</v>
      </c>
      <c r="C2361" s="2">
        <v>3262.6</v>
      </c>
      <c r="D2361" s="2">
        <v>6291.63</v>
      </c>
    </row>
    <row r="2362" spans="1:4" x14ac:dyDescent="0.15">
      <c r="A2362" s="1">
        <v>42626</v>
      </c>
      <c r="B2362" s="2">
        <v>2193.19</v>
      </c>
      <c r="C2362" s="2">
        <v>3260.33</v>
      </c>
      <c r="D2362" s="2">
        <v>6320.02</v>
      </c>
    </row>
    <row r="2363" spans="1:4" x14ac:dyDescent="0.15">
      <c r="A2363" s="1">
        <v>42627</v>
      </c>
      <c r="B2363" s="2">
        <v>2176.52</v>
      </c>
      <c r="C2363" s="2">
        <v>3238.73</v>
      </c>
      <c r="D2363" s="2">
        <v>6278.15</v>
      </c>
    </row>
    <row r="2364" spans="1:4" x14ac:dyDescent="0.15">
      <c r="A2364" s="1">
        <v>42632</v>
      </c>
      <c r="B2364" s="2">
        <v>2189.46</v>
      </c>
      <c r="C2364" s="2">
        <v>3263.12</v>
      </c>
      <c r="D2364" s="2">
        <v>6344.17</v>
      </c>
    </row>
    <row r="2365" spans="1:4" x14ac:dyDescent="0.15">
      <c r="A2365" s="1">
        <v>42633</v>
      </c>
      <c r="B2365" s="2">
        <v>2184.21</v>
      </c>
      <c r="C2365" s="2">
        <v>3257.4</v>
      </c>
      <c r="D2365" s="2">
        <v>6342.02</v>
      </c>
    </row>
    <row r="2366" spans="1:4" x14ac:dyDescent="0.15">
      <c r="A2366" s="1">
        <v>42634</v>
      </c>
      <c r="B2366" s="2">
        <v>2187.15</v>
      </c>
      <c r="C2366" s="2">
        <v>3266.64</v>
      </c>
      <c r="D2366" s="2">
        <v>6343.74</v>
      </c>
    </row>
    <row r="2367" spans="1:4" x14ac:dyDescent="0.15">
      <c r="A2367" s="1">
        <v>42635</v>
      </c>
      <c r="B2367" s="2">
        <v>2200.6999999999998</v>
      </c>
      <c r="C2367" s="2">
        <v>3291.12</v>
      </c>
      <c r="D2367" s="2">
        <v>6385.63</v>
      </c>
    </row>
    <row r="2368" spans="1:4" x14ac:dyDescent="0.15">
      <c r="A2368" s="1">
        <v>42636</v>
      </c>
      <c r="B2368" s="2">
        <v>2196.29</v>
      </c>
      <c r="C2368" s="2">
        <v>3275.67</v>
      </c>
      <c r="D2368" s="2">
        <v>6370.57</v>
      </c>
    </row>
    <row r="2369" spans="1:4" x14ac:dyDescent="0.15">
      <c r="A2369" s="1">
        <v>42639</v>
      </c>
      <c r="B2369" s="2">
        <v>2167.2600000000002</v>
      </c>
      <c r="C2369" s="2">
        <v>3220.28</v>
      </c>
      <c r="D2369" s="2">
        <v>6241.51</v>
      </c>
    </row>
    <row r="2370" spans="1:4" x14ac:dyDescent="0.15">
      <c r="A2370" s="1">
        <v>42640</v>
      </c>
      <c r="B2370" s="2">
        <v>2176.4499999999998</v>
      </c>
      <c r="C2370" s="2">
        <v>3240.75</v>
      </c>
      <c r="D2370" s="2">
        <v>6286.9</v>
      </c>
    </row>
    <row r="2371" spans="1:4" x14ac:dyDescent="0.15">
      <c r="A2371" s="1">
        <v>42641</v>
      </c>
      <c r="B2371" s="2">
        <v>2166.7199999999998</v>
      </c>
      <c r="C2371" s="2">
        <v>3230.89</v>
      </c>
      <c r="D2371" s="2">
        <v>6281.27</v>
      </c>
    </row>
    <row r="2372" spans="1:4" x14ac:dyDescent="0.15">
      <c r="A2372" s="1">
        <v>42642</v>
      </c>
      <c r="B2372" s="2">
        <v>2175.37</v>
      </c>
      <c r="C2372" s="2">
        <v>3244.39</v>
      </c>
      <c r="D2372" s="2">
        <v>6298.78</v>
      </c>
    </row>
    <row r="2373" spans="1:4" x14ac:dyDescent="0.15">
      <c r="A2373" s="1">
        <v>42643</v>
      </c>
      <c r="B2373" s="2">
        <v>2177.35</v>
      </c>
      <c r="C2373" s="2">
        <v>3253.28</v>
      </c>
      <c r="D2373" s="2">
        <v>6328.08</v>
      </c>
    </row>
    <row r="2374" spans="1:4" x14ac:dyDescent="0.15">
      <c r="A2374" s="1">
        <v>42653</v>
      </c>
      <c r="B2374" s="2">
        <v>2202.87</v>
      </c>
      <c r="C2374" s="2">
        <v>3293.87</v>
      </c>
      <c r="D2374" s="2">
        <v>6447.68</v>
      </c>
    </row>
    <row r="2375" spans="1:4" x14ac:dyDescent="0.15">
      <c r="A2375" s="1">
        <v>42654</v>
      </c>
      <c r="B2375" s="2">
        <v>2209.23</v>
      </c>
      <c r="C2375" s="2">
        <v>3306.56</v>
      </c>
      <c r="D2375" s="2">
        <v>6486.42</v>
      </c>
    </row>
    <row r="2376" spans="1:4" x14ac:dyDescent="0.15">
      <c r="A2376" s="1">
        <v>42655</v>
      </c>
      <c r="B2376" s="2">
        <v>2201</v>
      </c>
      <c r="C2376" s="2">
        <v>3300.01</v>
      </c>
      <c r="D2376" s="2">
        <v>6482.73</v>
      </c>
    </row>
    <row r="2377" spans="1:4" x14ac:dyDescent="0.15">
      <c r="A2377" s="1">
        <v>42656</v>
      </c>
      <c r="B2377" s="2">
        <v>2202.12</v>
      </c>
      <c r="C2377" s="2">
        <v>3302.65</v>
      </c>
      <c r="D2377" s="2">
        <v>6484.82</v>
      </c>
    </row>
    <row r="2378" spans="1:4" x14ac:dyDescent="0.15">
      <c r="A2378" s="1">
        <v>42657</v>
      </c>
      <c r="B2378" s="2">
        <v>2209.81</v>
      </c>
      <c r="C2378" s="2">
        <v>3305.85</v>
      </c>
      <c r="D2378" s="2">
        <v>6469.48</v>
      </c>
    </row>
    <row r="2379" spans="1:4" x14ac:dyDescent="0.15">
      <c r="A2379" s="1">
        <v>42660</v>
      </c>
      <c r="B2379" s="2">
        <v>2192.88</v>
      </c>
      <c r="C2379" s="2">
        <v>3277.88</v>
      </c>
      <c r="D2379" s="2">
        <v>6413.14</v>
      </c>
    </row>
    <row r="2380" spans="1:4" x14ac:dyDescent="0.15">
      <c r="A2380" s="1">
        <v>42661</v>
      </c>
      <c r="B2380" s="2">
        <v>2222.7800000000002</v>
      </c>
      <c r="C2380" s="2">
        <v>3321.33</v>
      </c>
      <c r="D2380" s="2">
        <v>6509.27</v>
      </c>
    </row>
    <row r="2381" spans="1:4" x14ac:dyDescent="0.15">
      <c r="A2381" s="1">
        <v>42662</v>
      </c>
      <c r="B2381" s="2">
        <v>2221.5300000000002</v>
      </c>
      <c r="C2381" s="2">
        <v>3316.24</v>
      </c>
      <c r="D2381" s="2">
        <v>6495.25</v>
      </c>
    </row>
    <row r="2382" spans="1:4" x14ac:dyDescent="0.15">
      <c r="A2382" s="1">
        <v>42663</v>
      </c>
      <c r="B2382" s="2">
        <v>2223.42</v>
      </c>
      <c r="C2382" s="2">
        <v>3318.6</v>
      </c>
      <c r="D2382" s="2">
        <v>6498.23</v>
      </c>
    </row>
    <row r="2383" spans="1:4" x14ac:dyDescent="0.15">
      <c r="A2383" s="1">
        <v>42664</v>
      </c>
      <c r="B2383" s="2">
        <v>2240.75</v>
      </c>
      <c r="C2383" s="2">
        <v>3327.74</v>
      </c>
      <c r="D2383" s="2">
        <v>6475.27</v>
      </c>
    </row>
    <row r="2384" spans="1:4" x14ac:dyDescent="0.15">
      <c r="A2384" s="1">
        <v>42667</v>
      </c>
      <c r="B2384" s="2">
        <v>2270.9499999999998</v>
      </c>
      <c r="C2384" s="2">
        <v>3367.58</v>
      </c>
      <c r="D2384" s="2">
        <v>6539.46</v>
      </c>
    </row>
    <row r="2385" spans="1:4" x14ac:dyDescent="0.15">
      <c r="A2385" s="1">
        <v>42668</v>
      </c>
      <c r="B2385" s="2">
        <v>2266.17</v>
      </c>
      <c r="C2385" s="2">
        <v>3367.45</v>
      </c>
      <c r="D2385" s="2">
        <v>6563.34</v>
      </c>
    </row>
    <row r="2386" spans="1:4" x14ac:dyDescent="0.15">
      <c r="A2386" s="1">
        <v>42669</v>
      </c>
      <c r="B2386" s="2">
        <v>2257.12</v>
      </c>
      <c r="C2386" s="2">
        <v>3354.8</v>
      </c>
      <c r="D2386" s="2">
        <v>6530.38</v>
      </c>
    </row>
    <row r="2387" spans="1:4" x14ac:dyDescent="0.15">
      <c r="A2387" s="1">
        <v>42670</v>
      </c>
      <c r="B2387" s="2">
        <v>2250.2600000000002</v>
      </c>
      <c r="C2387" s="2">
        <v>3345.7</v>
      </c>
      <c r="D2387" s="2">
        <v>6517.35</v>
      </c>
    </row>
    <row r="2388" spans="1:4" x14ac:dyDescent="0.15">
      <c r="A2388" s="1">
        <v>42671</v>
      </c>
      <c r="B2388" s="2">
        <v>2253.8000000000002</v>
      </c>
      <c r="C2388" s="2">
        <v>3340.13</v>
      </c>
      <c r="D2388" s="2">
        <v>6455.82</v>
      </c>
    </row>
    <row r="2389" spans="1:4" x14ac:dyDescent="0.15">
      <c r="A2389" s="1">
        <v>42674</v>
      </c>
      <c r="B2389" s="2">
        <v>2250.4699999999998</v>
      </c>
      <c r="C2389" s="2">
        <v>3336.28</v>
      </c>
      <c r="D2389" s="2">
        <v>6452.2</v>
      </c>
    </row>
    <row r="2390" spans="1:4" x14ac:dyDescent="0.15">
      <c r="A2390" s="1">
        <v>42675</v>
      </c>
      <c r="B2390" s="2">
        <v>2263.48</v>
      </c>
      <c r="C2390" s="2">
        <v>3359.05</v>
      </c>
      <c r="D2390" s="2">
        <v>6507.94</v>
      </c>
    </row>
    <row r="2391" spans="1:4" x14ac:dyDescent="0.15">
      <c r="A2391" s="1">
        <v>42676</v>
      </c>
      <c r="B2391" s="2">
        <v>2244.7399999999998</v>
      </c>
      <c r="C2391" s="2">
        <v>3333.35</v>
      </c>
      <c r="D2391" s="2">
        <v>6455.12</v>
      </c>
    </row>
    <row r="2392" spans="1:4" x14ac:dyDescent="0.15">
      <c r="A2392" s="1">
        <v>42677</v>
      </c>
      <c r="B2392" s="2">
        <v>2273.63</v>
      </c>
      <c r="C2392" s="2">
        <v>3365.08</v>
      </c>
      <c r="D2392" s="2">
        <v>6483.72</v>
      </c>
    </row>
    <row r="2393" spans="1:4" x14ac:dyDescent="0.15">
      <c r="A2393" s="1">
        <v>42678</v>
      </c>
      <c r="B2393" s="2">
        <v>2271.9299999999998</v>
      </c>
      <c r="C2393" s="2">
        <v>3354.17</v>
      </c>
      <c r="D2393" s="2">
        <v>6462.58</v>
      </c>
    </row>
    <row r="2394" spans="1:4" x14ac:dyDescent="0.15">
      <c r="A2394" s="1">
        <v>42681</v>
      </c>
      <c r="B2394" s="2">
        <v>2276.9499999999998</v>
      </c>
      <c r="C2394" s="2">
        <v>3356.59</v>
      </c>
      <c r="D2394" s="2">
        <v>6468.81</v>
      </c>
    </row>
    <row r="2395" spans="1:4" x14ac:dyDescent="0.15">
      <c r="A2395" s="1">
        <v>42682</v>
      </c>
      <c r="B2395" s="2">
        <v>2282.42</v>
      </c>
      <c r="C2395" s="2">
        <v>3371.12</v>
      </c>
      <c r="D2395" s="2">
        <v>6503.17</v>
      </c>
    </row>
    <row r="2396" spans="1:4" x14ac:dyDescent="0.15">
      <c r="A2396" s="1">
        <v>42683</v>
      </c>
      <c r="B2396" s="2">
        <v>2263.92</v>
      </c>
      <c r="C2396" s="2">
        <v>3353.05</v>
      </c>
      <c r="D2396" s="2">
        <v>6453.56</v>
      </c>
    </row>
    <row r="2397" spans="1:4" x14ac:dyDescent="0.15">
      <c r="A2397" s="1">
        <v>42684</v>
      </c>
      <c r="B2397" s="2">
        <v>2289.4499999999998</v>
      </c>
      <c r="C2397" s="2">
        <v>3390.61</v>
      </c>
      <c r="D2397" s="2">
        <v>6536.96</v>
      </c>
    </row>
    <row r="2398" spans="1:4" x14ac:dyDescent="0.15">
      <c r="A2398" s="1">
        <v>42685</v>
      </c>
      <c r="B2398" s="2">
        <v>2308.4299999999998</v>
      </c>
      <c r="C2398" s="2">
        <v>3417.22</v>
      </c>
      <c r="D2398" s="2">
        <v>6583.88</v>
      </c>
    </row>
    <row r="2399" spans="1:4" x14ac:dyDescent="0.15">
      <c r="A2399" s="1">
        <v>42688</v>
      </c>
      <c r="B2399" s="2">
        <v>2317.77</v>
      </c>
      <c r="C2399" s="2">
        <v>3430.25</v>
      </c>
      <c r="D2399" s="2">
        <v>6615</v>
      </c>
    </row>
    <row r="2400" spans="1:4" x14ac:dyDescent="0.15">
      <c r="A2400" s="1">
        <v>42689</v>
      </c>
      <c r="B2400" s="2">
        <v>2310.9</v>
      </c>
      <c r="C2400" s="2">
        <v>3429.87</v>
      </c>
      <c r="D2400" s="2">
        <v>6640.45</v>
      </c>
    </row>
    <row r="2401" spans="1:4" x14ac:dyDescent="0.15">
      <c r="A2401" s="1">
        <v>42690</v>
      </c>
      <c r="B2401" s="2">
        <v>2309.94</v>
      </c>
      <c r="C2401" s="2">
        <v>3429.59</v>
      </c>
      <c r="D2401" s="2">
        <v>6644.18</v>
      </c>
    </row>
    <row r="2402" spans="1:4" x14ac:dyDescent="0.15">
      <c r="A2402" s="1">
        <v>42691</v>
      </c>
      <c r="B2402" s="2">
        <v>2316.7199999999998</v>
      </c>
      <c r="C2402" s="2">
        <v>3436.53</v>
      </c>
      <c r="D2402" s="2">
        <v>6636.46</v>
      </c>
    </row>
    <row r="2403" spans="1:4" x14ac:dyDescent="0.15">
      <c r="A2403" s="1">
        <v>42692</v>
      </c>
      <c r="B2403" s="2">
        <v>2307.27</v>
      </c>
      <c r="C2403" s="2">
        <v>3417.46</v>
      </c>
      <c r="D2403" s="2">
        <v>6602.32</v>
      </c>
    </row>
    <row r="2404" spans="1:4" x14ac:dyDescent="0.15">
      <c r="A2404" s="1">
        <v>42695</v>
      </c>
      <c r="B2404" s="2">
        <v>2334.6799999999998</v>
      </c>
      <c r="C2404" s="2">
        <v>3441.11</v>
      </c>
      <c r="D2404" s="2">
        <v>6611.53</v>
      </c>
    </row>
    <row r="2405" spans="1:4" x14ac:dyDescent="0.15">
      <c r="A2405" s="1">
        <v>42696</v>
      </c>
      <c r="B2405" s="2">
        <v>2353</v>
      </c>
      <c r="C2405" s="2">
        <v>3468.36</v>
      </c>
      <c r="D2405" s="2">
        <v>6661.24</v>
      </c>
    </row>
    <row r="2406" spans="1:4" x14ac:dyDescent="0.15">
      <c r="A2406" s="1">
        <v>42697</v>
      </c>
      <c r="B2406" s="2">
        <v>2360.34</v>
      </c>
      <c r="C2406" s="2">
        <v>3474.73</v>
      </c>
      <c r="D2406" s="2">
        <v>6631.16</v>
      </c>
    </row>
    <row r="2407" spans="1:4" x14ac:dyDescent="0.15">
      <c r="A2407" s="1">
        <v>42698</v>
      </c>
      <c r="B2407" s="2">
        <v>2368.73</v>
      </c>
      <c r="C2407" s="2">
        <v>3488.74</v>
      </c>
      <c r="D2407" s="2">
        <v>6623.04</v>
      </c>
    </row>
    <row r="2408" spans="1:4" x14ac:dyDescent="0.15">
      <c r="A2408" s="1">
        <v>42699</v>
      </c>
      <c r="B2408" s="2">
        <v>2393.9499999999998</v>
      </c>
      <c r="C2408" s="2">
        <v>3521.3</v>
      </c>
      <c r="D2408" s="2">
        <v>6652.81</v>
      </c>
    </row>
    <row r="2409" spans="1:4" x14ac:dyDescent="0.15">
      <c r="A2409" s="1">
        <v>42702</v>
      </c>
      <c r="B2409" s="2">
        <v>2403.14</v>
      </c>
      <c r="C2409" s="2">
        <v>3535.08</v>
      </c>
      <c r="D2409" s="2">
        <v>6670.79</v>
      </c>
    </row>
    <row r="2410" spans="1:4" x14ac:dyDescent="0.15">
      <c r="A2410" s="1">
        <v>42703</v>
      </c>
      <c r="B2410" s="2">
        <v>2441.58</v>
      </c>
      <c r="C2410" s="2">
        <v>3564.04</v>
      </c>
      <c r="D2410" s="2">
        <v>6620.79</v>
      </c>
    </row>
    <row r="2411" spans="1:4" x14ac:dyDescent="0.15">
      <c r="A2411" s="1">
        <v>42704</v>
      </c>
      <c r="B2411" s="2">
        <v>2419.41</v>
      </c>
      <c r="C2411" s="2">
        <v>3538</v>
      </c>
      <c r="D2411" s="2">
        <v>6585.58</v>
      </c>
    </row>
    <row r="2412" spans="1:4" x14ac:dyDescent="0.15">
      <c r="A2412" s="1">
        <v>42705</v>
      </c>
      <c r="B2412" s="2">
        <v>2431.31</v>
      </c>
      <c r="C2412" s="2">
        <v>3565.04</v>
      </c>
      <c r="D2412" s="2">
        <v>6624.47</v>
      </c>
    </row>
    <row r="2413" spans="1:4" x14ac:dyDescent="0.15">
      <c r="A2413" s="1">
        <v>42706</v>
      </c>
      <c r="B2413" s="2">
        <v>2416.5100000000002</v>
      </c>
      <c r="C2413" s="2">
        <v>3528.95</v>
      </c>
      <c r="D2413" s="2">
        <v>6520.97</v>
      </c>
    </row>
    <row r="2414" spans="1:4" x14ac:dyDescent="0.15">
      <c r="A2414" s="1">
        <v>42709</v>
      </c>
      <c r="B2414" s="2">
        <v>2375.2600000000002</v>
      </c>
      <c r="C2414" s="2">
        <v>3469.41</v>
      </c>
      <c r="D2414" s="2">
        <v>6486.02</v>
      </c>
    </row>
    <row r="2415" spans="1:4" x14ac:dyDescent="0.15">
      <c r="A2415" s="1">
        <v>42710</v>
      </c>
      <c r="B2415" s="2">
        <v>2368.6799999999998</v>
      </c>
      <c r="C2415" s="2">
        <v>3459.15</v>
      </c>
      <c r="D2415" s="2">
        <v>6490.89</v>
      </c>
    </row>
    <row r="2416" spans="1:4" x14ac:dyDescent="0.15">
      <c r="A2416" s="1">
        <v>42711</v>
      </c>
      <c r="B2416" s="2">
        <v>2376.92</v>
      </c>
      <c r="C2416" s="2">
        <v>3475.75</v>
      </c>
      <c r="D2416" s="2">
        <v>6558.02</v>
      </c>
    </row>
    <row r="2417" spans="1:4" x14ac:dyDescent="0.15">
      <c r="A2417" s="1">
        <v>42712</v>
      </c>
      <c r="B2417" s="2">
        <v>2379</v>
      </c>
      <c r="C2417" s="2">
        <v>3470.14</v>
      </c>
      <c r="D2417" s="2">
        <v>6527.43</v>
      </c>
    </row>
    <row r="2418" spans="1:4" x14ac:dyDescent="0.15">
      <c r="A2418" s="1">
        <v>42713</v>
      </c>
      <c r="B2418" s="2">
        <v>2411.31</v>
      </c>
      <c r="C2418" s="2">
        <v>3493.7</v>
      </c>
      <c r="D2418" s="2">
        <v>6513.92</v>
      </c>
    </row>
    <row r="2419" spans="1:4" x14ac:dyDescent="0.15">
      <c r="A2419" s="1">
        <v>42716</v>
      </c>
      <c r="B2419" s="2">
        <v>2387.16</v>
      </c>
      <c r="C2419" s="2">
        <v>3409.18</v>
      </c>
      <c r="D2419" s="2">
        <v>6249.08</v>
      </c>
    </row>
    <row r="2420" spans="1:4" x14ac:dyDescent="0.15">
      <c r="A2420" s="1">
        <v>42717</v>
      </c>
      <c r="B2420" s="2">
        <v>2372.9299999999998</v>
      </c>
      <c r="C2420" s="2">
        <v>3405.04</v>
      </c>
      <c r="D2420" s="2">
        <v>6278.18</v>
      </c>
    </row>
    <row r="2421" spans="1:4" x14ac:dyDescent="0.15">
      <c r="A2421" s="1">
        <v>42718</v>
      </c>
      <c r="B2421" s="2">
        <v>2360.38</v>
      </c>
      <c r="C2421" s="2">
        <v>3378.95</v>
      </c>
      <c r="D2421" s="2">
        <v>6239.5</v>
      </c>
    </row>
    <row r="2422" spans="1:4" x14ac:dyDescent="0.15">
      <c r="A2422" s="1">
        <v>42719</v>
      </c>
      <c r="B2422" s="2">
        <v>2309.8200000000002</v>
      </c>
      <c r="C2422" s="2">
        <v>3340.43</v>
      </c>
      <c r="D2422" s="2">
        <v>6280.4</v>
      </c>
    </row>
    <row r="2423" spans="1:4" x14ac:dyDescent="0.15">
      <c r="A2423" s="1">
        <v>42720</v>
      </c>
      <c r="B2423" s="2">
        <v>2302.3200000000002</v>
      </c>
      <c r="C2423" s="2">
        <v>3346.03</v>
      </c>
      <c r="D2423" s="2">
        <v>6318.52</v>
      </c>
    </row>
    <row r="2424" spans="1:4" x14ac:dyDescent="0.15">
      <c r="A2424" s="1">
        <v>42723</v>
      </c>
      <c r="B2424" s="2">
        <v>2291.38</v>
      </c>
      <c r="C2424" s="2">
        <v>3328.98</v>
      </c>
      <c r="D2424" s="2">
        <v>6320.73</v>
      </c>
    </row>
    <row r="2425" spans="1:4" x14ac:dyDescent="0.15">
      <c r="A2425" s="1">
        <v>42724</v>
      </c>
      <c r="B2425" s="2">
        <v>2279.6799999999998</v>
      </c>
      <c r="C2425" s="2">
        <v>3309.06</v>
      </c>
      <c r="D2425" s="2">
        <v>6300.64</v>
      </c>
    </row>
    <row r="2426" spans="1:4" x14ac:dyDescent="0.15">
      <c r="A2426" s="1">
        <v>42725</v>
      </c>
      <c r="B2426" s="2">
        <v>2297.37</v>
      </c>
      <c r="C2426" s="2">
        <v>3338.54</v>
      </c>
      <c r="D2426" s="2">
        <v>6347.61</v>
      </c>
    </row>
    <row r="2427" spans="1:4" x14ac:dyDescent="0.15">
      <c r="A2427" s="1">
        <v>42726</v>
      </c>
      <c r="B2427" s="2">
        <v>2292.04</v>
      </c>
      <c r="C2427" s="2">
        <v>3335.67</v>
      </c>
      <c r="D2427" s="2">
        <v>6341.79</v>
      </c>
    </row>
    <row r="2428" spans="1:4" x14ac:dyDescent="0.15">
      <c r="A2428" s="1">
        <v>42727</v>
      </c>
      <c r="B2428" s="2">
        <v>2278.48</v>
      </c>
      <c r="C2428" s="2">
        <v>3307.6</v>
      </c>
      <c r="D2428" s="2">
        <v>6282</v>
      </c>
    </row>
    <row r="2429" spans="1:4" x14ac:dyDescent="0.15">
      <c r="A2429" s="1">
        <v>42730</v>
      </c>
      <c r="B2429" s="2">
        <v>2294.71</v>
      </c>
      <c r="C2429" s="2">
        <v>3322.4</v>
      </c>
      <c r="D2429" s="2">
        <v>6294.75</v>
      </c>
    </row>
    <row r="2430" spans="1:4" x14ac:dyDescent="0.15">
      <c r="A2430" s="1">
        <v>42731</v>
      </c>
      <c r="B2430" s="2">
        <v>2286.96</v>
      </c>
      <c r="C2430" s="2">
        <v>3316.39</v>
      </c>
      <c r="D2430" s="2">
        <v>6288.86</v>
      </c>
    </row>
    <row r="2431" spans="1:4" x14ac:dyDescent="0.15">
      <c r="A2431" s="1">
        <v>42732</v>
      </c>
      <c r="B2431" s="2">
        <v>2277.1799999999998</v>
      </c>
      <c r="C2431" s="2">
        <v>3301.89</v>
      </c>
      <c r="D2431" s="2">
        <v>6270.24</v>
      </c>
    </row>
    <row r="2432" spans="1:4" x14ac:dyDescent="0.15">
      <c r="A2432" s="1">
        <v>42733</v>
      </c>
      <c r="B2432" s="2">
        <v>2275.11</v>
      </c>
      <c r="C2432" s="2">
        <v>3297.76</v>
      </c>
      <c r="D2432" s="2">
        <v>6252.61</v>
      </c>
    </row>
    <row r="2433" spans="1:4" x14ac:dyDescent="0.15">
      <c r="A2433" s="1">
        <v>42734</v>
      </c>
      <c r="B2433" s="2">
        <v>2286.9</v>
      </c>
      <c r="C2433" s="2">
        <v>3310.08</v>
      </c>
      <c r="D2433" s="2">
        <v>6263.63</v>
      </c>
    </row>
    <row r="2434" spans="1:4" x14ac:dyDescent="0.15">
      <c r="A2434" s="1">
        <v>42738</v>
      </c>
      <c r="B2434" s="2">
        <v>2307.89</v>
      </c>
      <c r="C2434" s="2">
        <v>3342.23</v>
      </c>
      <c r="D2434" s="2">
        <v>6320.76</v>
      </c>
    </row>
    <row r="2435" spans="1:4" x14ac:dyDescent="0.15">
      <c r="A2435" s="1">
        <v>42739</v>
      </c>
      <c r="B2435" s="2">
        <v>2322.21</v>
      </c>
      <c r="C2435" s="2">
        <v>3368.31</v>
      </c>
      <c r="D2435" s="2">
        <v>6394.67</v>
      </c>
    </row>
    <row r="2436" spans="1:4" x14ac:dyDescent="0.15">
      <c r="A2436" s="1">
        <v>42740</v>
      </c>
      <c r="B2436" s="2">
        <v>2322.6799999999998</v>
      </c>
      <c r="C2436" s="2">
        <v>3367.79</v>
      </c>
      <c r="D2436" s="2">
        <v>6399.28</v>
      </c>
    </row>
    <row r="2437" spans="1:4" x14ac:dyDescent="0.15">
      <c r="A2437" s="1">
        <v>42741</v>
      </c>
      <c r="B2437" s="2">
        <v>2308.94</v>
      </c>
      <c r="C2437" s="2">
        <v>3347.67</v>
      </c>
      <c r="D2437" s="2">
        <v>6371.62</v>
      </c>
    </row>
    <row r="2438" spans="1:4" x14ac:dyDescent="0.15">
      <c r="A2438" s="1">
        <v>42744</v>
      </c>
      <c r="B2438" s="2">
        <v>2318.34</v>
      </c>
      <c r="C2438" s="2">
        <v>3363.9</v>
      </c>
      <c r="D2438" s="2">
        <v>6415.42</v>
      </c>
    </row>
    <row r="2439" spans="1:4" x14ac:dyDescent="0.15">
      <c r="A2439" s="1">
        <v>42745</v>
      </c>
      <c r="B2439" s="2">
        <v>2312.6</v>
      </c>
      <c r="C2439" s="2">
        <v>3358.27</v>
      </c>
      <c r="D2439" s="2">
        <v>6393.93</v>
      </c>
    </row>
    <row r="2440" spans="1:4" x14ac:dyDescent="0.15">
      <c r="A2440" s="1">
        <v>42746</v>
      </c>
      <c r="B2440" s="2">
        <v>2300.4699999999998</v>
      </c>
      <c r="C2440" s="2">
        <v>3334.5</v>
      </c>
      <c r="D2440" s="2">
        <v>6331.96</v>
      </c>
    </row>
    <row r="2441" spans="1:4" x14ac:dyDescent="0.15">
      <c r="A2441" s="1">
        <v>42747</v>
      </c>
      <c r="B2441" s="2">
        <v>2295.4</v>
      </c>
      <c r="C2441" s="2">
        <v>3317.62</v>
      </c>
      <c r="D2441" s="2">
        <v>6272.85</v>
      </c>
    </row>
    <row r="2442" spans="1:4" x14ac:dyDescent="0.15">
      <c r="A2442" s="1">
        <v>42748</v>
      </c>
      <c r="B2442" s="2">
        <v>2308.06</v>
      </c>
      <c r="C2442" s="2">
        <v>3319.91</v>
      </c>
      <c r="D2442" s="2">
        <v>6194.66</v>
      </c>
    </row>
    <row r="2443" spans="1:4" x14ac:dyDescent="0.15">
      <c r="A2443" s="1">
        <v>42751</v>
      </c>
      <c r="B2443" s="2">
        <v>2337.39</v>
      </c>
      <c r="C2443" s="2">
        <v>3319.45</v>
      </c>
      <c r="D2443" s="2">
        <v>6031.24</v>
      </c>
    </row>
    <row r="2444" spans="1:4" x14ac:dyDescent="0.15">
      <c r="A2444" s="1">
        <v>42752</v>
      </c>
      <c r="B2444" s="2">
        <v>2329.6</v>
      </c>
      <c r="C2444" s="2">
        <v>3326.36</v>
      </c>
      <c r="D2444" s="2">
        <v>6082.07</v>
      </c>
    </row>
    <row r="2445" spans="1:4" x14ac:dyDescent="0.15">
      <c r="A2445" s="1">
        <v>42753</v>
      </c>
      <c r="B2445" s="2">
        <v>2342.7800000000002</v>
      </c>
      <c r="C2445" s="2">
        <v>3339.37</v>
      </c>
      <c r="D2445" s="2">
        <v>6068.59</v>
      </c>
    </row>
    <row r="2446" spans="1:4" x14ac:dyDescent="0.15">
      <c r="A2446" s="1">
        <v>42754</v>
      </c>
      <c r="B2446" s="2">
        <v>2334.96</v>
      </c>
      <c r="C2446" s="2">
        <v>3329.29</v>
      </c>
      <c r="D2446" s="2">
        <v>6043.67</v>
      </c>
    </row>
    <row r="2447" spans="1:4" x14ac:dyDescent="0.15">
      <c r="A2447" s="1">
        <v>42755</v>
      </c>
      <c r="B2447" s="2">
        <v>2347.1799999999998</v>
      </c>
      <c r="C2447" s="2">
        <v>3354.89</v>
      </c>
      <c r="D2447" s="2">
        <v>6122</v>
      </c>
    </row>
    <row r="2448" spans="1:4" x14ac:dyDescent="0.15">
      <c r="A2448" s="1">
        <v>42758</v>
      </c>
      <c r="B2448" s="2">
        <v>2347.1</v>
      </c>
      <c r="C2448" s="2">
        <v>3364.08</v>
      </c>
      <c r="D2448" s="2">
        <v>6172.17</v>
      </c>
    </row>
    <row r="2449" spans="1:4" x14ac:dyDescent="0.15">
      <c r="A2449" s="1">
        <v>42759</v>
      </c>
      <c r="B2449" s="2">
        <v>2352.42</v>
      </c>
      <c r="C2449" s="2">
        <v>3364.45</v>
      </c>
      <c r="D2449" s="2">
        <v>6165.26</v>
      </c>
    </row>
    <row r="2450" spans="1:4" x14ac:dyDescent="0.15">
      <c r="A2450" s="1">
        <v>42760</v>
      </c>
      <c r="B2450" s="2">
        <v>2358.6999999999998</v>
      </c>
      <c r="C2450" s="2">
        <v>3375.9</v>
      </c>
      <c r="D2450" s="2">
        <v>6179.57</v>
      </c>
    </row>
    <row r="2451" spans="1:4" x14ac:dyDescent="0.15">
      <c r="A2451" s="1">
        <v>42761</v>
      </c>
      <c r="B2451" s="2">
        <v>2364.02</v>
      </c>
      <c r="C2451" s="2">
        <v>3387.96</v>
      </c>
      <c r="D2451" s="2">
        <v>6223.71</v>
      </c>
    </row>
    <row r="2452" spans="1:4" x14ac:dyDescent="0.15">
      <c r="A2452" s="1">
        <v>42769</v>
      </c>
      <c r="B2452" s="2">
        <v>2339.9899999999998</v>
      </c>
      <c r="C2452" s="2">
        <v>3364.49</v>
      </c>
      <c r="D2452" s="2">
        <v>6207.09</v>
      </c>
    </row>
    <row r="2453" spans="1:4" x14ac:dyDescent="0.15">
      <c r="A2453" s="1">
        <v>42772</v>
      </c>
      <c r="B2453" s="2">
        <v>2343.9699999999998</v>
      </c>
      <c r="C2453" s="2">
        <v>3373.21</v>
      </c>
      <c r="D2453" s="2">
        <v>6259.25</v>
      </c>
    </row>
    <row r="2454" spans="1:4" x14ac:dyDescent="0.15">
      <c r="A2454" s="1">
        <v>42773</v>
      </c>
      <c r="B2454" s="2">
        <v>2337.5300000000002</v>
      </c>
      <c r="C2454" s="2">
        <v>3365.68</v>
      </c>
      <c r="D2454" s="2">
        <v>6255.93</v>
      </c>
    </row>
    <row r="2455" spans="1:4" x14ac:dyDescent="0.15">
      <c r="A2455" s="1">
        <v>42774</v>
      </c>
      <c r="B2455" s="2">
        <v>2346.4299999999998</v>
      </c>
      <c r="C2455" s="2">
        <v>3383.29</v>
      </c>
      <c r="D2455" s="2">
        <v>6291.6</v>
      </c>
    </row>
    <row r="2456" spans="1:4" x14ac:dyDescent="0.15">
      <c r="A2456" s="1">
        <v>42775</v>
      </c>
      <c r="B2456" s="2">
        <v>2354.9</v>
      </c>
      <c r="C2456" s="2">
        <v>3396.29</v>
      </c>
      <c r="D2456" s="2">
        <v>6331.18</v>
      </c>
    </row>
    <row r="2457" spans="1:4" x14ac:dyDescent="0.15">
      <c r="A2457" s="1">
        <v>42776</v>
      </c>
      <c r="B2457" s="2">
        <v>2368.1799999999998</v>
      </c>
      <c r="C2457" s="2">
        <v>3413.49</v>
      </c>
      <c r="D2457" s="2">
        <v>6337.11</v>
      </c>
    </row>
    <row r="2458" spans="1:4" x14ac:dyDescent="0.15">
      <c r="A2458" s="1">
        <v>42779</v>
      </c>
      <c r="B2458" s="2">
        <v>2379.31</v>
      </c>
      <c r="C2458" s="2">
        <v>3436.27</v>
      </c>
      <c r="D2458" s="2">
        <v>6369.65</v>
      </c>
    </row>
    <row r="2459" spans="1:4" x14ac:dyDescent="0.15">
      <c r="A2459" s="1">
        <v>42780</v>
      </c>
      <c r="B2459" s="2">
        <v>2373.5100000000002</v>
      </c>
      <c r="C2459" s="2">
        <v>3435.8</v>
      </c>
      <c r="D2459" s="2">
        <v>6374.89</v>
      </c>
    </row>
    <row r="2460" spans="1:4" x14ac:dyDescent="0.15">
      <c r="A2460" s="1">
        <v>42781</v>
      </c>
      <c r="B2460" s="2">
        <v>2372.19</v>
      </c>
      <c r="C2460" s="2">
        <v>3421.71</v>
      </c>
      <c r="D2460" s="2">
        <v>6311.7</v>
      </c>
    </row>
    <row r="2461" spans="1:4" x14ac:dyDescent="0.15">
      <c r="A2461" s="1">
        <v>42782</v>
      </c>
      <c r="B2461" s="2">
        <v>2376.7600000000002</v>
      </c>
      <c r="C2461" s="2">
        <v>3440.93</v>
      </c>
      <c r="D2461" s="2">
        <v>6359.34</v>
      </c>
    </row>
    <row r="2462" spans="1:4" x14ac:dyDescent="0.15">
      <c r="A2462" s="1">
        <v>42783</v>
      </c>
      <c r="B2462" s="2">
        <v>2362.71</v>
      </c>
      <c r="C2462" s="2">
        <v>3421.44</v>
      </c>
      <c r="D2462" s="2">
        <v>6307.16</v>
      </c>
    </row>
    <row r="2463" spans="1:4" x14ac:dyDescent="0.15">
      <c r="A2463" s="1">
        <v>42786</v>
      </c>
      <c r="B2463" s="2">
        <v>2394.12</v>
      </c>
      <c r="C2463" s="2">
        <v>3471.39</v>
      </c>
      <c r="D2463" s="2">
        <v>6385.06</v>
      </c>
    </row>
    <row r="2464" spans="1:4" x14ac:dyDescent="0.15">
      <c r="A2464" s="1">
        <v>42787</v>
      </c>
      <c r="B2464" s="2">
        <v>2396.88</v>
      </c>
      <c r="C2464" s="2">
        <v>3482.82</v>
      </c>
      <c r="D2464" s="2">
        <v>6434.44</v>
      </c>
    </row>
    <row r="2465" spans="1:4" x14ac:dyDescent="0.15">
      <c r="A2465" s="1">
        <v>42788</v>
      </c>
      <c r="B2465" s="2">
        <v>2398.19</v>
      </c>
      <c r="C2465" s="2">
        <v>3489.76</v>
      </c>
      <c r="D2465" s="2">
        <v>6474.23</v>
      </c>
    </row>
    <row r="2466" spans="1:4" x14ac:dyDescent="0.15">
      <c r="A2466" s="1">
        <v>42789</v>
      </c>
      <c r="B2466" s="2">
        <v>2387.42</v>
      </c>
      <c r="C2466" s="2">
        <v>3473.32</v>
      </c>
      <c r="D2466" s="2">
        <v>6473.99</v>
      </c>
    </row>
    <row r="2467" spans="1:4" x14ac:dyDescent="0.15">
      <c r="A2467" s="1">
        <v>42790</v>
      </c>
      <c r="B2467" s="2">
        <v>2389.88</v>
      </c>
      <c r="C2467" s="2">
        <v>3473.85</v>
      </c>
      <c r="D2467" s="2">
        <v>6476.17</v>
      </c>
    </row>
    <row r="2468" spans="1:4" x14ac:dyDescent="0.15">
      <c r="A2468" s="1">
        <v>42793</v>
      </c>
      <c r="B2468" s="2">
        <v>2370.56</v>
      </c>
      <c r="C2468" s="2">
        <v>3446.22</v>
      </c>
      <c r="D2468" s="2">
        <v>6424.25</v>
      </c>
    </row>
    <row r="2469" spans="1:4" x14ac:dyDescent="0.15">
      <c r="A2469" s="1">
        <v>42794</v>
      </c>
      <c r="B2469" s="2">
        <v>2370.71</v>
      </c>
      <c r="C2469" s="2">
        <v>3452.81</v>
      </c>
      <c r="D2469" s="2">
        <v>6450.97</v>
      </c>
    </row>
    <row r="2470" spans="1:4" x14ac:dyDescent="0.15">
      <c r="A2470" s="1">
        <v>42795</v>
      </c>
      <c r="B2470" s="2">
        <v>2371.9299999999998</v>
      </c>
      <c r="C2470" s="2">
        <v>3458.44</v>
      </c>
      <c r="D2470" s="2">
        <v>6467.64</v>
      </c>
    </row>
    <row r="2471" spans="1:4" x14ac:dyDescent="0.15">
      <c r="A2471" s="1">
        <v>42796</v>
      </c>
      <c r="B2471" s="2">
        <v>2354.91</v>
      </c>
      <c r="C2471" s="2">
        <v>3435.1</v>
      </c>
      <c r="D2471" s="2">
        <v>6434.63</v>
      </c>
    </row>
    <row r="2472" spans="1:4" x14ac:dyDescent="0.15">
      <c r="A2472" s="1">
        <v>42797</v>
      </c>
      <c r="B2472" s="2">
        <v>2347.15</v>
      </c>
      <c r="C2472" s="2">
        <v>3427.86</v>
      </c>
      <c r="D2472" s="2">
        <v>6452.84</v>
      </c>
    </row>
    <row r="2473" spans="1:4" x14ac:dyDescent="0.15">
      <c r="A2473" s="1">
        <v>42800</v>
      </c>
      <c r="B2473" s="2">
        <v>2349.89</v>
      </c>
      <c r="C2473" s="2">
        <v>3446.48</v>
      </c>
      <c r="D2473" s="2">
        <v>6517.32</v>
      </c>
    </row>
    <row r="2474" spans="1:4" x14ac:dyDescent="0.15">
      <c r="A2474" s="1">
        <v>42801</v>
      </c>
      <c r="B2474" s="2">
        <v>2356.29</v>
      </c>
      <c r="C2474" s="2">
        <v>3453.96</v>
      </c>
      <c r="D2474" s="2">
        <v>6523.19</v>
      </c>
    </row>
    <row r="2475" spans="1:4" x14ac:dyDescent="0.15">
      <c r="A2475" s="1">
        <v>42802</v>
      </c>
      <c r="B2475" s="2">
        <v>2358.0700000000002</v>
      </c>
      <c r="C2475" s="2">
        <v>3448.73</v>
      </c>
      <c r="D2475" s="2">
        <v>6497.09</v>
      </c>
    </row>
    <row r="2476" spans="1:4" x14ac:dyDescent="0.15">
      <c r="A2476" s="1">
        <v>42803</v>
      </c>
      <c r="B2476" s="2">
        <v>2346.5500000000002</v>
      </c>
      <c r="C2476" s="2">
        <v>3426.94</v>
      </c>
      <c r="D2476" s="2">
        <v>6439.38</v>
      </c>
    </row>
    <row r="2477" spans="1:4" x14ac:dyDescent="0.15">
      <c r="A2477" s="1">
        <v>42804</v>
      </c>
      <c r="B2477" s="2">
        <v>2339.23</v>
      </c>
      <c r="C2477" s="2">
        <v>3427.89</v>
      </c>
      <c r="D2477" s="2">
        <v>6447.92</v>
      </c>
    </row>
    <row r="2478" spans="1:4" x14ac:dyDescent="0.15">
      <c r="A2478" s="1">
        <v>42807</v>
      </c>
      <c r="B2478" s="2">
        <v>2354.89</v>
      </c>
      <c r="C2478" s="2">
        <v>3458.1</v>
      </c>
      <c r="D2478" s="2">
        <v>6507.9</v>
      </c>
    </row>
    <row r="2479" spans="1:4" x14ac:dyDescent="0.15">
      <c r="A2479" s="1">
        <v>42808</v>
      </c>
      <c r="B2479" s="2">
        <v>2354.9</v>
      </c>
      <c r="C2479" s="2">
        <v>3456.69</v>
      </c>
      <c r="D2479" s="2">
        <v>6493.48</v>
      </c>
    </row>
    <row r="2480" spans="1:4" x14ac:dyDescent="0.15">
      <c r="A2480" s="1">
        <v>42809</v>
      </c>
      <c r="B2480" s="2">
        <v>2357.31</v>
      </c>
      <c r="C2480" s="2">
        <v>3463.64</v>
      </c>
      <c r="D2480" s="2">
        <v>6486.06</v>
      </c>
    </row>
    <row r="2481" spans="1:4" x14ac:dyDescent="0.15">
      <c r="A2481" s="1">
        <v>42810</v>
      </c>
      <c r="B2481" s="2">
        <v>2369.19</v>
      </c>
      <c r="C2481" s="2">
        <v>3481.51</v>
      </c>
      <c r="D2481" s="2">
        <v>6543.34</v>
      </c>
    </row>
    <row r="2482" spans="1:4" x14ac:dyDescent="0.15">
      <c r="A2482" s="1">
        <v>42811</v>
      </c>
      <c r="B2482" s="2">
        <v>2346.96</v>
      </c>
      <c r="C2482" s="2">
        <v>3445.81</v>
      </c>
      <c r="D2482" s="2">
        <v>6483.25</v>
      </c>
    </row>
    <row r="2483" spans="1:4" x14ac:dyDescent="0.15">
      <c r="A2483" s="1">
        <v>42814</v>
      </c>
      <c r="B2483" s="2">
        <v>2350.0700000000002</v>
      </c>
      <c r="C2483" s="2">
        <v>3449.61</v>
      </c>
      <c r="D2483" s="2">
        <v>6498.34</v>
      </c>
    </row>
    <row r="2484" spans="1:4" x14ac:dyDescent="0.15">
      <c r="A2484" s="1">
        <v>42815</v>
      </c>
      <c r="B2484" s="2">
        <v>2357.14</v>
      </c>
      <c r="C2484" s="2">
        <v>3466.35</v>
      </c>
      <c r="D2484" s="2">
        <v>6515.95</v>
      </c>
    </row>
    <row r="2485" spans="1:4" x14ac:dyDescent="0.15">
      <c r="A2485" s="1">
        <v>42816</v>
      </c>
      <c r="B2485" s="2">
        <v>2338.5500000000002</v>
      </c>
      <c r="C2485" s="2">
        <v>3450.05</v>
      </c>
      <c r="D2485" s="2">
        <v>6499.79</v>
      </c>
    </row>
    <row r="2486" spans="1:4" x14ac:dyDescent="0.15">
      <c r="A2486" s="1">
        <v>42817</v>
      </c>
      <c r="B2486" s="2">
        <v>2347.4299999999998</v>
      </c>
      <c r="C2486" s="2">
        <v>3461.98</v>
      </c>
      <c r="D2486" s="2">
        <v>6512.19</v>
      </c>
    </row>
    <row r="2487" spans="1:4" x14ac:dyDescent="0.15">
      <c r="A2487" s="1">
        <v>42818</v>
      </c>
      <c r="B2487" s="2">
        <v>2365.6</v>
      </c>
      <c r="C2487" s="2">
        <v>3489.6</v>
      </c>
      <c r="D2487" s="2">
        <v>6546.62</v>
      </c>
    </row>
    <row r="2488" spans="1:4" x14ac:dyDescent="0.15">
      <c r="A2488" s="1">
        <v>42821</v>
      </c>
      <c r="B2488" s="2">
        <v>2364.4299999999998</v>
      </c>
      <c r="C2488" s="2">
        <v>3478.04</v>
      </c>
      <c r="D2488" s="2">
        <v>6516.03</v>
      </c>
    </row>
    <row r="2489" spans="1:4" x14ac:dyDescent="0.15">
      <c r="A2489" s="1">
        <v>42822</v>
      </c>
      <c r="B2489" s="2">
        <v>2356.31</v>
      </c>
      <c r="C2489" s="2">
        <v>3469.81</v>
      </c>
      <c r="D2489" s="2">
        <v>6498.69</v>
      </c>
    </row>
    <row r="2490" spans="1:4" x14ac:dyDescent="0.15">
      <c r="A2490" s="1">
        <v>42823</v>
      </c>
      <c r="B2490" s="2">
        <v>2352.69</v>
      </c>
      <c r="C2490" s="2">
        <v>3465.19</v>
      </c>
      <c r="D2490" s="2">
        <v>6480.54</v>
      </c>
    </row>
    <row r="2491" spans="1:4" x14ac:dyDescent="0.15">
      <c r="A2491" s="1">
        <v>42824</v>
      </c>
      <c r="B2491" s="2">
        <v>2346.67</v>
      </c>
      <c r="C2491" s="2">
        <v>3436.76</v>
      </c>
      <c r="D2491" s="2">
        <v>6375.74</v>
      </c>
    </row>
    <row r="2492" spans="1:4" x14ac:dyDescent="0.15">
      <c r="A2492" s="1">
        <v>42825</v>
      </c>
      <c r="B2492" s="2">
        <v>2359.75</v>
      </c>
      <c r="C2492" s="2">
        <v>3456.05</v>
      </c>
      <c r="D2492" s="2">
        <v>6401.65</v>
      </c>
    </row>
    <row r="2493" spans="1:4" x14ac:dyDescent="0.15">
      <c r="A2493" s="1">
        <v>42830</v>
      </c>
      <c r="B2493" s="2">
        <v>2384.2600000000002</v>
      </c>
      <c r="C2493" s="2">
        <v>3503.89</v>
      </c>
      <c r="D2493" s="2">
        <v>6539.97</v>
      </c>
    </row>
    <row r="2494" spans="1:4" x14ac:dyDescent="0.15">
      <c r="A2494" s="1">
        <v>42831</v>
      </c>
      <c r="B2494" s="2">
        <v>2390.39</v>
      </c>
      <c r="C2494" s="2">
        <v>3514.05</v>
      </c>
      <c r="D2494" s="2">
        <v>6559.65</v>
      </c>
    </row>
    <row r="2495" spans="1:4" x14ac:dyDescent="0.15">
      <c r="A2495" s="1">
        <v>42832</v>
      </c>
      <c r="B2495" s="2">
        <v>2388.27</v>
      </c>
      <c r="C2495" s="2">
        <v>3517.46</v>
      </c>
      <c r="D2495" s="2">
        <v>6578.73</v>
      </c>
    </row>
    <row r="2496" spans="1:4" x14ac:dyDescent="0.15">
      <c r="A2496" s="1">
        <v>42835</v>
      </c>
      <c r="B2496" s="2">
        <v>2379.16</v>
      </c>
      <c r="C2496" s="2">
        <v>3505.14</v>
      </c>
      <c r="D2496" s="2">
        <v>6566.54</v>
      </c>
    </row>
    <row r="2497" spans="1:4" x14ac:dyDescent="0.15">
      <c r="A2497" s="1">
        <v>42836</v>
      </c>
      <c r="B2497" s="2">
        <v>2382.11</v>
      </c>
      <c r="C2497" s="2">
        <v>3517.33</v>
      </c>
      <c r="D2497" s="2">
        <v>6629.17</v>
      </c>
    </row>
    <row r="2498" spans="1:4" x14ac:dyDescent="0.15">
      <c r="A2498" s="1">
        <v>42837</v>
      </c>
      <c r="B2498" s="2">
        <v>2378.86</v>
      </c>
      <c r="C2498" s="2">
        <v>3509.44</v>
      </c>
      <c r="D2498" s="2">
        <v>6576.48</v>
      </c>
    </row>
    <row r="2499" spans="1:4" x14ac:dyDescent="0.15">
      <c r="A2499" s="1">
        <v>42838</v>
      </c>
      <c r="B2499" s="2">
        <v>2368.11</v>
      </c>
      <c r="C2499" s="2">
        <v>3514.57</v>
      </c>
      <c r="D2499" s="2">
        <v>6615.7</v>
      </c>
    </row>
    <row r="2500" spans="1:4" x14ac:dyDescent="0.15">
      <c r="A2500" s="1">
        <v>42839</v>
      </c>
      <c r="B2500" s="2">
        <v>2355.52</v>
      </c>
      <c r="C2500" s="2">
        <v>3486.5</v>
      </c>
      <c r="D2500" s="2">
        <v>6528.16</v>
      </c>
    </row>
    <row r="2501" spans="1:4" x14ac:dyDescent="0.15">
      <c r="A2501" s="1">
        <v>42842</v>
      </c>
      <c r="B2501" s="2">
        <v>2357.52</v>
      </c>
      <c r="C2501" s="2">
        <v>3479.94</v>
      </c>
      <c r="D2501" s="2">
        <v>6456.6</v>
      </c>
    </row>
    <row r="2502" spans="1:4" x14ac:dyDescent="0.15">
      <c r="A2502" s="1">
        <v>42843</v>
      </c>
      <c r="B2502" s="2">
        <v>2337.35</v>
      </c>
      <c r="C2502" s="2">
        <v>3462.74</v>
      </c>
      <c r="D2502" s="2">
        <v>6418.21</v>
      </c>
    </row>
    <row r="2503" spans="1:4" x14ac:dyDescent="0.15">
      <c r="A2503" s="1">
        <v>42844</v>
      </c>
      <c r="B2503" s="2">
        <v>2325.04</v>
      </c>
      <c r="C2503" s="2">
        <v>3445.88</v>
      </c>
      <c r="D2503" s="2">
        <v>6350.65</v>
      </c>
    </row>
    <row r="2504" spans="1:4" x14ac:dyDescent="0.15">
      <c r="A2504" s="1">
        <v>42845</v>
      </c>
      <c r="B2504" s="2">
        <v>2335.65</v>
      </c>
      <c r="C2504" s="2">
        <v>3461.55</v>
      </c>
      <c r="D2504" s="2">
        <v>6347.77</v>
      </c>
    </row>
    <row r="2505" spans="1:4" x14ac:dyDescent="0.15">
      <c r="A2505" s="1">
        <v>42846</v>
      </c>
      <c r="B2505" s="2">
        <v>2347.67</v>
      </c>
      <c r="C2505" s="2">
        <v>3466.79</v>
      </c>
      <c r="D2505" s="2">
        <v>6300.71</v>
      </c>
    </row>
    <row r="2506" spans="1:4" x14ac:dyDescent="0.15">
      <c r="A2506" s="1">
        <v>42849</v>
      </c>
      <c r="B2506" s="2">
        <v>2341.9299999999998</v>
      </c>
      <c r="C2506" s="2">
        <v>3431.26</v>
      </c>
      <c r="D2506" s="2">
        <v>6138.5</v>
      </c>
    </row>
    <row r="2507" spans="1:4" x14ac:dyDescent="0.15">
      <c r="A2507" s="1">
        <v>42850</v>
      </c>
      <c r="B2507" s="2">
        <v>2344.7399999999998</v>
      </c>
      <c r="C2507" s="2">
        <v>3440.97</v>
      </c>
      <c r="D2507" s="2">
        <v>6160.46</v>
      </c>
    </row>
    <row r="2508" spans="1:4" x14ac:dyDescent="0.15">
      <c r="A2508" s="1">
        <v>42851</v>
      </c>
      <c r="B2508" s="2">
        <v>2344.5</v>
      </c>
      <c r="C2508" s="2">
        <v>3445.18</v>
      </c>
      <c r="D2508" s="2">
        <v>6176.4</v>
      </c>
    </row>
    <row r="2509" spans="1:4" x14ac:dyDescent="0.15">
      <c r="A2509" s="1">
        <v>42852</v>
      </c>
      <c r="B2509" s="2">
        <v>2351.64</v>
      </c>
      <c r="C2509" s="2">
        <v>3446.72</v>
      </c>
      <c r="D2509" s="2">
        <v>6192.3</v>
      </c>
    </row>
    <row r="2510" spans="1:4" x14ac:dyDescent="0.15">
      <c r="A2510" s="1">
        <v>42853</v>
      </c>
      <c r="B2510" s="2">
        <v>2347.04</v>
      </c>
      <c r="C2510" s="2">
        <v>3439.75</v>
      </c>
      <c r="D2510" s="2">
        <v>6211.86</v>
      </c>
    </row>
    <row r="2511" spans="1:4" x14ac:dyDescent="0.15">
      <c r="A2511" s="1">
        <v>42857</v>
      </c>
      <c r="B2511" s="2">
        <v>2336.79</v>
      </c>
      <c r="C2511" s="2">
        <v>3426.58</v>
      </c>
      <c r="D2511" s="2">
        <v>6216.12</v>
      </c>
    </row>
    <row r="2512" spans="1:4" x14ac:dyDescent="0.15">
      <c r="A2512" s="1">
        <v>42858</v>
      </c>
      <c r="B2512" s="2">
        <v>2329.77</v>
      </c>
      <c r="C2512" s="2">
        <v>3413.13</v>
      </c>
      <c r="D2512" s="2">
        <v>6197.48</v>
      </c>
    </row>
    <row r="2513" spans="1:4" x14ac:dyDescent="0.15">
      <c r="A2513" s="1">
        <v>42859</v>
      </c>
      <c r="B2513" s="2">
        <v>2325.4299999999998</v>
      </c>
      <c r="C2513" s="2">
        <v>3404.39</v>
      </c>
      <c r="D2513" s="2">
        <v>6176.31</v>
      </c>
    </row>
    <row r="2514" spans="1:4" x14ac:dyDescent="0.15">
      <c r="A2514" s="1">
        <v>42860</v>
      </c>
      <c r="B2514" s="2">
        <v>2320.6</v>
      </c>
      <c r="C2514" s="2">
        <v>3382.55</v>
      </c>
      <c r="D2514" s="2">
        <v>6089.68</v>
      </c>
    </row>
    <row r="2515" spans="1:4" x14ac:dyDescent="0.15">
      <c r="A2515" s="1">
        <v>42863</v>
      </c>
      <c r="B2515" s="2">
        <v>2326.1</v>
      </c>
      <c r="C2515" s="2">
        <v>3358.81</v>
      </c>
      <c r="D2515" s="2">
        <v>5975.54</v>
      </c>
    </row>
    <row r="2516" spans="1:4" x14ac:dyDescent="0.15">
      <c r="A2516" s="1">
        <v>42864</v>
      </c>
      <c r="B2516" s="2">
        <v>2316.29</v>
      </c>
      <c r="C2516" s="2">
        <v>3352.53</v>
      </c>
      <c r="D2516" s="2">
        <v>6012</v>
      </c>
    </row>
    <row r="2517" spans="1:4" x14ac:dyDescent="0.15">
      <c r="A2517" s="1">
        <v>42865</v>
      </c>
      <c r="B2517" s="2">
        <v>2324.92</v>
      </c>
      <c r="C2517" s="2">
        <v>3337.7</v>
      </c>
      <c r="D2517" s="2">
        <v>5885.84</v>
      </c>
    </row>
    <row r="2518" spans="1:4" x14ac:dyDescent="0.15">
      <c r="A2518" s="1">
        <v>42866</v>
      </c>
      <c r="B2518" s="2">
        <v>2339.29</v>
      </c>
      <c r="C2518" s="2">
        <v>3356.65</v>
      </c>
      <c r="D2518" s="2">
        <v>5872.64</v>
      </c>
    </row>
    <row r="2519" spans="1:4" x14ac:dyDescent="0.15">
      <c r="A2519" s="1">
        <v>42867</v>
      </c>
      <c r="B2519" s="2">
        <v>2375.4499999999998</v>
      </c>
      <c r="C2519" s="2">
        <v>3385.38</v>
      </c>
      <c r="D2519" s="2">
        <v>5863.78</v>
      </c>
    </row>
    <row r="2520" spans="1:4" x14ac:dyDescent="0.15">
      <c r="A2520" s="1">
        <v>42870</v>
      </c>
      <c r="B2520" s="2">
        <v>2381.75</v>
      </c>
      <c r="C2520" s="2">
        <v>3399.19</v>
      </c>
      <c r="D2520" s="2">
        <v>5893.51</v>
      </c>
    </row>
    <row r="2521" spans="1:4" x14ac:dyDescent="0.15">
      <c r="A2521" s="1">
        <v>42871</v>
      </c>
      <c r="B2521" s="2">
        <v>2381.3200000000002</v>
      </c>
      <c r="C2521" s="2">
        <v>3428.65</v>
      </c>
      <c r="D2521" s="2">
        <v>6014.73</v>
      </c>
    </row>
    <row r="2522" spans="1:4" x14ac:dyDescent="0.15">
      <c r="A2522" s="1">
        <v>42872</v>
      </c>
      <c r="B2522" s="2">
        <v>2363.56</v>
      </c>
      <c r="C2522" s="2">
        <v>3409.97</v>
      </c>
      <c r="D2522" s="2">
        <v>6027.65</v>
      </c>
    </row>
    <row r="2523" spans="1:4" x14ac:dyDescent="0.15">
      <c r="A2523" s="1">
        <v>42873</v>
      </c>
      <c r="B2523" s="2">
        <v>2354.75</v>
      </c>
      <c r="C2523" s="2">
        <v>3398.11</v>
      </c>
      <c r="D2523" s="2">
        <v>5976.3</v>
      </c>
    </row>
    <row r="2524" spans="1:4" x14ac:dyDescent="0.15">
      <c r="A2524" s="1">
        <v>42874</v>
      </c>
      <c r="B2524" s="2">
        <v>2361.66</v>
      </c>
      <c r="C2524" s="2">
        <v>3403.85</v>
      </c>
      <c r="D2524" s="2">
        <v>5974.98</v>
      </c>
    </row>
    <row r="2525" spans="1:4" x14ac:dyDescent="0.15">
      <c r="A2525" s="1">
        <v>42877</v>
      </c>
      <c r="B2525" s="2">
        <v>2381.5500000000002</v>
      </c>
      <c r="C2525" s="2">
        <v>3411.24</v>
      </c>
      <c r="D2525" s="2">
        <v>5888.81</v>
      </c>
    </row>
    <row r="2526" spans="1:4" x14ac:dyDescent="0.15">
      <c r="A2526" s="1">
        <v>42878</v>
      </c>
      <c r="B2526" s="2">
        <v>2411.8000000000002</v>
      </c>
      <c r="C2526" s="2">
        <v>3424.19</v>
      </c>
      <c r="D2526" s="2">
        <v>5764.88</v>
      </c>
    </row>
    <row r="2527" spans="1:4" x14ac:dyDescent="0.15">
      <c r="A2527" s="1">
        <v>42879</v>
      </c>
      <c r="B2527" s="2">
        <v>2407.5700000000002</v>
      </c>
      <c r="C2527" s="2">
        <v>3424.17</v>
      </c>
      <c r="D2527" s="2">
        <v>5799.25</v>
      </c>
    </row>
    <row r="2528" spans="1:4" x14ac:dyDescent="0.15">
      <c r="A2528" s="1">
        <v>42880</v>
      </c>
      <c r="B2528" s="2">
        <v>2473.5</v>
      </c>
      <c r="C2528" s="2">
        <v>3485.66</v>
      </c>
      <c r="D2528" s="2">
        <v>5850.8</v>
      </c>
    </row>
    <row r="2529" spans="1:4" x14ac:dyDescent="0.15">
      <c r="A2529" s="1">
        <v>42881</v>
      </c>
      <c r="B2529" s="2">
        <v>2471.21</v>
      </c>
      <c r="C2529" s="2">
        <v>3480.43</v>
      </c>
      <c r="D2529" s="2">
        <v>5836.93</v>
      </c>
    </row>
    <row r="2530" spans="1:4" x14ac:dyDescent="0.15">
      <c r="A2530" s="1">
        <v>42886</v>
      </c>
      <c r="B2530" s="2">
        <v>2479.08</v>
      </c>
      <c r="C2530" s="2">
        <v>3492.88</v>
      </c>
      <c r="D2530" s="2">
        <v>5824.1</v>
      </c>
    </row>
    <row r="2531" spans="1:4" x14ac:dyDescent="0.15">
      <c r="A2531" s="1">
        <v>42887</v>
      </c>
      <c r="B2531" s="2">
        <v>2496.4499999999998</v>
      </c>
      <c r="C2531" s="2">
        <v>3497.74</v>
      </c>
      <c r="D2531" s="2">
        <v>5710</v>
      </c>
    </row>
    <row r="2532" spans="1:4" x14ac:dyDescent="0.15">
      <c r="A2532" s="1">
        <v>42888</v>
      </c>
      <c r="B2532" s="2">
        <v>2475.46</v>
      </c>
      <c r="C2532" s="2">
        <v>3486.51</v>
      </c>
      <c r="D2532" s="2">
        <v>5772.52</v>
      </c>
    </row>
    <row r="2533" spans="1:4" x14ac:dyDescent="0.15">
      <c r="A2533" s="1">
        <v>42891</v>
      </c>
      <c r="B2533" s="2">
        <v>2450.35</v>
      </c>
      <c r="C2533" s="2">
        <v>3468.75</v>
      </c>
      <c r="D2533" s="2">
        <v>5815.8</v>
      </c>
    </row>
    <row r="2534" spans="1:4" x14ac:dyDescent="0.15">
      <c r="A2534" s="1">
        <v>42892</v>
      </c>
      <c r="B2534" s="2">
        <v>2466.0100000000002</v>
      </c>
      <c r="C2534" s="2">
        <v>3492.88</v>
      </c>
      <c r="D2534" s="2">
        <v>5841.52</v>
      </c>
    </row>
    <row r="2535" spans="1:4" x14ac:dyDescent="0.15">
      <c r="A2535" s="1">
        <v>42893</v>
      </c>
      <c r="B2535" s="2">
        <v>2484.0300000000002</v>
      </c>
      <c r="C2535" s="2">
        <v>3533.87</v>
      </c>
      <c r="D2535" s="2">
        <v>5955.02</v>
      </c>
    </row>
    <row r="2536" spans="1:4" x14ac:dyDescent="0.15">
      <c r="A2536" s="1">
        <v>42894</v>
      </c>
      <c r="B2536" s="2">
        <v>2507.0300000000002</v>
      </c>
      <c r="C2536" s="2">
        <v>3560.98</v>
      </c>
      <c r="D2536" s="2">
        <v>5958.98</v>
      </c>
    </row>
    <row r="2537" spans="1:4" x14ac:dyDescent="0.15">
      <c r="A2537" s="1">
        <v>42895</v>
      </c>
      <c r="B2537" s="2">
        <v>2519.27</v>
      </c>
      <c r="C2537" s="2">
        <v>3576.17</v>
      </c>
      <c r="D2537" s="2">
        <v>5969.27</v>
      </c>
    </row>
    <row r="2538" spans="1:4" x14ac:dyDescent="0.15">
      <c r="A2538" s="1">
        <v>42898</v>
      </c>
      <c r="B2538" s="2">
        <v>2521.17</v>
      </c>
      <c r="C2538" s="2">
        <v>3574.39</v>
      </c>
      <c r="D2538" s="2">
        <v>5902.86</v>
      </c>
    </row>
    <row r="2539" spans="1:4" x14ac:dyDescent="0.15">
      <c r="A2539" s="1">
        <v>42899</v>
      </c>
      <c r="B2539" s="2">
        <v>2515.14</v>
      </c>
      <c r="C2539" s="2">
        <v>3582.27</v>
      </c>
      <c r="D2539" s="2">
        <v>5980.06</v>
      </c>
    </row>
    <row r="2540" spans="1:4" x14ac:dyDescent="0.15">
      <c r="A2540" s="1">
        <v>42900</v>
      </c>
      <c r="B2540" s="2">
        <v>2477.3200000000002</v>
      </c>
      <c r="C2540" s="2">
        <v>3535.3</v>
      </c>
      <c r="D2540" s="2">
        <v>5966.43</v>
      </c>
    </row>
    <row r="2541" spans="1:4" x14ac:dyDescent="0.15">
      <c r="A2541" s="1">
        <v>42901</v>
      </c>
      <c r="B2541" s="2">
        <v>2461.9699999999998</v>
      </c>
      <c r="C2541" s="2">
        <v>3528.79</v>
      </c>
      <c r="D2541" s="2">
        <v>6021.17</v>
      </c>
    </row>
    <row r="2542" spans="1:4" x14ac:dyDescent="0.15">
      <c r="A2542" s="1">
        <v>42902</v>
      </c>
      <c r="B2542" s="2">
        <v>2452.79</v>
      </c>
      <c r="C2542" s="2">
        <v>3518.76</v>
      </c>
      <c r="D2542" s="2">
        <v>6013</v>
      </c>
    </row>
    <row r="2543" spans="1:4" x14ac:dyDescent="0.15">
      <c r="A2543" s="1">
        <v>42905</v>
      </c>
      <c r="B2543" s="2">
        <v>2484.12</v>
      </c>
      <c r="C2543" s="2">
        <v>3553.67</v>
      </c>
      <c r="D2543" s="2">
        <v>6057.41</v>
      </c>
    </row>
    <row r="2544" spans="1:4" x14ac:dyDescent="0.15">
      <c r="A2544" s="1">
        <v>42906</v>
      </c>
      <c r="B2544" s="2">
        <v>2474.4299999999998</v>
      </c>
      <c r="C2544" s="2">
        <v>3546.49</v>
      </c>
      <c r="D2544" s="2">
        <v>6066.9</v>
      </c>
    </row>
    <row r="2545" spans="1:4" x14ac:dyDescent="0.15">
      <c r="A2545" s="1">
        <v>42907</v>
      </c>
      <c r="B2545" s="2">
        <v>2497.25</v>
      </c>
      <c r="C2545" s="2">
        <v>3587.96</v>
      </c>
      <c r="D2545" s="2">
        <v>6078.19</v>
      </c>
    </row>
    <row r="2546" spans="1:4" x14ac:dyDescent="0.15">
      <c r="A2546" s="1">
        <v>42908</v>
      </c>
      <c r="B2546" s="2">
        <v>2516.67</v>
      </c>
      <c r="C2546" s="2">
        <v>3590.34</v>
      </c>
      <c r="D2546" s="2">
        <v>5992.33</v>
      </c>
    </row>
    <row r="2547" spans="1:4" x14ac:dyDescent="0.15">
      <c r="A2547" s="1">
        <v>42909</v>
      </c>
      <c r="B2547" s="2">
        <v>2529.1</v>
      </c>
      <c r="C2547" s="2">
        <v>3622.88</v>
      </c>
      <c r="D2547" s="2">
        <v>6010.31</v>
      </c>
    </row>
    <row r="2548" spans="1:4" x14ac:dyDescent="0.15">
      <c r="A2548" s="1">
        <v>42912</v>
      </c>
      <c r="B2548" s="2">
        <v>2543.3200000000002</v>
      </c>
      <c r="C2548" s="2">
        <v>3668.09</v>
      </c>
      <c r="D2548" s="2">
        <v>6111.64</v>
      </c>
    </row>
    <row r="2549" spans="1:4" x14ac:dyDescent="0.15">
      <c r="A2549" s="1">
        <v>42913</v>
      </c>
      <c r="B2549" s="2">
        <v>2554.6999999999998</v>
      </c>
      <c r="C2549" s="2">
        <v>3674.72</v>
      </c>
      <c r="D2549" s="2">
        <v>6113.17</v>
      </c>
    </row>
    <row r="2550" spans="1:4" x14ac:dyDescent="0.15">
      <c r="A2550" s="1">
        <v>42914</v>
      </c>
      <c r="B2550" s="2">
        <v>2537.64</v>
      </c>
      <c r="C2550" s="2">
        <v>3646.17</v>
      </c>
      <c r="D2550" s="2">
        <v>6086.21</v>
      </c>
    </row>
    <row r="2551" spans="1:4" x14ac:dyDescent="0.15">
      <c r="A2551" s="1">
        <v>42915</v>
      </c>
      <c r="B2551" s="2">
        <v>2552.98</v>
      </c>
      <c r="C2551" s="2">
        <v>3668.83</v>
      </c>
      <c r="D2551" s="2">
        <v>6116.99</v>
      </c>
    </row>
    <row r="2552" spans="1:4" x14ac:dyDescent="0.15">
      <c r="A2552" s="1">
        <v>42916</v>
      </c>
      <c r="B2552" s="2">
        <v>2549.9699999999998</v>
      </c>
      <c r="C2552" s="2">
        <v>3666.8</v>
      </c>
      <c r="D2552" s="2">
        <v>6138.16</v>
      </c>
    </row>
    <row r="2553" spans="1:4" x14ac:dyDescent="0.15">
      <c r="A2553" s="1">
        <v>42919</v>
      </c>
      <c r="B2553" s="2">
        <v>2534.37</v>
      </c>
      <c r="C2553" s="2">
        <v>3650.85</v>
      </c>
      <c r="D2553" s="2">
        <v>6177.4</v>
      </c>
    </row>
    <row r="2554" spans="1:4" x14ac:dyDescent="0.15">
      <c r="A2554" s="1">
        <v>42920</v>
      </c>
      <c r="B2554" s="2">
        <v>2511.15</v>
      </c>
      <c r="C2554" s="2">
        <v>3619.98</v>
      </c>
      <c r="D2554" s="2">
        <v>6146.85</v>
      </c>
    </row>
    <row r="2555" spans="1:4" x14ac:dyDescent="0.15">
      <c r="A2555" s="1">
        <v>42921</v>
      </c>
      <c r="B2555" s="2">
        <v>2548.1</v>
      </c>
      <c r="C2555" s="2">
        <v>3659.68</v>
      </c>
      <c r="D2555" s="2">
        <v>6193.96</v>
      </c>
    </row>
    <row r="2556" spans="1:4" x14ac:dyDescent="0.15">
      <c r="A2556" s="1">
        <v>42922</v>
      </c>
      <c r="B2556" s="2">
        <v>2553.88</v>
      </c>
      <c r="C2556" s="2">
        <v>3660.1</v>
      </c>
      <c r="D2556" s="2">
        <v>6201.65</v>
      </c>
    </row>
    <row r="2557" spans="1:4" x14ac:dyDescent="0.15">
      <c r="A2557" s="1">
        <v>42923</v>
      </c>
      <c r="B2557" s="2">
        <v>2543.66</v>
      </c>
      <c r="C2557" s="2">
        <v>3655.93</v>
      </c>
      <c r="D2557" s="2">
        <v>6226.01</v>
      </c>
    </row>
    <row r="2558" spans="1:4" x14ac:dyDescent="0.15">
      <c r="A2558" s="1">
        <v>42926</v>
      </c>
      <c r="B2558" s="2">
        <v>2550.11</v>
      </c>
      <c r="C2558" s="2">
        <v>3653.69</v>
      </c>
      <c r="D2558" s="2">
        <v>6206.56</v>
      </c>
    </row>
    <row r="2559" spans="1:4" x14ac:dyDescent="0.15">
      <c r="A2559" s="1">
        <v>42927</v>
      </c>
      <c r="B2559" s="2">
        <v>2570.59</v>
      </c>
      <c r="C2559" s="2">
        <v>3670.81</v>
      </c>
      <c r="D2559" s="2">
        <v>6128.99</v>
      </c>
    </row>
    <row r="2560" spans="1:4" x14ac:dyDescent="0.15">
      <c r="A2560" s="1">
        <v>42928</v>
      </c>
      <c r="B2560" s="2">
        <v>2565.14</v>
      </c>
      <c r="C2560" s="2">
        <v>3658.82</v>
      </c>
      <c r="D2560" s="2">
        <v>6132.99</v>
      </c>
    </row>
    <row r="2561" spans="1:4" x14ac:dyDescent="0.15">
      <c r="A2561" s="1">
        <v>42929</v>
      </c>
      <c r="B2561" s="2">
        <v>2600.9499999999998</v>
      </c>
      <c r="C2561" s="2">
        <v>3686.92</v>
      </c>
      <c r="D2561" s="2">
        <v>6149.93</v>
      </c>
    </row>
    <row r="2562" spans="1:4" x14ac:dyDescent="0.15">
      <c r="A2562" s="1">
        <v>42930</v>
      </c>
      <c r="B2562" s="2">
        <v>2622.98</v>
      </c>
      <c r="C2562" s="2">
        <v>3703.09</v>
      </c>
      <c r="D2562" s="2">
        <v>6128.74</v>
      </c>
    </row>
    <row r="2563" spans="1:4" x14ac:dyDescent="0.15">
      <c r="A2563" s="1">
        <v>42933</v>
      </c>
      <c r="B2563" s="2">
        <v>2631.41</v>
      </c>
      <c r="C2563" s="2">
        <v>3663.56</v>
      </c>
      <c r="D2563" s="2">
        <v>5876.46</v>
      </c>
    </row>
    <row r="2564" spans="1:4" x14ac:dyDescent="0.15">
      <c r="A2564" s="1">
        <v>42934</v>
      </c>
      <c r="B2564" s="2">
        <v>2624.31</v>
      </c>
      <c r="C2564" s="2">
        <v>3667.18</v>
      </c>
      <c r="D2564" s="2">
        <v>5938.43</v>
      </c>
    </row>
    <row r="2565" spans="1:4" x14ac:dyDescent="0.15">
      <c r="A2565" s="1">
        <v>42935</v>
      </c>
      <c r="B2565" s="2">
        <v>2657.89</v>
      </c>
      <c r="C2565" s="2">
        <v>3729.75</v>
      </c>
      <c r="D2565" s="2">
        <v>6059.36</v>
      </c>
    </row>
    <row r="2566" spans="1:4" x14ac:dyDescent="0.15">
      <c r="A2566" s="1">
        <v>42936</v>
      </c>
      <c r="B2566" s="2">
        <v>2665.45</v>
      </c>
      <c r="C2566" s="2">
        <v>3747.88</v>
      </c>
      <c r="D2566" s="2">
        <v>6099.28</v>
      </c>
    </row>
    <row r="2567" spans="1:4" x14ac:dyDescent="0.15">
      <c r="A2567" s="1">
        <v>42937</v>
      </c>
      <c r="B2567" s="2">
        <v>2639.21</v>
      </c>
      <c r="C2567" s="2">
        <v>3728.6</v>
      </c>
      <c r="D2567" s="2">
        <v>6126.11</v>
      </c>
    </row>
    <row r="2568" spans="1:4" x14ac:dyDescent="0.15">
      <c r="A2568" s="1">
        <v>42940</v>
      </c>
      <c r="B2568" s="2">
        <v>2654.38</v>
      </c>
      <c r="C2568" s="2">
        <v>3743.47</v>
      </c>
      <c r="D2568" s="2">
        <v>6167.13</v>
      </c>
    </row>
    <row r="2569" spans="1:4" x14ac:dyDescent="0.15">
      <c r="A2569" s="1">
        <v>42941</v>
      </c>
      <c r="B2569" s="2">
        <v>2643.07</v>
      </c>
      <c r="C2569" s="2">
        <v>3719.56</v>
      </c>
      <c r="D2569" s="2">
        <v>6153.6</v>
      </c>
    </row>
    <row r="2570" spans="1:4" x14ac:dyDescent="0.15">
      <c r="A2570" s="1">
        <v>42942</v>
      </c>
      <c r="B2570" s="2">
        <v>2636.2</v>
      </c>
      <c r="C2570" s="2">
        <v>3705.39</v>
      </c>
      <c r="D2570" s="2">
        <v>6146.7</v>
      </c>
    </row>
    <row r="2571" spans="1:4" x14ac:dyDescent="0.15">
      <c r="A2571" s="1">
        <v>42943</v>
      </c>
      <c r="B2571" s="2">
        <v>2636.63</v>
      </c>
      <c r="C2571" s="2">
        <v>3712.19</v>
      </c>
      <c r="D2571" s="2">
        <v>6184.02</v>
      </c>
    </row>
    <row r="2572" spans="1:4" x14ac:dyDescent="0.15">
      <c r="A2572" s="1">
        <v>42944</v>
      </c>
      <c r="B2572" s="2">
        <v>2636.39</v>
      </c>
      <c r="C2572" s="2">
        <v>3721.89</v>
      </c>
      <c r="D2572" s="2">
        <v>6215.46</v>
      </c>
    </row>
    <row r="2573" spans="1:4" x14ac:dyDescent="0.15">
      <c r="A2573" s="1">
        <v>42947</v>
      </c>
      <c r="B2573" s="2">
        <v>2638.12</v>
      </c>
      <c r="C2573" s="2">
        <v>3737.87</v>
      </c>
      <c r="D2573" s="2">
        <v>6298</v>
      </c>
    </row>
    <row r="2574" spans="1:4" x14ac:dyDescent="0.15">
      <c r="A2574" s="1">
        <v>42948</v>
      </c>
      <c r="B2574" s="2">
        <v>2681.81</v>
      </c>
      <c r="C2574" s="2">
        <v>3770.38</v>
      </c>
      <c r="D2574" s="2">
        <v>6286.54</v>
      </c>
    </row>
    <row r="2575" spans="1:4" x14ac:dyDescent="0.15">
      <c r="A2575" s="1">
        <v>42949</v>
      </c>
      <c r="B2575" s="2">
        <v>2680.63</v>
      </c>
      <c r="C2575" s="2">
        <v>3760.85</v>
      </c>
      <c r="D2575" s="2">
        <v>6251.86</v>
      </c>
    </row>
    <row r="2576" spans="1:4" x14ac:dyDescent="0.15">
      <c r="A2576" s="1">
        <v>42950</v>
      </c>
      <c r="B2576" s="2">
        <v>2646.22</v>
      </c>
      <c r="C2576" s="2">
        <v>3727.83</v>
      </c>
      <c r="D2576" s="2">
        <v>6261.97</v>
      </c>
    </row>
    <row r="2577" spans="1:4" x14ac:dyDescent="0.15">
      <c r="A2577" s="1">
        <v>42951</v>
      </c>
      <c r="B2577" s="2">
        <v>2627.8</v>
      </c>
      <c r="C2577" s="2">
        <v>3707.58</v>
      </c>
      <c r="D2577" s="2">
        <v>6225.12</v>
      </c>
    </row>
    <row r="2578" spans="1:4" x14ac:dyDescent="0.15">
      <c r="A2578" s="1">
        <v>42954</v>
      </c>
      <c r="B2578" s="2">
        <v>2634.18</v>
      </c>
      <c r="C2578" s="2">
        <v>3726.79</v>
      </c>
      <c r="D2578" s="2">
        <v>6303.42</v>
      </c>
    </row>
    <row r="2579" spans="1:4" x14ac:dyDescent="0.15">
      <c r="A2579" s="1">
        <v>42955</v>
      </c>
      <c r="B2579" s="2">
        <v>2635.18</v>
      </c>
      <c r="C2579" s="2">
        <v>3732.21</v>
      </c>
      <c r="D2579" s="2">
        <v>6303.72</v>
      </c>
    </row>
    <row r="2580" spans="1:4" x14ac:dyDescent="0.15">
      <c r="A2580" s="1">
        <v>42956</v>
      </c>
      <c r="B2580" s="2">
        <v>2620.38</v>
      </c>
      <c r="C2580" s="2">
        <v>3731.04</v>
      </c>
      <c r="D2580" s="2">
        <v>6340.02</v>
      </c>
    </row>
    <row r="2581" spans="1:4" x14ac:dyDescent="0.15">
      <c r="A2581" s="1">
        <v>42957</v>
      </c>
      <c r="B2581" s="2">
        <v>2611.34</v>
      </c>
      <c r="C2581" s="2">
        <v>3715.92</v>
      </c>
      <c r="D2581" s="2">
        <v>6289.22</v>
      </c>
    </row>
    <row r="2582" spans="1:4" x14ac:dyDescent="0.15">
      <c r="A2582" s="1">
        <v>42958</v>
      </c>
      <c r="B2582" s="2">
        <v>2570.2600000000002</v>
      </c>
      <c r="C2582" s="2">
        <v>3647.35</v>
      </c>
      <c r="D2582" s="2">
        <v>6161.19</v>
      </c>
    </row>
    <row r="2583" spans="1:4" x14ac:dyDescent="0.15">
      <c r="A2583" s="1">
        <v>42961</v>
      </c>
      <c r="B2583" s="2">
        <v>2591.4499999999998</v>
      </c>
      <c r="C2583" s="2">
        <v>3694.68</v>
      </c>
      <c r="D2583" s="2">
        <v>6292.64</v>
      </c>
    </row>
    <row r="2584" spans="1:4" x14ac:dyDescent="0.15">
      <c r="A2584" s="1">
        <v>42962</v>
      </c>
      <c r="B2584" s="2">
        <v>2605.2399999999998</v>
      </c>
      <c r="C2584" s="2">
        <v>3706.06</v>
      </c>
      <c r="D2584" s="2">
        <v>6314.76</v>
      </c>
    </row>
    <row r="2585" spans="1:4" x14ac:dyDescent="0.15">
      <c r="A2585" s="1">
        <v>42963</v>
      </c>
      <c r="B2585" s="2">
        <v>2595</v>
      </c>
      <c r="C2585" s="2">
        <v>3701.42</v>
      </c>
      <c r="D2585" s="2">
        <v>6318.8</v>
      </c>
    </row>
    <row r="2586" spans="1:4" x14ac:dyDescent="0.15">
      <c r="A2586" s="1">
        <v>42964</v>
      </c>
      <c r="B2586" s="2">
        <v>2604.08</v>
      </c>
      <c r="C2586" s="2">
        <v>3721.28</v>
      </c>
      <c r="D2586" s="2">
        <v>6366.03</v>
      </c>
    </row>
    <row r="2587" spans="1:4" x14ac:dyDescent="0.15">
      <c r="A2587" s="1">
        <v>42965</v>
      </c>
      <c r="B2587" s="2">
        <v>2613.2600000000002</v>
      </c>
      <c r="C2587" s="2">
        <v>3724.67</v>
      </c>
      <c r="D2587" s="2">
        <v>6347.76</v>
      </c>
    </row>
    <row r="2588" spans="1:4" x14ac:dyDescent="0.15">
      <c r="A2588" s="1">
        <v>42968</v>
      </c>
      <c r="B2588" s="2">
        <v>2616.8200000000002</v>
      </c>
      <c r="C2588" s="2">
        <v>3740.99</v>
      </c>
      <c r="D2588" s="2">
        <v>6403.78</v>
      </c>
    </row>
    <row r="2589" spans="1:4" x14ac:dyDescent="0.15">
      <c r="A2589" s="1">
        <v>42969</v>
      </c>
      <c r="B2589" s="2">
        <v>2643.5</v>
      </c>
      <c r="C2589" s="2">
        <v>3752.3</v>
      </c>
      <c r="D2589" s="2">
        <v>6375.98</v>
      </c>
    </row>
    <row r="2590" spans="1:4" x14ac:dyDescent="0.15">
      <c r="A2590" s="1">
        <v>42970</v>
      </c>
      <c r="B2590" s="2">
        <v>2659.78</v>
      </c>
      <c r="C2590" s="2">
        <v>3756.09</v>
      </c>
      <c r="D2590" s="2">
        <v>6322.78</v>
      </c>
    </row>
    <row r="2591" spans="1:4" x14ac:dyDescent="0.15">
      <c r="A2591" s="1">
        <v>42971</v>
      </c>
      <c r="B2591" s="2">
        <v>2646.4</v>
      </c>
      <c r="C2591" s="2">
        <v>3734.65</v>
      </c>
      <c r="D2591" s="2">
        <v>6278.59</v>
      </c>
    </row>
    <row r="2592" spans="1:4" x14ac:dyDescent="0.15">
      <c r="A2592" s="1">
        <v>42972</v>
      </c>
      <c r="B2592" s="2">
        <v>2706.24</v>
      </c>
      <c r="C2592" s="2">
        <v>3795.75</v>
      </c>
      <c r="D2592" s="2">
        <v>6346.53</v>
      </c>
    </row>
    <row r="2593" spans="1:4" x14ac:dyDescent="0.15">
      <c r="A2593" s="1">
        <v>42975</v>
      </c>
      <c r="B2593" s="2">
        <v>2736.46</v>
      </c>
      <c r="C2593" s="2">
        <v>3842.71</v>
      </c>
      <c r="D2593" s="2">
        <v>6424.58</v>
      </c>
    </row>
    <row r="2594" spans="1:4" x14ac:dyDescent="0.15">
      <c r="A2594" s="1">
        <v>42976</v>
      </c>
      <c r="B2594" s="2">
        <v>2739.13</v>
      </c>
      <c r="C2594" s="2">
        <v>3834.54</v>
      </c>
      <c r="D2594" s="2">
        <v>6408.16</v>
      </c>
    </row>
    <row r="2595" spans="1:4" x14ac:dyDescent="0.15">
      <c r="A2595" s="1">
        <v>42977</v>
      </c>
      <c r="B2595" s="2">
        <v>2728.23</v>
      </c>
      <c r="C2595" s="2">
        <v>3834.3</v>
      </c>
      <c r="D2595" s="2">
        <v>6453.46</v>
      </c>
    </row>
    <row r="2596" spans="1:4" x14ac:dyDescent="0.15">
      <c r="A2596" s="1">
        <v>42978</v>
      </c>
      <c r="B2596" s="2">
        <v>2714.63</v>
      </c>
      <c r="C2596" s="2">
        <v>3822.09</v>
      </c>
      <c r="D2596" s="2">
        <v>6470.43</v>
      </c>
    </row>
    <row r="2597" spans="1:4" x14ac:dyDescent="0.15">
      <c r="A2597" s="1">
        <v>42979</v>
      </c>
      <c r="B2597" s="2">
        <v>2710.12</v>
      </c>
      <c r="C2597" s="2">
        <v>3830.54</v>
      </c>
      <c r="D2597" s="2">
        <v>6526.5</v>
      </c>
    </row>
    <row r="2598" spans="1:4" x14ac:dyDescent="0.15">
      <c r="A2598" s="1">
        <v>42982</v>
      </c>
      <c r="B2598" s="2">
        <v>2711.35</v>
      </c>
      <c r="C2598" s="2">
        <v>3845.62</v>
      </c>
      <c r="D2598" s="2">
        <v>6564.68</v>
      </c>
    </row>
    <row r="2599" spans="1:4" x14ac:dyDescent="0.15">
      <c r="A2599" s="1">
        <v>42983</v>
      </c>
      <c r="B2599" s="2">
        <v>2729.85</v>
      </c>
      <c r="C2599" s="2">
        <v>3857.05</v>
      </c>
      <c r="D2599" s="2">
        <v>6571.86</v>
      </c>
    </row>
    <row r="2600" spans="1:4" x14ac:dyDescent="0.15">
      <c r="A2600" s="1">
        <v>42984</v>
      </c>
      <c r="B2600" s="2">
        <v>2714.33</v>
      </c>
      <c r="C2600" s="2">
        <v>3849.45</v>
      </c>
      <c r="D2600" s="2">
        <v>6607.12</v>
      </c>
    </row>
    <row r="2601" spans="1:4" x14ac:dyDescent="0.15">
      <c r="A2601" s="1">
        <v>42985</v>
      </c>
      <c r="B2601" s="2">
        <v>2691.83</v>
      </c>
      <c r="C2601" s="2">
        <v>3829.87</v>
      </c>
      <c r="D2601" s="2">
        <v>6558.6</v>
      </c>
    </row>
    <row r="2602" spans="1:4" x14ac:dyDescent="0.15">
      <c r="A2602" s="1">
        <v>42986</v>
      </c>
      <c r="B2602" s="2">
        <v>2686.69</v>
      </c>
      <c r="C2602" s="2">
        <v>3825.99</v>
      </c>
      <c r="D2602" s="2">
        <v>6574.18</v>
      </c>
    </row>
    <row r="2603" spans="1:4" x14ac:dyDescent="0.15">
      <c r="A2603" s="1">
        <v>42989</v>
      </c>
      <c r="B2603" s="2">
        <v>2674.75</v>
      </c>
      <c r="C2603" s="2">
        <v>3825.65</v>
      </c>
      <c r="D2603" s="2">
        <v>6649.63</v>
      </c>
    </row>
    <row r="2604" spans="1:4" x14ac:dyDescent="0.15">
      <c r="A2604" s="1">
        <v>42990</v>
      </c>
      <c r="B2604" s="2">
        <v>2692.54</v>
      </c>
      <c r="C2604" s="2">
        <v>3837.93</v>
      </c>
      <c r="D2604" s="2">
        <v>6644.01</v>
      </c>
    </row>
    <row r="2605" spans="1:4" x14ac:dyDescent="0.15">
      <c r="A2605" s="1">
        <v>42991</v>
      </c>
      <c r="B2605" s="2">
        <v>2687.67</v>
      </c>
      <c r="C2605" s="2">
        <v>3842.61</v>
      </c>
      <c r="D2605" s="2">
        <v>6684.38</v>
      </c>
    </row>
    <row r="2606" spans="1:4" x14ac:dyDescent="0.15">
      <c r="A2606" s="1">
        <v>42992</v>
      </c>
      <c r="B2606" s="2">
        <v>2672.84</v>
      </c>
      <c r="C2606" s="2">
        <v>3829.96</v>
      </c>
      <c r="D2606" s="2">
        <v>6672.19</v>
      </c>
    </row>
    <row r="2607" spans="1:4" x14ac:dyDescent="0.15">
      <c r="A2607" s="1">
        <v>42993</v>
      </c>
      <c r="B2607" s="2">
        <v>2668.38</v>
      </c>
      <c r="C2607" s="2">
        <v>3831.3</v>
      </c>
      <c r="D2607" s="2">
        <v>6622.04</v>
      </c>
    </row>
    <row r="2608" spans="1:4" x14ac:dyDescent="0.15">
      <c r="A2608" s="1">
        <v>42996</v>
      </c>
      <c r="B2608" s="2">
        <v>2674.18</v>
      </c>
      <c r="C2608" s="2">
        <v>3843.14</v>
      </c>
      <c r="D2608" s="2">
        <v>6669.45</v>
      </c>
    </row>
    <row r="2609" spans="1:4" x14ac:dyDescent="0.15">
      <c r="A2609" s="1">
        <v>42997</v>
      </c>
      <c r="B2609" s="2">
        <v>2670.69</v>
      </c>
      <c r="C2609" s="2">
        <v>3832.12</v>
      </c>
      <c r="D2609" s="2">
        <v>6636.02</v>
      </c>
    </row>
    <row r="2610" spans="1:4" x14ac:dyDescent="0.15">
      <c r="A2610" s="1">
        <v>42998</v>
      </c>
      <c r="B2610" s="2">
        <v>2662.63</v>
      </c>
      <c r="C2610" s="2">
        <v>3842.44</v>
      </c>
      <c r="D2610" s="2">
        <v>6692.47</v>
      </c>
    </row>
    <row r="2611" spans="1:4" x14ac:dyDescent="0.15">
      <c r="A2611" s="1">
        <v>42999</v>
      </c>
      <c r="B2611" s="2">
        <v>2675.55</v>
      </c>
      <c r="C2611" s="2">
        <v>3837.82</v>
      </c>
      <c r="D2611" s="2">
        <v>6612.05</v>
      </c>
    </row>
    <row r="2612" spans="1:4" x14ac:dyDescent="0.15">
      <c r="A2612" s="1">
        <v>43000</v>
      </c>
      <c r="B2612" s="2">
        <v>2679.05</v>
      </c>
      <c r="C2612" s="2">
        <v>3837.73</v>
      </c>
      <c r="D2612" s="2">
        <v>6572.01</v>
      </c>
    </row>
    <row r="2613" spans="1:4" x14ac:dyDescent="0.15">
      <c r="A2613" s="1">
        <v>43003</v>
      </c>
      <c r="B2613" s="2">
        <v>2680.65</v>
      </c>
      <c r="C2613" s="2">
        <v>3817.79</v>
      </c>
      <c r="D2613" s="2">
        <v>6489.84</v>
      </c>
    </row>
    <row r="2614" spans="1:4" x14ac:dyDescent="0.15">
      <c r="A2614" s="1">
        <v>43004</v>
      </c>
      <c r="B2614" s="2">
        <v>2678.99</v>
      </c>
      <c r="C2614" s="2">
        <v>3820.78</v>
      </c>
      <c r="D2614" s="2">
        <v>6520.72</v>
      </c>
    </row>
    <row r="2615" spans="1:4" x14ac:dyDescent="0.15">
      <c r="A2615" s="1">
        <v>43005</v>
      </c>
      <c r="B2615" s="2">
        <v>2661.55</v>
      </c>
      <c r="C2615" s="2">
        <v>3821.2</v>
      </c>
      <c r="D2615" s="2">
        <v>6583.14</v>
      </c>
    </row>
    <row r="2616" spans="1:4" x14ac:dyDescent="0.15">
      <c r="A2616" s="1">
        <v>43006</v>
      </c>
      <c r="B2616" s="2">
        <v>2661.28</v>
      </c>
      <c r="C2616" s="2">
        <v>3822.54</v>
      </c>
      <c r="D2616" s="2">
        <v>6567.79</v>
      </c>
    </row>
    <row r="2617" spans="1:4" x14ac:dyDescent="0.15">
      <c r="A2617" s="1">
        <v>43007</v>
      </c>
      <c r="B2617" s="2">
        <v>2672.33</v>
      </c>
      <c r="C2617" s="2">
        <v>3836.5</v>
      </c>
      <c r="D2617" s="2">
        <v>6603.26</v>
      </c>
    </row>
    <row r="2618" spans="1:4" x14ac:dyDescent="0.15">
      <c r="A2618" s="1">
        <v>43017</v>
      </c>
      <c r="B2618" s="2">
        <v>2692.08</v>
      </c>
      <c r="C2618" s="2">
        <v>3882.21</v>
      </c>
      <c r="D2618" s="2">
        <v>6678.37</v>
      </c>
    </row>
    <row r="2619" spans="1:4" x14ac:dyDescent="0.15">
      <c r="A2619" s="1">
        <v>43018</v>
      </c>
      <c r="B2619" s="2">
        <v>2695.54</v>
      </c>
      <c r="C2619" s="2">
        <v>3889.86</v>
      </c>
      <c r="D2619" s="2">
        <v>6705.48</v>
      </c>
    </row>
    <row r="2620" spans="1:4" x14ac:dyDescent="0.15">
      <c r="A2620" s="1">
        <v>43019</v>
      </c>
      <c r="B2620" s="2">
        <v>2707.52</v>
      </c>
      <c r="C2620" s="2">
        <v>3902.69</v>
      </c>
      <c r="D2620" s="2">
        <v>6666.47</v>
      </c>
    </row>
    <row r="2621" spans="1:4" x14ac:dyDescent="0.15">
      <c r="A2621" s="1">
        <v>43020</v>
      </c>
      <c r="B2621" s="2">
        <v>2718.35</v>
      </c>
      <c r="C2621" s="2">
        <v>3912.95</v>
      </c>
      <c r="D2621" s="2">
        <v>6659.1</v>
      </c>
    </row>
    <row r="2622" spans="1:4" x14ac:dyDescent="0.15">
      <c r="A2622" s="1">
        <v>43021</v>
      </c>
      <c r="B2622" s="2">
        <v>2713.38</v>
      </c>
      <c r="C2622" s="2">
        <v>3921</v>
      </c>
      <c r="D2622" s="2">
        <v>6709.82</v>
      </c>
    </row>
    <row r="2623" spans="1:4" x14ac:dyDescent="0.15">
      <c r="A2623" s="1">
        <v>43024</v>
      </c>
      <c r="B2623" s="2">
        <v>2726.64</v>
      </c>
      <c r="C2623" s="2">
        <v>3913.45</v>
      </c>
      <c r="D2623" s="2">
        <v>6619.21</v>
      </c>
    </row>
    <row r="2624" spans="1:4" x14ac:dyDescent="0.15">
      <c r="A2624" s="1">
        <v>43025</v>
      </c>
      <c r="B2624" s="2">
        <v>2723.53</v>
      </c>
      <c r="C2624" s="2">
        <v>3913.07</v>
      </c>
      <c r="D2624" s="2">
        <v>6612.94</v>
      </c>
    </row>
    <row r="2625" spans="1:4" x14ac:dyDescent="0.15">
      <c r="A2625" s="1">
        <v>43026</v>
      </c>
      <c r="B2625" s="2">
        <v>2753.01</v>
      </c>
      <c r="C2625" s="2">
        <v>3944.16</v>
      </c>
      <c r="D2625" s="2">
        <v>6563.44</v>
      </c>
    </row>
    <row r="2626" spans="1:4" x14ac:dyDescent="0.15">
      <c r="A2626" s="1">
        <v>43027</v>
      </c>
      <c r="B2626" s="2">
        <v>2756.04</v>
      </c>
      <c r="C2626" s="2">
        <v>3931.25</v>
      </c>
      <c r="D2626" s="2">
        <v>6501.4</v>
      </c>
    </row>
    <row r="2627" spans="1:4" x14ac:dyDescent="0.15">
      <c r="A2627" s="1">
        <v>43028</v>
      </c>
      <c r="B2627" s="2">
        <v>2737.64</v>
      </c>
      <c r="C2627" s="2">
        <v>3926.85</v>
      </c>
      <c r="D2627" s="2">
        <v>6571.42</v>
      </c>
    </row>
    <row r="2628" spans="1:4" x14ac:dyDescent="0.15">
      <c r="A2628" s="1">
        <v>43031</v>
      </c>
      <c r="B2628" s="2">
        <v>2734.37</v>
      </c>
      <c r="C2628" s="2">
        <v>3930.8</v>
      </c>
      <c r="D2628" s="2">
        <v>6612.76</v>
      </c>
    </row>
    <row r="2629" spans="1:4" x14ac:dyDescent="0.15">
      <c r="A2629" s="1">
        <v>43032</v>
      </c>
      <c r="B2629" s="2">
        <v>2753.65</v>
      </c>
      <c r="C2629" s="2">
        <v>3959.4</v>
      </c>
      <c r="D2629" s="2">
        <v>6603</v>
      </c>
    </row>
    <row r="2630" spans="1:4" x14ac:dyDescent="0.15">
      <c r="A2630" s="1">
        <v>43033</v>
      </c>
      <c r="B2630" s="2">
        <v>2752.14</v>
      </c>
      <c r="C2630" s="2">
        <v>3976.95</v>
      </c>
      <c r="D2630" s="2">
        <v>6647.89</v>
      </c>
    </row>
    <row r="2631" spans="1:4" x14ac:dyDescent="0.15">
      <c r="A2631" s="1">
        <v>43034</v>
      </c>
      <c r="B2631" s="2">
        <v>2771.04</v>
      </c>
      <c r="C2631" s="2">
        <v>3993.58</v>
      </c>
      <c r="D2631" s="2">
        <v>6671.93</v>
      </c>
    </row>
    <row r="2632" spans="1:4" x14ac:dyDescent="0.15">
      <c r="A2632" s="1">
        <v>43035</v>
      </c>
      <c r="B2632" s="2">
        <v>2814.27</v>
      </c>
      <c r="C2632" s="2">
        <v>4021.97</v>
      </c>
      <c r="D2632" s="2">
        <v>6630.81</v>
      </c>
    </row>
    <row r="2633" spans="1:4" x14ac:dyDescent="0.15">
      <c r="A2633" s="1">
        <v>43038</v>
      </c>
      <c r="B2633" s="2">
        <v>2809.11</v>
      </c>
      <c r="C2633" s="2">
        <v>4009.72</v>
      </c>
      <c r="D2633" s="2">
        <v>6511.76</v>
      </c>
    </row>
    <row r="2634" spans="1:4" x14ac:dyDescent="0.15">
      <c r="A2634" s="1">
        <v>43039</v>
      </c>
      <c r="B2634" s="2">
        <v>2793.71</v>
      </c>
      <c r="C2634" s="2">
        <v>4006.72</v>
      </c>
      <c r="D2634" s="2">
        <v>6560.21</v>
      </c>
    </row>
    <row r="2635" spans="1:4" x14ac:dyDescent="0.15">
      <c r="A2635" s="1">
        <v>43040</v>
      </c>
      <c r="B2635" s="2">
        <v>2789.4</v>
      </c>
      <c r="C2635" s="2">
        <v>3996.62</v>
      </c>
      <c r="D2635" s="2">
        <v>6552.95</v>
      </c>
    </row>
    <row r="2636" spans="1:4" x14ac:dyDescent="0.15">
      <c r="A2636" s="1">
        <v>43041</v>
      </c>
      <c r="B2636" s="2">
        <v>2794.1</v>
      </c>
      <c r="C2636" s="2">
        <v>3997.13</v>
      </c>
      <c r="D2636" s="2">
        <v>6484.93</v>
      </c>
    </row>
    <row r="2637" spans="1:4" x14ac:dyDescent="0.15">
      <c r="A2637" s="1">
        <v>43042</v>
      </c>
      <c r="B2637" s="2">
        <v>2800.47</v>
      </c>
      <c r="C2637" s="2">
        <v>3992.7</v>
      </c>
      <c r="D2637" s="2">
        <v>6426.98</v>
      </c>
    </row>
    <row r="2638" spans="1:4" x14ac:dyDescent="0.15">
      <c r="A2638" s="1">
        <v>43045</v>
      </c>
      <c r="B2638" s="2">
        <v>2792.22</v>
      </c>
      <c r="C2638" s="2">
        <v>4020.89</v>
      </c>
      <c r="D2638" s="2">
        <v>6511.1</v>
      </c>
    </row>
    <row r="2639" spans="1:4" x14ac:dyDescent="0.15">
      <c r="A2639" s="1">
        <v>43046</v>
      </c>
      <c r="B2639" s="2">
        <v>2821.96</v>
      </c>
      <c r="C2639" s="2">
        <v>4054.25</v>
      </c>
      <c r="D2639" s="2">
        <v>6551.94</v>
      </c>
    </row>
    <row r="2640" spans="1:4" x14ac:dyDescent="0.15">
      <c r="A2640" s="1">
        <v>43047</v>
      </c>
      <c r="B2640" s="2">
        <v>2819.96</v>
      </c>
      <c r="C2640" s="2">
        <v>4048.01</v>
      </c>
      <c r="D2640" s="2">
        <v>6561.69</v>
      </c>
    </row>
    <row r="2641" spans="1:4" x14ac:dyDescent="0.15">
      <c r="A2641" s="1">
        <v>43048</v>
      </c>
      <c r="B2641" s="2">
        <v>2832.96</v>
      </c>
      <c r="C2641" s="2">
        <v>4075.9</v>
      </c>
      <c r="D2641" s="2">
        <v>6611.35</v>
      </c>
    </row>
    <row r="2642" spans="1:4" x14ac:dyDescent="0.15">
      <c r="A2642" s="1">
        <v>43049</v>
      </c>
      <c r="B2642" s="2">
        <v>2862.34</v>
      </c>
      <c r="C2642" s="2">
        <v>4111.91</v>
      </c>
      <c r="D2642" s="2">
        <v>6641.22</v>
      </c>
    </row>
    <row r="2643" spans="1:4" x14ac:dyDescent="0.15">
      <c r="A2643" s="1">
        <v>43052</v>
      </c>
      <c r="B2643" s="2">
        <v>2873.51</v>
      </c>
      <c r="C2643" s="2">
        <v>4128.07</v>
      </c>
      <c r="D2643" s="2">
        <v>6671.21</v>
      </c>
    </row>
    <row r="2644" spans="1:4" x14ac:dyDescent="0.15">
      <c r="A2644" s="1">
        <v>43053</v>
      </c>
      <c r="B2644" s="2">
        <v>2861.42</v>
      </c>
      <c r="C2644" s="2">
        <v>4099.3500000000004</v>
      </c>
      <c r="D2644" s="2">
        <v>6614.51</v>
      </c>
    </row>
    <row r="2645" spans="1:4" x14ac:dyDescent="0.15">
      <c r="A2645" s="1">
        <v>43054</v>
      </c>
      <c r="B2645" s="2">
        <v>2850.05</v>
      </c>
      <c r="C2645" s="2">
        <v>4073.67</v>
      </c>
      <c r="D2645" s="2">
        <v>6537.66</v>
      </c>
    </row>
    <row r="2646" spans="1:4" x14ac:dyDescent="0.15">
      <c r="A2646" s="1">
        <v>43055</v>
      </c>
      <c r="B2646" s="2">
        <v>2879.4</v>
      </c>
      <c r="C2646" s="2">
        <v>4105.01</v>
      </c>
      <c r="D2646" s="2">
        <v>6558.31</v>
      </c>
    </row>
    <row r="2647" spans="1:4" x14ac:dyDescent="0.15">
      <c r="A2647" s="1">
        <v>43056</v>
      </c>
      <c r="B2647" s="2">
        <v>2938.8</v>
      </c>
      <c r="C2647" s="2">
        <v>4120.8500000000004</v>
      </c>
      <c r="D2647" s="2">
        <v>6361.94</v>
      </c>
    </row>
    <row r="2648" spans="1:4" x14ac:dyDescent="0.15">
      <c r="A2648" s="1">
        <v>43059</v>
      </c>
      <c r="B2648" s="2">
        <v>2941.15</v>
      </c>
      <c r="C2648" s="2">
        <v>4143.83</v>
      </c>
      <c r="D2648" s="2">
        <v>6433.17</v>
      </c>
    </row>
    <row r="2649" spans="1:4" x14ac:dyDescent="0.15">
      <c r="A2649" s="1">
        <v>43060</v>
      </c>
      <c r="B2649" s="2">
        <v>2987.17</v>
      </c>
      <c r="C2649" s="2">
        <v>4217.7</v>
      </c>
      <c r="D2649" s="2">
        <v>6456.35</v>
      </c>
    </row>
    <row r="2650" spans="1:4" x14ac:dyDescent="0.15">
      <c r="A2650" s="1">
        <v>43061</v>
      </c>
      <c r="B2650" s="2">
        <v>3012.36</v>
      </c>
      <c r="C2650" s="2">
        <v>4227.57</v>
      </c>
      <c r="D2650" s="2">
        <v>6439.44</v>
      </c>
    </row>
    <row r="2651" spans="1:4" x14ac:dyDescent="0.15">
      <c r="A2651" s="1">
        <v>43062</v>
      </c>
      <c r="B2651" s="2">
        <v>2940.73</v>
      </c>
      <c r="C2651" s="2">
        <v>4102.3999999999996</v>
      </c>
      <c r="D2651" s="2">
        <v>6274.51</v>
      </c>
    </row>
    <row r="2652" spans="1:4" x14ac:dyDescent="0.15">
      <c r="A2652" s="1">
        <v>43063</v>
      </c>
      <c r="B2652" s="2">
        <v>2936.83</v>
      </c>
      <c r="C2652" s="2">
        <v>4104.2</v>
      </c>
      <c r="D2652" s="2">
        <v>6278.03</v>
      </c>
    </row>
    <row r="2653" spans="1:4" x14ac:dyDescent="0.15">
      <c r="A2653" s="1">
        <v>43066</v>
      </c>
      <c r="B2653" s="2">
        <v>2917.31</v>
      </c>
      <c r="C2653" s="2">
        <v>4049.95</v>
      </c>
      <c r="D2653" s="2">
        <v>6194.55</v>
      </c>
    </row>
    <row r="2654" spans="1:4" x14ac:dyDescent="0.15">
      <c r="A2654" s="1">
        <v>43067</v>
      </c>
      <c r="B2654" s="2">
        <v>2897.11</v>
      </c>
      <c r="C2654" s="2">
        <v>4055.82</v>
      </c>
      <c r="D2654" s="2">
        <v>6299.31</v>
      </c>
    </row>
    <row r="2655" spans="1:4" x14ac:dyDescent="0.15">
      <c r="A2655" s="1">
        <v>43068</v>
      </c>
      <c r="B2655" s="2">
        <v>2893.28</v>
      </c>
      <c r="C2655" s="2">
        <v>4053.75</v>
      </c>
      <c r="D2655" s="2">
        <v>6318.37</v>
      </c>
    </row>
    <row r="2656" spans="1:4" x14ac:dyDescent="0.15">
      <c r="A2656" s="1">
        <v>43069</v>
      </c>
      <c r="B2656" s="2">
        <v>2863.45</v>
      </c>
      <c r="C2656" s="2">
        <v>4006.1</v>
      </c>
      <c r="D2656" s="2">
        <v>6263.42</v>
      </c>
    </row>
    <row r="2657" spans="1:4" x14ac:dyDescent="0.15">
      <c r="A2657" s="1">
        <v>43070</v>
      </c>
      <c r="B2657" s="2">
        <v>2842.18</v>
      </c>
      <c r="C2657" s="2">
        <v>3998.14</v>
      </c>
      <c r="D2657" s="2">
        <v>6316.41</v>
      </c>
    </row>
    <row r="2658" spans="1:4" x14ac:dyDescent="0.15">
      <c r="A2658" s="1">
        <v>43073</v>
      </c>
      <c r="B2658" s="2">
        <v>2861.36</v>
      </c>
      <c r="C2658" s="2">
        <v>4018.86</v>
      </c>
      <c r="D2658" s="2">
        <v>6279.62</v>
      </c>
    </row>
    <row r="2659" spans="1:4" x14ac:dyDescent="0.15">
      <c r="A2659" s="1">
        <v>43074</v>
      </c>
      <c r="B2659" s="2">
        <v>2910.48</v>
      </c>
      <c r="C2659" s="2">
        <v>4040.17</v>
      </c>
      <c r="D2659" s="2">
        <v>6132.91</v>
      </c>
    </row>
    <row r="2660" spans="1:4" x14ac:dyDescent="0.15">
      <c r="A2660" s="1">
        <v>43075</v>
      </c>
      <c r="B2660" s="2">
        <v>2875.73</v>
      </c>
      <c r="C2660" s="2">
        <v>4015.82</v>
      </c>
      <c r="D2660" s="2">
        <v>6172.8</v>
      </c>
    </row>
    <row r="2661" spans="1:4" x14ac:dyDescent="0.15">
      <c r="A2661" s="1">
        <v>43076</v>
      </c>
      <c r="B2661" s="2">
        <v>2848.89</v>
      </c>
      <c r="C2661" s="2">
        <v>3971.06</v>
      </c>
      <c r="D2661" s="2">
        <v>6135.47</v>
      </c>
    </row>
    <row r="2662" spans="1:4" x14ac:dyDescent="0.15">
      <c r="A2662" s="1">
        <v>43077</v>
      </c>
      <c r="B2662" s="2">
        <v>2865.34</v>
      </c>
      <c r="C2662" s="2">
        <v>4003.38</v>
      </c>
      <c r="D2662" s="2">
        <v>6203.14</v>
      </c>
    </row>
    <row r="2663" spans="1:4" x14ac:dyDescent="0.15">
      <c r="A2663" s="1">
        <v>43080</v>
      </c>
      <c r="B2663" s="2">
        <v>2899.1</v>
      </c>
      <c r="C2663" s="2">
        <v>4069.5</v>
      </c>
      <c r="D2663" s="2">
        <v>6286.17</v>
      </c>
    </row>
    <row r="2664" spans="1:4" x14ac:dyDescent="0.15">
      <c r="A2664" s="1">
        <v>43081</v>
      </c>
      <c r="B2664" s="2">
        <v>2850.2</v>
      </c>
      <c r="C2664" s="2">
        <v>4016.02</v>
      </c>
      <c r="D2664" s="2">
        <v>6233.21</v>
      </c>
    </row>
    <row r="2665" spans="1:4" x14ac:dyDescent="0.15">
      <c r="A2665" s="1">
        <v>43082</v>
      </c>
      <c r="B2665" s="2">
        <v>2872.94</v>
      </c>
      <c r="C2665" s="2">
        <v>4050.09</v>
      </c>
      <c r="D2665" s="2">
        <v>6277.44</v>
      </c>
    </row>
    <row r="2666" spans="1:4" x14ac:dyDescent="0.15">
      <c r="A2666" s="1">
        <v>43083</v>
      </c>
      <c r="B2666" s="2">
        <v>2850.05</v>
      </c>
      <c r="C2666" s="2">
        <v>4026.15</v>
      </c>
      <c r="D2666" s="2">
        <v>6284.08</v>
      </c>
    </row>
    <row r="2667" spans="1:4" x14ac:dyDescent="0.15">
      <c r="A2667" s="1">
        <v>43084</v>
      </c>
      <c r="B2667" s="2">
        <v>2820.17</v>
      </c>
      <c r="C2667" s="2">
        <v>3980.86</v>
      </c>
      <c r="D2667" s="2">
        <v>6235.76</v>
      </c>
    </row>
    <row r="2668" spans="1:4" x14ac:dyDescent="0.15">
      <c r="A2668" s="1">
        <v>43087</v>
      </c>
      <c r="B2668" s="2">
        <v>2829.06</v>
      </c>
      <c r="C2668" s="2">
        <v>3985.29</v>
      </c>
      <c r="D2668" s="2">
        <v>6199.99</v>
      </c>
    </row>
    <row r="2669" spans="1:4" x14ac:dyDescent="0.15">
      <c r="A2669" s="1">
        <v>43088</v>
      </c>
      <c r="B2669" s="2">
        <v>2873.03</v>
      </c>
      <c r="C2669" s="2">
        <v>4035.33</v>
      </c>
      <c r="D2669" s="2">
        <v>6251.24</v>
      </c>
    </row>
    <row r="2670" spans="1:4" x14ac:dyDescent="0.15">
      <c r="A2670" s="1">
        <v>43089</v>
      </c>
      <c r="B2670" s="2">
        <v>2879.64</v>
      </c>
      <c r="C2670" s="2">
        <v>4030.49</v>
      </c>
      <c r="D2670" s="2">
        <v>6199.36</v>
      </c>
    </row>
    <row r="2671" spans="1:4" x14ac:dyDescent="0.15">
      <c r="A2671" s="1">
        <v>43090</v>
      </c>
      <c r="B2671" s="2">
        <v>2895.37</v>
      </c>
      <c r="C2671" s="2">
        <v>4067.85</v>
      </c>
      <c r="D2671" s="2">
        <v>6238.5</v>
      </c>
    </row>
    <row r="2672" spans="1:4" x14ac:dyDescent="0.15">
      <c r="A2672" s="1">
        <v>43091</v>
      </c>
      <c r="B2672" s="2">
        <v>2880.77</v>
      </c>
      <c r="C2672" s="2">
        <v>4054.6</v>
      </c>
      <c r="D2672" s="2">
        <v>6242.89</v>
      </c>
    </row>
    <row r="2673" spans="1:4" x14ac:dyDescent="0.15">
      <c r="A2673" s="1">
        <v>43094</v>
      </c>
      <c r="B2673" s="2">
        <v>2880.1</v>
      </c>
      <c r="C2673" s="2">
        <v>4041.54</v>
      </c>
      <c r="D2673" s="2">
        <v>6185.59</v>
      </c>
    </row>
    <row r="2674" spans="1:4" x14ac:dyDescent="0.15">
      <c r="A2674" s="1">
        <v>43095</v>
      </c>
      <c r="B2674" s="2">
        <v>2894.34</v>
      </c>
      <c r="C2674" s="2">
        <v>4053.62</v>
      </c>
      <c r="D2674" s="2">
        <v>6220.15</v>
      </c>
    </row>
    <row r="2675" spans="1:4" x14ac:dyDescent="0.15">
      <c r="A2675" s="1">
        <v>43096</v>
      </c>
      <c r="B2675" s="2">
        <v>2839.63</v>
      </c>
      <c r="C2675" s="2">
        <v>3991.21</v>
      </c>
      <c r="D2675" s="2">
        <v>6173.15</v>
      </c>
    </row>
    <row r="2676" spans="1:4" x14ac:dyDescent="0.15">
      <c r="A2676" s="1">
        <v>43097</v>
      </c>
      <c r="B2676" s="2">
        <v>2859.05</v>
      </c>
      <c r="C2676" s="2">
        <v>4018.9</v>
      </c>
      <c r="D2676" s="2">
        <v>6204.27</v>
      </c>
    </row>
    <row r="2677" spans="1:4" x14ac:dyDescent="0.15">
      <c r="A2677" s="1">
        <v>43098</v>
      </c>
      <c r="B2677" s="2">
        <v>2860.44</v>
      </c>
      <c r="C2677" s="2">
        <v>4030.86</v>
      </c>
      <c r="D2677" s="2">
        <v>6250.82</v>
      </c>
    </row>
    <row r="2678" spans="1:4" x14ac:dyDescent="0.15">
      <c r="A2678" s="1">
        <v>43102</v>
      </c>
      <c r="B2678" s="2">
        <v>2908.73</v>
      </c>
      <c r="C2678" s="2">
        <v>4087.4</v>
      </c>
      <c r="D2678" s="2">
        <v>6332.23</v>
      </c>
    </row>
    <row r="2679" spans="1:4" x14ac:dyDescent="0.15">
      <c r="A2679" s="1">
        <v>43103</v>
      </c>
      <c r="B2679" s="2">
        <v>2913.26</v>
      </c>
      <c r="C2679" s="2">
        <v>4111.3900000000003</v>
      </c>
      <c r="D2679" s="2">
        <v>6388.25</v>
      </c>
    </row>
    <row r="2680" spans="1:4" x14ac:dyDescent="0.15">
      <c r="A2680" s="1">
        <v>43104</v>
      </c>
      <c r="B2680" s="2">
        <v>2919.48</v>
      </c>
      <c r="C2680" s="2">
        <v>4128.8100000000004</v>
      </c>
      <c r="D2680" s="2">
        <v>6417.54</v>
      </c>
    </row>
    <row r="2681" spans="1:4" x14ac:dyDescent="0.15">
      <c r="A2681" s="1">
        <v>43105</v>
      </c>
      <c r="B2681" s="2">
        <v>2932.36</v>
      </c>
      <c r="C2681" s="2">
        <v>4138.75</v>
      </c>
      <c r="D2681" s="2">
        <v>6417.25</v>
      </c>
    </row>
    <row r="2682" spans="1:4" x14ac:dyDescent="0.15">
      <c r="A2682" s="1">
        <v>43108</v>
      </c>
      <c r="B2682" s="2">
        <v>2947.76</v>
      </c>
      <c r="C2682" s="2">
        <v>4160.16</v>
      </c>
      <c r="D2682" s="2">
        <v>6446.18</v>
      </c>
    </row>
    <row r="2683" spans="1:4" x14ac:dyDescent="0.15">
      <c r="A2683" s="1">
        <v>43109</v>
      </c>
      <c r="B2683" s="2">
        <v>2969.32</v>
      </c>
      <c r="C2683" s="2">
        <v>4189.3</v>
      </c>
      <c r="D2683" s="2">
        <v>6445.75</v>
      </c>
    </row>
    <row r="2684" spans="1:4" x14ac:dyDescent="0.15">
      <c r="A2684" s="1">
        <v>43110</v>
      </c>
      <c r="B2684" s="2">
        <v>2995.56</v>
      </c>
      <c r="C2684" s="2">
        <v>4207.8100000000004</v>
      </c>
      <c r="D2684" s="2">
        <v>6405.94</v>
      </c>
    </row>
    <row r="2685" spans="1:4" x14ac:dyDescent="0.15">
      <c r="A2685" s="1">
        <v>43111</v>
      </c>
      <c r="B2685" s="2">
        <v>2997.05</v>
      </c>
      <c r="C2685" s="2">
        <v>4205.59</v>
      </c>
      <c r="D2685" s="2">
        <v>6425.94</v>
      </c>
    </row>
    <row r="2686" spans="1:4" x14ac:dyDescent="0.15">
      <c r="A2686" s="1">
        <v>43112</v>
      </c>
      <c r="B2686" s="2">
        <v>3018.6</v>
      </c>
      <c r="C2686" s="2">
        <v>4225</v>
      </c>
      <c r="D2686" s="2">
        <v>6399.37</v>
      </c>
    </row>
    <row r="2687" spans="1:4" x14ac:dyDescent="0.15">
      <c r="A2687" s="1">
        <v>43115</v>
      </c>
      <c r="B2687" s="2">
        <v>3048.81</v>
      </c>
      <c r="C2687" s="2">
        <v>4225.24</v>
      </c>
      <c r="D2687" s="2">
        <v>6253.38</v>
      </c>
    </row>
    <row r="2688" spans="1:4" x14ac:dyDescent="0.15">
      <c r="A2688" s="1">
        <v>43116</v>
      </c>
      <c r="B2688" s="2">
        <v>3063.86</v>
      </c>
      <c r="C2688" s="2">
        <v>4258.47</v>
      </c>
      <c r="D2688" s="2">
        <v>6301.13</v>
      </c>
    </row>
    <row r="2689" spans="1:4" x14ac:dyDescent="0.15">
      <c r="A2689" s="1">
        <v>43117</v>
      </c>
      <c r="B2689" s="2">
        <v>3076.18</v>
      </c>
      <c r="C2689" s="2">
        <v>4248.12</v>
      </c>
      <c r="D2689" s="2">
        <v>6267.46</v>
      </c>
    </row>
    <row r="2690" spans="1:4" x14ac:dyDescent="0.15">
      <c r="A2690" s="1">
        <v>43118</v>
      </c>
      <c r="B2690" s="2">
        <v>3106.55</v>
      </c>
      <c r="C2690" s="2">
        <v>4271.42</v>
      </c>
      <c r="D2690" s="2">
        <v>6286.8</v>
      </c>
    </row>
    <row r="2691" spans="1:4" x14ac:dyDescent="0.15">
      <c r="A2691" s="1">
        <v>43119</v>
      </c>
      <c r="B2691" s="2">
        <v>3117.82</v>
      </c>
      <c r="C2691" s="2">
        <v>4285.3999999999996</v>
      </c>
      <c r="D2691" s="2">
        <v>6272.38</v>
      </c>
    </row>
    <row r="2692" spans="1:4" x14ac:dyDescent="0.15">
      <c r="A2692" s="1">
        <v>43122</v>
      </c>
      <c r="B2692" s="2">
        <v>3130.33</v>
      </c>
      <c r="C2692" s="2">
        <v>4336.6000000000004</v>
      </c>
      <c r="D2692" s="2">
        <v>6347.64</v>
      </c>
    </row>
    <row r="2693" spans="1:4" x14ac:dyDescent="0.15">
      <c r="A2693" s="1">
        <v>43123</v>
      </c>
      <c r="B2693" s="2">
        <v>3176.5</v>
      </c>
      <c r="C2693" s="2">
        <v>4382.6099999999997</v>
      </c>
      <c r="D2693" s="2">
        <v>6355</v>
      </c>
    </row>
    <row r="2694" spans="1:4" x14ac:dyDescent="0.15">
      <c r="A2694" s="1">
        <v>43124</v>
      </c>
      <c r="B2694" s="2">
        <v>3180.33</v>
      </c>
      <c r="C2694" s="2">
        <v>4389.8900000000003</v>
      </c>
      <c r="D2694" s="2">
        <v>6394.3</v>
      </c>
    </row>
    <row r="2695" spans="1:4" x14ac:dyDescent="0.15">
      <c r="A2695" s="1">
        <v>43125</v>
      </c>
      <c r="B2695" s="2">
        <v>3157.46</v>
      </c>
      <c r="C2695" s="2">
        <v>4365.08</v>
      </c>
      <c r="D2695" s="2">
        <v>6382.72</v>
      </c>
    </row>
    <row r="2696" spans="1:4" x14ac:dyDescent="0.15">
      <c r="A2696" s="1">
        <v>43126</v>
      </c>
      <c r="B2696" s="2">
        <v>3172.78</v>
      </c>
      <c r="C2696" s="2">
        <v>4381.3</v>
      </c>
      <c r="D2696" s="2">
        <v>6383.63</v>
      </c>
    </row>
    <row r="2697" spans="1:4" x14ac:dyDescent="0.15">
      <c r="A2697" s="1">
        <v>43129</v>
      </c>
      <c r="B2697" s="2">
        <v>3120.7</v>
      </c>
      <c r="C2697" s="2">
        <v>4302.0200000000004</v>
      </c>
      <c r="D2697" s="2">
        <v>6309.88</v>
      </c>
    </row>
    <row r="2698" spans="1:4" x14ac:dyDescent="0.15">
      <c r="A2698" s="1">
        <v>43130</v>
      </c>
      <c r="B2698" s="2">
        <v>3079.12</v>
      </c>
      <c r="C2698" s="2">
        <v>4256.1000000000004</v>
      </c>
      <c r="D2698" s="2">
        <v>6313.44</v>
      </c>
    </row>
    <row r="2699" spans="1:4" x14ac:dyDescent="0.15">
      <c r="A2699" s="1">
        <v>43131</v>
      </c>
      <c r="B2699" s="2">
        <v>3116.83</v>
      </c>
      <c r="C2699" s="2">
        <v>4275.8999999999996</v>
      </c>
      <c r="D2699" s="2">
        <v>6189.34</v>
      </c>
    </row>
    <row r="2700" spans="1:4" x14ac:dyDescent="0.15">
      <c r="A2700" s="1">
        <v>43132</v>
      </c>
      <c r="B2700" s="2">
        <v>3141.23</v>
      </c>
      <c r="C2700" s="2">
        <v>4245.8999999999996</v>
      </c>
      <c r="D2700" s="2">
        <v>5984.74</v>
      </c>
    </row>
    <row r="2701" spans="1:4" x14ac:dyDescent="0.15">
      <c r="A2701" s="1">
        <v>43133</v>
      </c>
      <c r="B2701" s="2">
        <v>3149.64</v>
      </c>
      <c r="C2701" s="2">
        <v>4271.2299999999996</v>
      </c>
      <c r="D2701" s="2">
        <v>6004.85</v>
      </c>
    </row>
    <row r="2702" spans="1:4" x14ac:dyDescent="0.15">
      <c r="A2702" s="1">
        <v>43136</v>
      </c>
      <c r="B2702" s="2">
        <v>3181.34</v>
      </c>
      <c r="C2702" s="2">
        <v>4274.1499999999996</v>
      </c>
      <c r="D2702" s="2">
        <v>5998.22</v>
      </c>
    </row>
    <row r="2703" spans="1:4" x14ac:dyDescent="0.15">
      <c r="A2703" s="1">
        <v>43137</v>
      </c>
      <c r="B2703" s="2">
        <v>3117.49</v>
      </c>
      <c r="C2703" s="2">
        <v>4148.8900000000003</v>
      </c>
      <c r="D2703" s="2">
        <v>5704.26</v>
      </c>
    </row>
    <row r="2704" spans="1:4" x14ac:dyDescent="0.15">
      <c r="A2704" s="1">
        <v>43138</v>
      </c>
      <c r="B2704" s="2">
        <v>3029.6</v>
      </c>
      <c r="C2704" s="2">
        <v>4050.5</v>
      </c>
      <c r="D2704" s="2">
        <v>5711.33</v>
      </c>
    </row>
    <row r="2705" spans="1:4" x14ac:dyDescent="0.15">
      <c r="A2705" s="1">
        <v>43139</v>
      </c>
      <c r="B2705" s="2">
        <v>2945.84</v>
      </c>
      <c r="C2705" s="2">
        <v>4012.05</v>
      </c>
      <c r="D2705" s="2">
        <v>5766.48</v>
      </c>
    </row>
    <row r="2706" spans="1:4" x14ac:dyDescent="0.15">
      <c r="A2706" s="1">
        <v>43140</v>
      </c>
      <c r="B2706" s="2">
        <v>2810.03</v>
      </c>
      <c r="C2706" s="2">
        <v>3840.65</v>
      </c>
      <c r="D2706" s="2">
        <v>5554.9</v>
      </c>
    </row>
    <row r="2707" spans="1:4" x14ac:dyDescent="0.15">
      <c r="A2707" s="1">
        <v>43143</v>
      </c>
      <c r="B2707" s="2">
        <v>2805.21</v>
      </c>
      <c r="C2707" s="2">
        <v>3890.1</v>
      </c>
      <c r="D2707" s="2">
        <v>5699.1</v>
      </c>
    </row>
    <row r="2708" spans="1:4" x14ac:dyDescent="0.15">
      <c r="A2708" s="1">
        <v>43144</v>
      </c>
      <c r="B2708" s="2">
        <v>2852.72</v>
      </c>
      <c r="C2708" s="2">
        <v>3935.63</v>
      </c>
      <c r="D2708" s="2">
        <v>5736.95</v>
      </c>
    </row>
    <row r="2709" spans="1:4" x14ac:dyDescent="0.15">
      <c r="A2709" s="1">
        <v>43145</v>
      </c>
      <c r="B2709" s="2">
        <v>2871.79</v>
      </c>
      <c r="C2709" s="2">
        <v>3966.96</v>
      </c>
      <c r="D2709" s="2">
        <v>5754.83</v>
      </c>
    </row>
    <row r="2710" spans="1:4" x14ac:dyDescent="0.15">
      <c r="A2710" s="1">
        <v>43153</v>
      </c>
      <c r="B2710" s="2">
        <v>2931.88</v>
      </c>
      <c r="C2710" s="2">
        <v>4052.73</v>
      </c>
      <c r="D2710" s="2">
        <v>5875.73</v>
      </c>
    </row>
    <row r="2711" spans="1:4" x14ac:dyDescent="0.15">
      <c r="A2711" s="1">
        <v>43154</v>
      </c>
      <c r="B2711" s="2">
        <v>2957.17</v>
      </c>
      <c r="C2711" s="2">
        <v>4071.09</v>
      </c>
      <c r="D2711" s="2">
        <v>5897.68</v>
      </c>
    </row>
    <row r="2712" spans="1:4" x14ac:dyDescent="0.15">
      <c r="A2712" s="1">
        <v>43157</v>
      </c>
      <c r="B2712" s="2">
        <v>2973.79</v>
      </c>
      <c r="C2712" s="2">
        <v>4118.42</v>
      </c>
      <c r="D2712" s="2">
        <v>6029.68</v>
      </c>
    </row>
    <row r="2713" spans="1:4" x14ac:dyDescent="0.15">
      <c r="A2713" s="1">
        <v>43158</v>
      </c>
      <c r="B2713" s="2">
        <v>2927.1</v>
      </c>
      <c r="C2713" s="2">
        <v>4058.98</v>
      </c>
      <c r="D2713" s="2">
        <v>6010.56</v>
      </c>
    </row>
    <row r="2714" spans="1:4" x14ac:dyDescent="0.15">
      <c r="A2714" s="1">
        <v>43159</v>
      </c>
      <c r="B2714" s="2">
        <v>2878.67</v>
      </c>
      <c r="C2714" s="2">
        <v>4023.64</v>
      </c>
      <c r="D2714" s="2">
        <v>6023.68</v>
      </c>
    </row>
    <row r="2715" spans="1:4" x14ac:dyDescent="0.15">
      <c r="A2715" s="1">
        <v>43160</v>
      </c>
      <c r="B2715" s="2">
        <v>2891.3</v>
      </c>
      <c r="C2715" s="2">
        <v>4049.09</v>
      </c>
      <c r="D2715" s="2">
        <v>6090.22</v>
      </c>
    </row>
    <row r="2716" spans="1:4" x14ac:dyDescent="0.15">
      <c r="A2716" s="1">
        <v>43161</v>
      </c>
      <c r="B2716" s="2">
        <v>2864.18</v>
      </c>
      <c r="C2716" s="2">
        <v>4016.46</v>
      </c>
      <c r="D2716" s="2">
        <v>6056.34</v>
      </c>
    </row>
    <row r="2717" spans="1:4" x14ac:dyDescent="0.15">
      <c r="A2717" s="1">
        <v>43164</v>
      </c>
      <c r="B2717" s="2">
        <v>2863.99</v>
      </c>
      <c r="C2717" s="2">
        <v>4018.1</v>
      </c>
      <c r="D2717" s="2">
        <v>6064.1</v>
      </c>
    </row>
    <row r="2718" spans="1:4" x14ac:dyDescent="0.15">
      <c r="A2718" s="1">
        <v>43165</v>
      </c>
      <c r="B2718" s="2">
        <v>2892.48</v>
      </c>
      <c r="C2718" s="2">
        <v>4066.56</v>
      </c>
      <c r="D2718" s="2">
        <v>6145.58</v>
      </c>
    </row>
    <row r="2719" spans="1:4" x14ac:dyDescent="0.15">
      <c r="A2719" s="1">
        <v>43166</v>
      </c>
      <c r="B2719" s="2">
        <v>2878.15</v>
      </c>
      <c r="C2719" s="2">
        <v>4036.65</v>
      </c>
      <c r="D2719" s="2">
        <v>6086.49</v>
      </c>
    </row>
    <row r="2720" spans="1:4" x14ac:dyDescent="0.15">
      <c r="A2720" s="1">
        <v>43167</v>
      </c>
      <c r="B2720" s="2">
        <v>2898.25</v>
      </c>
      <c r="C2720" s="2">
        <v>4077.6</v>
      </c>
      <c r="D2720" s="2">
        <v>6131.51</v>
      </c>
    </row>
    <row r="2721" spans="1:4" x14ac:dyDescent="0.15">
      <c r="A2721" s="1">
        <v>43168</v>
      </c>
      <c r="B2721" s="2">
        <v>2908.2</v>
      </c>
      <c r="C2721" s="2">
        <v>4108.87</v>
      </c>
      <c r="D2721" s="2">
        <v>6206.98</v>
      </c>
    </row>
    <row r="2722" spans="1:4" x14ac:dyDescent="0.15">
      <c r="A2722" s="1">
        <v>43171</v>
      </c>
      <c r="B2722" s="2">
        <v>2909.58</v>
      </c>
      <c r="C2722" s="2">
        <v>4127.67</v>
      </c>
      <c r="D2722" s="2">
        <v>6295.78</v>
      </c>
    </row>
    <row r="2723" spans="1:4" x14ac:dyDescent="0.15">
      <c r="A2723" s="1">
        <v>43172</v>
      </c>
      <c r="B2723" s="2">
        <v>2883.38</v>
      </c>
      <c r="C2723" s="2">
        <v>4091.25</v>
      </c>
      <c r="D2723" s="2">
        <v>6254.15</v>
      </c>
    </row>
    <row r="2724" spans="1:4" x14ac:dyDescent="0.15">
      <c r="A2724" s="1">
        <v>43173</v>
      </c>
      <c r="B2724" s="2">
        <v>2871.33</v>
      </c>
      <c r="C2724" s="2">
        <v>4073.34</v>
      </c>
      <c r="D2724" s="2">
        <v>6189.32</v>
      </c>
    </row>
    <row r="2725" spans="1:4" x14ac:dyDescent="0.15">
      <c r="A2725" s="1">
        <v>43174</v>
      </c>
      <c r="B2725" s="2">
        <v>2894.98</v>
      </c>
      <c r="C2725" s="2">
        <v>4096.16</v>
      </c>
      <c r="D2725" s="2">
        <v>6180.11</v>
      </c>
    </row>
    <row r="2726" spans="1:4" x14ac:dyDescent="0.15">
      <c r="A2726" s="1">
        <v>43175</v>
      </c>
      <c r="B2726" s="2">
        <v>2870.73</v>
      </c>
      <c r="C2726" s="2">
        <v>4056.42</v>
      </c>
      <c r="D2726" s="2">
        <v>6146.31</v>
      </c>
    </row>
    <row r="2727" spans="1:4" x14ac:dyDescent="0.15">
      <c r="A2727" s="1">
        <v>43178</v>
      </c>
      <c r="B2727" s="2">
        <v>2897.26</v>
      </c>
      <c r="C2727" s="2">
        <v>4074.25</v>
      </c>
      <c r="D2727" s="2">
        <v>6153.83</v>
      </c>
    </row>
    <row r="2728" spans="1:4" x14ac:dyDescent="0.15">
      <c r="A2728" s="1">
        <v>43179</v>
      </c>
      <c r="B2728" s="2">
        <v>2904.4</v>
      </c>
      <c r="C2728" s="2">
        <v>4077.7</v>
      </c>
      <c r="D2728" s="2">
        <v>6173.7</v>
      </c>
    </row>
    <row r="2729" spans="1:4" x14ac:dyDescent="0.15">
      <c r="A2729" s="1">
        <v>43180</v>
      </c>
      <c r="B2729" s="2">
        <v>2894.18</v>
      </c>
      <c r="C2729" s="2">
        <v>4061.05</v>
      </c>
      <c r="D2729" s="2">
        <v>6129.2</v>
      </c>
    </row>
    <row r="2730" spans="1:4" x14ac:dyDescent="0.15">
      <c r="A2730" s="1">
        <v>43181</v>
      </c>
      <c r="B2730" s="2">
        <v>2866.67</v>
      </c>
      <c r="C2730" s="2">
        <v>4020.35</v>
      </c>
      <c r="D2730" s="2">
        <v>6101.23</v>
      </c>
    </row>
    <row r="2731" spans="1:4" x14ac:dyDescent="0.15">
      <c r="A2731" s="1">
        <v>43182</v>
      </c>
      <c r="B2731" s="2">
        <v>2791.47</v>
      </c>
      <c r="C2731" s="2">
        <v>3904.94</v>
      </c>
      <c r="D2731" s="2">
        <v>5787.15</v>
      </c>
    </row>
    <row r="2732" spans="1:4" x14ac:dyDescent="0.15">
      <c r="A2732" s="1">
        <v>43185</v>
      </c>
      <c r="B2732" s="2">
        <v>2738.87</v>
      </c>
      <c r="C2732" s="2">
        <v>3879.89</v>
      </c>
      <c r="D2732" s="2">
        <v>5902.96</v>
      </c>
    </row>
    <row r="2733" spans="1:4" x14ac:dyDescent="0.15">
      <c r="A2733" s="1">
        <v>43186</v>
      </c>
      <c r="B2733" s="2">
        <v>2747.59</v>
      </c>
      <c r="C2733" s="2">
        <v>3913.27</v>
      </c>
      <c r="D2733" s="2">
        <v>6034.78</v>
      </c>
    </row>
    <row r="2734" spans="1:4" x14ac:dyDescent="0.15">
      <c r="A2734" s="1">
        <v>43187</v>
      </c>
      <c r="B2734" s="2">
        <v>2694.83</v>
      </c>
      <c r="C2734" s="2">
        <v>3842.72</v>
      </c>
      <c r="D2734" s="2">
        <v>5973.34</v>
      </c>
    </row>
    <row r="2735" spans="1:4" x14ac:dyDescent="0.15">
      <c r="A2735" s="1">
        <v>43188</v>
      </c>
      <c r="B2735" s="2">
        <v>2738.79</v>
      </c>
      <c r="C2735" s="2">
        <v>3894.05</v>
      </c>
      <c r="D2735" s="2">
        <v>6034.86</v>
      </c>
    </row>
    <row r="2736" spans="1:4" x14ac:dyDescent="0.15">
      <c r="A2736" s="1">
        <v>43189</v>
      </c>
      <c r="B2736" s="2">
        <v>2722.15</v>
      </c>
      <c r="C2736" s="2">
        <v>3898.5</v>
      </c>
      <c r="D2736" s="2">
        <v>6114.74</v>
      </c>
    </row>
    <row r="2737" spans="1:4" x14ac:dyDescent="0.15">
      <c r="A2737" s="1">
        <v>43192</v>
      </c>
      <c r="B2737" s="2">
        <v>2711.37</v>
      </c>
      <c r="C2737" s="2">
        <v>3886.92</v>
      </c>
      <c r="D2737" s="2">
        <v>6121.96</v>
      </c>
    </row>
    <row r="2738" spans="1:4" x14ac:dyDescent="0.15">
      <c r="A2738" s="1">
        <v>43193</v>
      </c>
      <c r="B2738" s="2">
        <v>2697.27</v>
      </c>
      <c r="C2738" s="2">
        <v>3862.48</v>
      </c>
      <c r="D2738" s="2">
        <v>6059.71</v>
      </c>
    </row>
    <row r="2739" spans="1:4" x14ac:dyDescent="0.15">
      <c r="A2739" s="1">
        <v>43194</v>
      </c>
      <c r="B2739" s="2">
        <v>2702.37</v>
      </c>
      <c r="C2739" s="2">
        <v>3854.86</v>
      </c>
      <c r="D2739" s="2">
        <v>6017.69</v>
      </c>
    </row>
    <row r="2740" spans="1:4" x14ac:dyDescent="0.15">
      <c r="A2740" s="1">
        <v>43199</v>
      </c>
      <c r="B2740" s="2">
        <v>2715.73</v>
      </c>
      <c r="C2740" s="2">
        <v>3852.93</v>
      </c>
      <c r="D2740" s="2">
        <v>6025.65</v>
      </c>
    </row>
    <row r="2741" spans="1:4" x14ac:dyDescent="0.15">
      <c r="A2741" s="1">
        <v>43200</v>
      </c>
      <c r="B2741" s="2">
        <v>2780.8</v>
      </c>
      <c r="C2741" s="2">
        <v>3927.17</v>
      </c>
      <c r="D2741" s="2">
        <v>6063.74</v>
      </c>
    </row>
    <row r="2742" spans="1:4" x14ac:dyDescent="0.15">
      <c r="A2742" s="1">
        <v>43201</v>
      </c>
      <c r="B2742" s="2">
        <v>2785.34</v>
      </c>
      <c r="C2742" s="2">
        <v>3938.34</v>
      </c>
      <c r="D2742" s="2">
        <v>6086.61</v>
      </c>
    </row>
    <row r="2743" spans="1:4" x14ac:dyDescent="0.15">
      <c r="A2743" s="1">
        <v>43202</v>
      </c>
      <c r="B2743" s="2">
        <v>2749.7</v>
      </c>
      <c r="C2743" s="2">
        <v>3898.64</v>
      </c>
      <c r="D2743" s="2">
        <v>6051.33</v>
      </c>
    </row>
    <row r="2744" spans="1:4" x14ac:dyDescent="0.15">
      <c r="A2744" s="1">
        <v>43203</v>
      </c>
      <c r="B2744" s="2">
        <v>2726.4</v>
      </c>
      <c r="C2744" s="2">
        <v>3871.14</v>
      </c>
      <c r="D2744" s="2">
        <v>6027.19</v>
      </c>
    </row>
    <row r="2745" spans="1:4" x14ac:dyDescent="0.15">
      <c r="A2745" s="1">
        <v>43206</v>
      </c>
      <c r="B2745" s="2">
        <v>2664.7</v>
      </c>
      <c r="C2745" s="2">
        <v>3808.86</v>
      </c>
      <c r="D2745" s="2">
        <v>6012.41</v>
      </c>
    </row>
    <row r="2746" spans="1:4" x14ac:dyDescent="0.15">
      <c r="A2746" s="1">
        <v>43207</v>
      </c>
      <c r="B2746" s="2">
        <v>2635.7</v>
      </c>
      <c r="C2746" s="2">
        <v>3748.64</v>
      </c>
      <c r="D2746" s="2">
        <v>5890.86</v>
      </c>
    </row>
    <row r="2747" spans="1:4" x14ac:dyDescent="0.15">
      <c r="A2747" s="1">
        <v>43208</v>
      </c>
      <c r="B2747" s="2">
        <v>2653.77</v>
      </c>
      <c r="C2747" s="2">
        <v>3766.28</v>
      </c>
      <c r="D2747" s="2">
        <v>5970.66</v>
      </c>
    </row>
    <row r="2748" spans="1:4" x14ac:dyDescent="0.15">
      <c r="A2748" s="1">
        <v>43209</v>
      </c>
      <c r="B2748" s="2">
        <v>2682.55</v>
      </c>
      <c r="C2748" s="2">
        <v>3811.84</v>
      </c>
      <c r="D2748" s="2">
        <v>6004.73</v>
      </c>
    </row>
    <row r="2749" spans="1:4" x14ac:dyDescent="0.15">
      <c r="A2749" s="1">
        <v>43210</v>
      </c>
      <c r="B2749" s="2">
        <v>2647.38</v>
      </c>
      <c r="C2749" s="2">
        <v>3760.85</v>
      </c>
      <c r="D2749" s="2">
        <v>5880.84</v>
      </c>
    </row>
    <row r="2750" spans="1:4" x14ac:dyDescent="0.15">
      <c r="A2750" s="1">
        <v>43213</v>
      </c>
      <c r="B2750" s="2">
        <v>2664.92</v>
      </c>
      <c r="C2750" s="2">
        <v>3766.33</v>
      </c>
      <c r="D2750" s="2">
        <v>5823.92</v>
      </c>
    </row>
    <row r="2751" spans="1:4" x14ac:dyDescent="0.15">
      <c r="A2751" s="1">
        <v>43214</v>
      </c>
      <c r="B2751" s="2">
        <v>2722.85</v>
      </c>
      <c r="C2751" s="2">
        <v>3843.49</v>
      </c>
      <c r="D2751" s="2">
        <v>5957.19</v>
      </c>
    </row>
    <row r="2752" spans="1:4" x14ac:dyDescent="0.15">
      <c r="A2752" s="1">
        <v>43215</v>
      </c>
      <c r="B2752" s="2">
        <v>2702.98</v>
      </c>
      <c r="C2752" s="2">
        <v>3828.7</v>
      </c>
      <c r="D2752" s="2">
        <v>5959.42</v>
      </c>
    </row>
    <row r="2753" spans="1:4" x14ac:dyDescent="0.15">
      <c r="A2753" s="1">
        <v>43216</v>
      </c>
      <c r="B2753" s="2">
        <v>2666.02</v>
      </c>
      <c r="C2753" s="2">
        <v>3755.49</v>
      </c>
      <c r="D2753" s="2">
        <v>5847.98</v>
      </c>
    </row>
    <row r="2754" spans="1:4" x14ac:dyDescent="0.15">
      <c r="A2754" s="1">
        <v>43217</v>
      </c>
      <c r="B2754" s="2">
        <v>2653.54</v>
      </c>
      <c r="C2754" s="2">
        <v>3756.88</v>
      </c>
      <c r="D2754" s="2">
        <v>5860.98</v>
      </c>
    </row>
    <row r="2755" spans="1:4" x14ac:dyDescent="0.15">
      <c r="A2755" s="1">
        <v>43222</v>
      </c>
      <c r="B2755" s="2">
        <v>2652.73</v>
      </c>
      <c r="C2755" s="2">
        <v>3763.65</v>
      </c>
      <c r="D2755" s="2">
        <v>5855.32</v>
      </c>
    </row>
    <row r="2756" spans="1:4" x14ac:dyDescent="0.15">
      <c r="A2756" s="1">
        <v>43223</v>
      </c>
      <c r="B2756" s="2">
        <v>2663.98</v>
      </c>
      <c r="C2756" s="2">
        <v>3793</v>
      </c>
      <c r="D2756" s="2">
        <v>5910.61</v>
      </c>
    </row>
    <row r="2757" spans="1:4" x14ac:dyDescent="0.15">
      <c r="A2757" s="1">
        <v>43224</v>
      </c>
      <c r="B2757" s="2">
        <v>2646.35</v>
      </c>
      <c r="C2757" s="2">
        <v>3774.6</v>
      </c>
      <c r="D2757" s="2">
        <v>5909.29</v>
      </c>
    </row>
    <row r="2758" spans="1:4" x14ac:dyDescent="0.15">
      <c r="A2758" s="1">
        <v>43227</v>
      </c>
      <c r="B2758" s="2">
        <v>2683.85</v>
      </c>
      <c r="C2758" s="2">
        <v>3834.19</v>
      </c>
      <c r="D2758" s="2">
        <v>6019.14</v>
      </c>
    </row>
    <row r="2759" spans="1:4" x14ac:dyDescent="0.15">
      <c r="A2759" s="1">
        <v>43228</v>
      </c>
      <c r="B2759" s="2">
        <v>2722.88</v>
      </c>
      <c r="C2759" s="2">
        <v>3878.68</v>
      </c>
      <c r="D2759" s="2">
        <v>6041.81</v>
      </c>
    </row>
    <row r="2760" spans="1:4" x14ac:dyDescent="0.15">
      <c r="A2760" s="1">
        <v>43229</v>
      </c>
      <c r="B2760" s="2">
        <v>2717.24</v>
      </c>
      <c r="C2760" s="2">
        <v>3871.62</v>
      </c>
      <c r="D2760" s="2">
        <v>6029.23</v>
      </c>
    </row>
    <row r="2761" spans="1:4" x14ac:dyDescent="0.15">
      <c r="A2761" s="1">
        <v>43230</v>
      </c>
      <c r="B2761" s="2">
        <v>2729.4</v>
      </c>
      <c r="C2761" s="2">
        <v>3893.06</v>
      </c>
      <c r="D2761" s="2">
        <v>6040.57</v>
      </c>
    </row>
    <row r="2762" spans="1:4" x14ac:dyDescent="0.15">
      <c r="A2762" s="1">
        <v>43231</v>
      </c>
      <c r="B2762" s="2">
        <v>2724.72</v>
      </c>
      <c r="C2762" s="2">
        <v>3872.84</v>
      </c>
      <c r="D2762" s="2">
        <v>5991.34</v>
      </c>
    </row>
    <row r="2763" spans="1:4" x14ac:dyDescent="0.15">
      <c r="A2763" s="1">
        <v>43234</v>
      </c>
      <c r="B2763" s="2">
        <v>2753.54</v>
      </c>
      <c r="C2763" s="2">
        <v>3909.29</v>
      </c>
      <c r="D2763" s="2">
        <v>5967.55</v>
      </c>
    </row>
    <row r="2764" spans="1:4" x14ac:dyDescent="0.15">
      <c r="A2764" s="1">
        <v>43235</v>
      </c>
      <c r="B2764" s="2">
        <v>2750.83</v>
      </c>
      <c r="C2764" s="2">
        <v>3924.1</v>
      </c>
      <c r="D2764" s="2">
        <v>6020.57</v>
      </c>
    </row>
    <row r="2765" spans="1:4" x14ac:dyDescent="0.15">
      <c r="A2765" s="1">
        <v>43236</v>
      </c>
      <c r="B2765" s="2">
        <v>2716.78</v>
      </c>
      <c r="C2765" s="2">
        <v>3892.84</v>
      </c>
      <c r="D2765" s="2">
        <v>6004.07</v>
      </c>
    </row>
    <row r="2766" spans="1:4" x14ac:dyDescent="0.15">
      <c r="A2766" s="1">
        <v>43237</v>
      </c>
      <c r="B2766" s="2">
        <v>2700.88</v>
      </c>
      <c r="C2766" s="2">
        <v>3864.05</v>
      </c>
      <c r="D2766" s="2">
        <v>5973.78</v>
      </c>
    </row>
    <row r="2767" spans="1:4" x14ac:dyDescent="0.15">
      <c r="A2767" s="1">
        <v>43238</v>
      </c>
      <c r="B2767" s="2">
        <v>2740.53</v>
      </c>
      <c r="C2767" s="2">
        <v>3903.06</v>
      </c>
      <c r="D2767" s="2">
        <v>5995.15</v>
      </c>
    </row>
    <row r="2768" spans="1:4" x14ac:dyDescent="0.15">
      <c r="A2768" s="1">
        <v>43241</v>
      </c>
      <c r="B2768" s="2">
        <v>2745.8</v>
      </c>
      <c r="C2768" s="2">
        <v>3921.24</v>
      </c>
      <c r="D2768" s="2">
        <v>6072.2</v>
      </c>
    </row>
    <row r="2769" spans="1:4" x14ac:dyDescent="0.15">
      <c r="A2769" s="1">
        <v>43242</v>
      </c>
      <c r="B2769" s="2">
        <v>2728</v>
      </c>
      <c r="C2769" s="2">
        <v>3906.21</v>
      </c>
      <c r="D2769" s="2">
        <v>6092.91</v>
      </c>
    </row>
    <row r="2770" spans="1:4" x14ac:dyDescent="0.15">
      <c r="A2770" s="1">
        <v>43243</v>
      </c>
      <c r="B2770" s="2">
        <v>2683.69</v>
      </c>
      <c r="C2770" s="2">
        <v>3854.58</v>
      </c>
      <c r="D2770" s="2">
        <v>6013.85</v>
      </c>
    </row>
    <row r="2771" spans="1:4" x14ac:dyDescent="0.15">
      <c r="A2771" s="1">
        <v>43244</v>
      </c>
      <c r="B2771" s="2">
        <v>2665.68</v>
      </c>
      <c r="C2771" s="2">
        <v>3827.22</v>
      </c>
      <c r="D2771" s="2">
        <v>5992.62</v>
      </c>
    </row>
    <row r="2772" spans="1:4" x14ac:dyDescent="0.15">
      <c r="A2772" s="1">
        <v>43245</v>
      </c>
      <c r="B2772" s="2">
        <v>2661.29</v>
      </c>
      <c r="C2772" s="2">
        <v>3816.5</v>
      </c>
      <c r="D2772" s="2">
        <v>5917.79</v>
      </c>
    </row>
    <row r="2773" spans="1:4" x14ac:dyDescent="0.15">
      <c r="A2773" s="1">
        <v>43248</v>
      </c>
      <c r="B2773" s="2">
        <v>2673.2</v>
      </c>
      <c r="C2773" s="2">
        <v>3833.26</v>
      </c>
      <c r="D2773" s="2">
        <v>5891.25</v>
      </c>
    </row>
    <row r="2774" spans="1:4" x14ac:dyDescent="0.15">
      <c r="A2774" s="1">
        <v>43249</v>
      </c>
      <c r="B2774" s="2">
        <v>2663.4</v>
      </c>
      <c r="C2774" s="2">
        <v>3804.01</v>
      </c>
      <c r="D2774" s="2">
        <v>5835.44</v>
      </c>
    </row>
    <row r="2775" spans="1:4" x14ac:dyDescent="0.15">
      <c r="A2775" s="1">
        <v>43250</v>
      </c>
      <c r="B2775" s="2">
        <v>2605.9</v>
      </c>
      <c r="C2775" s="2">
        <v>3723.37</v>
      </c>
      <c r="D2775" s="2">
        <v>5682.58</v>
      </c>
    </row>
    <row r="2776" spans="1:4" x14ac:dyDescent="0.15">
      <c r="A2776" s="1">
        <v>43251</v>
      </c>
      <c r="B2776" s="2">
        <v>2658.29</v>
      </c>
      <c r="C2776" s="2">
        <v>3802.38</v>
      </c>
      <c r="D2776" s="2">
        <v>5754.46</v>
      </c>
    </row>
    <row r="2777" spans="1:4" x14ac:dyDescent="0.15">
      <c r="A2777" s="1">
        <v>43252</v>
      </c>
      <c r="B2777" s="2">
        <v>2647.19</v>
      </c>
      <c r="C2777" s="2">
        <v>3770.59</v>
      </c>
      <c r="D2777" s="2">
        <v>5685.12</v>
      </c>
    </row>
    <row r="2778" spans="1:4" x14ac:dyDescent="0.15">
      <c r="A2778" s="1">
        <v>43255</v>
      </c>
      <c r="B2778" s="2">
        <v>2694.58</v>
      </c>
      <c r="C2778" s="2">
        <v>3807.58</v>
      </c>
      <c r="D2778" s="2">
        <v>5683.15</v>
      </c>
    </row>
    <row r="2779" spans="1:4" x14ac:dyDescent="0.15">
      <c r="A2779" s="1">
        <v>43256</v>
      </c>
      <c r="B2779" s="2">
        <v>2707.02</v>
      </c>
      <c r="C2779" s="2">
        <v>3845.32</v>
      </c>
      <c r="D2779" s="2">
        <v>5779.08</v>
      </c>
    </row>
    <row r="2780" spans="1:4" x14ac:dyDescent="0.15">
      <c r="A2780" s="1">
        <v>43257</v>
      </c>
      <c r="B2780" s="2">
        <v>2692.18</v>
      </c>
      <c r="C2780" s="2">
        <v>3837.35</v>
      </c>
      <c r="D2780" s="2">
        <v>5774.25</v>
      </c>
    </row>
    <row r="2781" spans="1:4" x14ac:dyDescent="0.15">
      <c r="A2781" s="1">
        <v>43258</v>
      </c>
      <c r="B2781" s="2">
        <v>2695.24</v>
      </c>
      <c r="C2781" s="2">
        <v>3831.01</v>
      </c>
      <c r="D2781" s="2">
        <v>5738.02</v>
      </c>
    </row>
    <row r="2782" spans="1:4" x14ac:dyDescent="0.15">
      <c r="A2782" s="1">
        <v>43259</v>
      </c>
      <c r="B2782" s="2">
        <v>2652.08</v>
      </c>
      <c r="C2782" s="2">
        <v>3779.62</v>
      </c>
      <c r="D2782" s="2">
        <v>5669.29</v>
      </c>
    </row>
    <row r="2783" spans="1:4" x14ac:dyDescent="0.15">
      <c r="A2783" s="1">
        <v>43262</v>
      </c>
      <c r="B2783" s="2">
        <v>2660.41</v>
      </c>
      <c r="C2783" s="2">
        <v>3779.98</v>
      </c>
      <c r="D2783" s="2">
        <v>5632.35</v>
      </c>
    </row>
    <row r="2784" spans="1:4" x14ac:dyDescent="0.15">
      <c r="A2784" s="1">
        <v>43263</v>
      </c>
      <c r="B2784" s="2">
        <v>2687.7</v>
      </c>
      <c r="C2784" s="2">
        <v>3825.95</v>
      </c>
      <c r="D2784" s="2">
        <v>5693.35</v>
      </c>
    </row>
    <row r="2785" spans="1:4" x14ac:dyDescent="0.15">
      <c r="A2785" s="1">
        <v>43264</v>
      </c>
      <c r="B2785" s="2">
        <v>2671.63</v>
      </c>
      <c r="C2785" s="2">
        <v>3788.34</v>
      </c>
      <c r="D2785" s="2">
        <v>5607.02</v>
      </c>
    </row>
    <row r="2786" spans="1:4" x14ac:dyDescent="0.15">
      <c r="A2786" s="1">
        <v>43265</v>
      </c>
      <c r="B2786" s="2">
        <v>2671.3</v>
      </c>
      <c r="C2786" s="2">
        <v>3773.37</v>
      </c>
      <c r="D2786" s="2">
        <v>5586.92</v>
      </c>
    </row>
    <row r="2787" spans="1:4" x14ac:dyDescent="0.15">
      <c r="A2787" s="1">
        <v>43266</v>
      </c>
      <c r="B2787" s="2">
        <v>2667.98</v>
      </c>
      <c r="C2787" s="2">
        <v>3753.43</v>
      </c>
      <c r="D2787" s="2">
        <v>5483.94</v>
      </c>
    </row>
    <row r="2788" spans="1:4" x14ac:dyDescent="0.15">
      <c r="A2788" s="1">
        <v>43270</v>
      </c>
      <c r="B2788" s="2">
        <v>2599.7800000000002</v>
      </c>
      <c r="C2788" s="2">
        <v>3621.12</v>
      </c>
      <c r="D2788" s="2">
        <v>5141.7</v>
      </c>
    </row>
    <row r="2789" spans="1:4" x14ac:dyDescent="0.15">
      <c r="A2789" s="1">
        <v>43271</v>
      </c>
      <c r="B2789" s="2">
        <v>2598.33</v>
      </c>
      <c r="C2789" s="2">
        <v>3635.44</v>
      </c>
      <c r="D2789" s="2">
        <v>5198.38</v>
      </c>
    </row>
    <row r="2790" spans="1:4" x14ac:dyDescent="0.15">
      <c r="A2790" s="1">
        <v>43272</v>
      </c>
      <c r="B2790" s="2">
        <v>2579.0500000000002</v>
      </c>
      <c r="C2790" s="2">
        <v>3592.97</v>
      </c>
      <c r="D2790" s="2">
        <v>5089.25</v>
      </c>
    </row>
    <row r="2791" spans="1:4" x14ac:dyDescent="0.15">
      <c r="A2791" s="1">
        <v>43273</v>
      </c>
      <c r="B2791" s="2">
        <v>2583.71</v>
      </c>
      <c r="C2791" s="2">
        <v>3608.9</v>
      </c>
      <c r="D2791" s="2">
        <v>5160.12</v>
      </c>
    </row>
    <row r="2792" spans="1:4" x14ac:dyDescent="0.15">
      <c r="A2792" s="1">
        <v>43276</v>
      </c>
      <c r="B2792" s="2">
        <v>2536.46</v>
      </c>
      <c r="C2792" s="2">
        <v>3560.48</v>
      </c>
      <c r="D2792" s="2">
        <v>5125.0200000000004</v>
      </c>
    </row>
    <row r="2793" spans="1:4" x14ac:dyDescent="0.15">
      <c r="A2793" s="1">
        <v>43277</v>
      </c>
      <c r="B2793" s="2">
        <v>2506.7199999999998</v>
      </c>
      <c r="C2793" s="2">
        <v>3531.11</v>
      </c>
      <c r="D2793" s="2">
        <v>5160.2700000000004</v>
      </c>
    </row>
    <row r="2794" spans="1:4" x14ac:dyDescent="0.15">
      <c r="A2794" s="1">
        <v>43278</v>
      </c>
      <c r="B2794" s="2">
        <v>2452.64</v>
      </c>
      <c r="C2794" s="2">
        <v>3459.26</v>
      </c>
      <c r="D2794" s="2">
        <v>5109.49</v>
      </c>
    </row>
    <row r="2795" spans="1:4" x14ac:dyDescent="0.15">
      <c r="A2795" s="1">
        <v>43279</v>
      </c>
      <c r="B2795" s="2">
        <v>2425.1799999999998</v>
      </c>
      <c r="C2795" s="2">
        <v>3423.53</v>
      </c>
      <c r="D2795" s="2">
        <v>5055.1000000000004</v>
      </c>
    </row>
    <row r="2796" spans="1:4" x14ac:dyDescent="0.15">
      <c r="A2796" s="1">
        <v>43280</v>
      </c>
      <c r="B2796" s="2">
        <v>2479.91</v>
      </c>
      <c r="C2796" s="2">
        <v>3510.98</v>
      </c>
      <c r="D2796" s="2">
        <v>5217.75</v>
      </c>
    </row>
    <row r="2797" spans="1:4" x14ac:dyDescent="0.15">
      <c r="A2797" s="1">
        <v>43283</v>
      </c>
      <c r="B2797" s="2">
        <v>2386.38</v>
      </c>
      <c r="C2797" s="2">
        <v>3407.96</v>
      </c>
      <c r="D2797" s="2">
        <v>5138.7700000000004</v>
      </c>
    </row>
    <row r="2798" spans="1:4" x14ac:dyDescent="0.15">
      <c r="A2798" s="1">
        <v>43284</v>
      </c>
      <c r="B2798" s="2">
        <v>2388.98</v>
      </c>
      <c r="C2798" s="2">
        <v>3409.28</v>
      </c>
      <c r="D2798" s="2">
        <v>5197.12</v>
      </c>
    </row>
    <row r="2799" spans="1:4" x14ac:dyDescent="0.15">
      <c r="A2799" s="1">
        <v>43285</v>
      </c>
      <c r="B2799" s="2">
        <v>2368.4299999999998</v>
      </c>
      <c r="C2799" s="2">
        <v>3363.75</v>
      </c>
      <c r="D2799" s="2">
        <v>5121.33</v>
      </c>
    </row>
    <row r="2800" spans="1:4" x14ac:dyDescent="0.15">
      <c r="A2800" s="1">
        <v>43286</v>
      </c>
      <c r="B2800" s="2">
        <v>2374.36</v>
      </c>
      <c r="C2800" s="2">
        <v>3342.44</v>
      </c>
      <c r="D2800" s="2">
        <v>4982.75</v>
      </c>
    </row>
    <row r="2801" spans="1:4" x14ac:dyDescent="0.15">
      <c r="A2801" s="1">
        <v>43287</v>
      </c>
      <c r="B2801" s="2">
        <v>2402.62</v>
      </c>
      <c r="C2801" s="2">
        <v>3365.12</v>
      </c>
      <c r="D2801" s="2">
        <v>4996.62</v>
      </c>
    </row>
    <row r="2802" spans="1:4" x14ac:dyDescent="0.15">
      <c r="A2802" s="1">
        <v>43290</v>
      </c>
      <c r="B2802" s="2">
        <v>2471.29</v>
      </c>
      <c r="C2802" s="2">
        <v>3459.18</v>
      </c>
      <c r="D2802" s="2">
        <v>5107.54</v>
      </c>
    </row>
    <row r="2803" spans="1:4" x14ac:dyDescent="0.15">
      <c r="A2803" s="1">
        <v>43291</v>
      </c>
      <c r="B2803" s="2">
        <v>2471.23</v>
      </c>
      <c r="C2803" s="2">
        <v>3467.52</v>
      </c>
      <c r="D2803" s="2">
        <v>5136.5200000000004</v>
      </c>
    </row>
    <row r="2804" spans="1:4" x14ac:dyDescent="0.15">
      <c r="A2804" s="1">
        <v>43292</v>
      </c>
      <c r="B2804" s="2">
        <v>2432.2800000000002</v>
      </c>
      <c r="C2804" s="2">
        <v>3407.53</v>
      </c>
      <c r="D2804" s="2">
        <v>5036.1499999999996</v>
      </c>
    </row>
    <row r="2805" spans="1:4" x14ac:dyDescent="0.15">
      <c r="A2805" s="1">
        <v>43293</v>
      </c>
      <c r="B2805" s="2">
        <v>2474.62</v>
      </c>
      <c r="C2805" s="2">
        <v>3481.06</v>
      </c>
      <c r="D2805" s="2">
        <v>5172.49</v>
      </c>
    </row>
    <row r="2806" spans="1:4" x14ac:dyDescent="0.15">
      <c r="A2806" s="1">
        <v>43294</v>
      </c>
      <c r="B2806" s="2">
        <v>2476.86</v>
      </c>
      <c r="C2806" s="2">
        <v>3492.69</v>
      </c>
      <c r="D2806" s="2">
        <v>5204.18</v>
      </c>
    </row>
    <row r="2807" spans="1:4" x14ac:dyDescent="0.15">
      <c r="A2807" s="1">
        <v>43297</v>
      </c>
      <c r="B2807" s="2">
        <v>2448.7600000000002</v>
      </c>
      <c r="C2807" s="2">
        <v>3472.09</v>
      </c>
      <c r="D2807" s="2">
        <v>5195.1899999999996</v>
      </c>
    </row>
    <row r="2808" spans="1:4" x14ac:dyDescent="0.15">
      <c r="A2808" s="1">
        <v>43298</v>
      </c>
      <c r="B2808" s="2">
        <v>2430.44</v>
      </c>
      <c r="C2808" s="2">
        <v>3449.38</v>
      </c>
      <c r="D2808" s="2">
        <v>5196.1899999999996</v>
      </c>
    </row>
    <row r="2809" spans="1:4" x14ac:dyDescent="0.15">
      <c r="A2809" s="1">
        <v>43299</v>
      </c>
      <c r="B2809" s="2">
        <v>2420.7600000000002</v>
      </c>
      <c r="C2809" s="2">
        <v>3431.32</v>
      </c>
      <c r="D2809" s="2">
        <v>5156.63</v>
      </c>
    </row>
    <row r="2810" spans="1:4" x14ac:dyDescent="0.15">
      <c r="A2810" s="1">
        <v>43300</v>
      </c>
      <c r="B2810" s="2">
        <v>2426.16</v>
      </c>
      <c r="C2810" s="2">
        <v>3428.34</v>
      </c>
      <c r="D2810" s="2">
        <v>5111.32</v>
      </c>
    </row>
    <row r="2811" spans="1:4" x14ac:dyDescent="0.15">
      <c r="A2811" s="1">
        <v>43301</v>
      </c>
      <c r="B2811" s="2">
        <v>2493.7600000000002</v>
      </c>
      <c r="C2811" s="2">
        <v>3492.89</v>
      </c>
      <c r="D2811" s="2">
        <v>5175.24</v>
      </c>
    </row>
    <row r="2812" spans="1:4" x14ac:dyDescent="0.15">
      <c r="A2812" s="1">
        <v>43304</v>
      </c>
      <c r="B2812" s="2">
        <v>2526.81</v>
      </c>
      <c r="C2812" s="2">
        <v>3525.75</v>
      </c>
      <c r="D2812" s="2">
        <v>5213.99</v>
      </c>
    </row>
    <row r="2813" spans="1:4" x14ac:dyDescent="0.15">
      <c r="A2813" s="1">
        <v>43305</v>
      </c>
      <c r="B2813" s="2">
        <v>2563.58</v>
      </c>
      <c r="C2813" s="2">
        <v>3581.71</v>
      </c>
      <c r="D2813" s="2">
        <v>5304.63</v>
      </c>
    </row>
    <row r="2814" spans="1:4" x14ac:dyDescent="0.15">
      <c r="A2814" s="1">
        <v>43306</v>
      </c>
      <c r="B2814" s="2">
        <v>2563.69</v>
      </c>
      <c r="C2814" s="2">
        <v>3577.75</v>
      </c>
      <c r="D2814" s="2">
        <v>5308.65</v>
      </c>
    </row>
    <row r="2815" spans="1:4" x14ac:dyDescent="0.15">
      <c r="A2815" s="1">
        <v>43307</v>
      </c>
      <c r="B2815" s="2">
        <v>2530.9899999999998</v>
      </c>
      <c r="C2815" s="2">
        <v>3536.25</v>
      </c>
      <c r="D2815" s="2">
        <v>5273.47</v>
      </c>
    </row>
    <row r="2816" spans="1:4" x14ac:dyDescent="0.15">
      <c r="A2816" s="1">
        <v>43308</v>
      </c>
      <c r="B2816" s="2">
        <v>2525.09</v>
      </c>
      <c r="C2816" s="2">
        <v>3521.23</v>
      </c>
      <c r="D2816" s="2">
        <v>5249.28</v>
      </c>
    </row>
    <row r="2817" spans="1:4" x14ac:dyDescent="0.15">
      <c r="A2817" s="1">
        <v>43311</v>
      </c>
      <c r="B2817" s="2">
        <v>2541.31</v>
      </c>
      <c r="C2817" s="2">
        <v>3515.08</v>
      </c>
      <c r="D2817" s="2">
        <v>5185.1400000000003</v>
      </c>
    </row>
    <row r="2818" spans="1:4" x14ac:dyDescent="0.15">
      <c r="A2818" s="1">
        <v>43312</v>
      </c>
      <c r="B2818" s="2">
        <v>2545.12</v>
      </c>
      <c r="C2818" s="2">
        <v>3517.66</v>
      </c>
      <c r="D2818" s="2">
        <v>5188.71</v>
      </c>
    </row>
    <row r="2819" spans="1:4" x14ac:dyDescent="0.15">
      <c r="A2819" s="1">
        <v>43313</v>
      </c>
      <c r="B2819" s="2">
        <v>2490.25</v>
      </c>
      <c r="C2819" s="2">
        <v>3447.39</v>
      </c>
      <c r="D2819" s="2">
        <v>5105.37</v>
      </c>
    </row>
    <row r="2820" spans="1:4" x14ac:dyDescent="0.15">
      <c r="A2820" s="1">
        <v>43314</v>
      </c>
      <c r="B2820" s="2">
        <v>2440.31</v>
      </c>
      <c r="C2820" s="2">
        <v>3370.96</v>
      </c>
      <c r="D2820" s="2">
        <v>4996.01</v>
      </c>
    </row>
    <row r="2821" spans="1:4" x14ac:dyDescent="0.15">
      <c r="A2821" s="1">
        <v>43315</v>
      </c>
      <c r="B2821" s="2">
        <v>2413.5</v>
      </c>
      <c r="C2821" s="2">
        <v>3315.28</v>
      </c>
      <c r="D2821" s="2">
        <v>4929.75</v>
      </c>
    </row>
    <row r="2822" spans="1:4" x14ac:dyDescent="0.15">
      <c r="A2822" s="1">
        <v>43318</v>
      </c>
      <c r="B2822" s="2">
        <v>2406.54</v>
      </c>
      <c r="C2822" s="2">
        <v>3273.27</v>
      </c>
      <c r="D2822" s="2">
        <v>4825.25</v>
      </c>
    </row>
    <row r="2823" spans="1:4" x14ac:dyDescent="0.15">
      <c r="A2823" s="1">
        <v>43319</v>
      </c>
      <c r="B2823" s="2">
        <v>2479.7800000000002</v>
      </c>
      <c r="C2823" s="2">
        <v>3368.87</v>
      </c>
      <c r="D2823" s="2">
        <v>4956.87</v>
      </c>
    </row>
    <row r="2824" spans="1:4" x14ac:dyDescent="0.15">
      <c r="A2824" s="1">
        <v>43320</v>
      </c>
      <c r="B2824" s="2">
        <v>2447</v>
      </c>
      <c r="C2824" s="2">
        <v>3314.51</v>
      </c>
      <c r="D2824" s="2">
        <v>4880.57</v>
      </c>
    </row>
    <row r="2825" spans="1:4" x14ac:dyDescent="0.15">
      <c r="A2825" s="1">
        <v>43321</v>
      </c>
      <c r="B2825" s="2">
        <v>2504.62</v>
      </c>
      <c r="C2825" s="2">
        <v>3397.53</v>
      </c>
      <c r="D2825" s="2">
        <v>5004.7700000000004</v>
      </c>
    </row>
    <row r="2826" spans="1:4" x14ac:dyDescent="0.15">
      <c r="A2826" s="1">
        <v>43322</v>
      </c>
      <c r="B2826" s="2">
        <v>2503.21</v>
      </c>
      <c r="C2826" s="2">
        <v>3405.02</v>
      </c>
      <c r="D2826" s="2">
        <v>5030.51</v>
      </c>
    </row>
    <row r="2827" spans="1:4" x14ac:dyDescent="0.15">
      <c r="A2827" s="1">
        <v>43325</v>
      </c>
      <c r="B2827" s="2">
        <v>2478.5100000000002</v>
      </c>
      <c r="C2827" s="2">
        <v>3390.34</v>
      </c>
      <c r="D2827" s="2">
        <v>5055.28</v>
      </c>
    </row>
    <row r="2828" spans="1:4" x14ac:dyDescent="0.15">
      <c r="A2828" s="1">
        <v>43326</v>
      </c>
      <c r="B2828" s="2">
        <v>2469.1999999999998</v>
      </c>
      <c r="C2828" s="2">
        <v>3372.91</v>
      </c>
      <c r="D2828" s="2">
        <v>5037.88</v>
      </c>
    </row>
    <row r="2829" spans="1:4" x14ac:dyDescent="0.15">
      <c r="A2829" s="1">
        <v>43327</v>
      </c>
      <c r="B2829" s="2">
        <v>2447.7399999999998</v>
      </c>
      <c r="C2829" s="2">
        <v>3345.91</v>
      </c>
      <c r="D2829" s="2">
        <v>5003.8100000000004</v>
      </c>
    </row>
  </sheetData>
  <autoFilter ref="A1:S2829"/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29"/>
  <sheetViews>
    <sheetView topLeftCell="A1214" workbookViewId="0">
      <selection activeCell="B1219" sqref="B1219:D1219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</cols>
  <sheetData>
    <row r="1" spans="1:4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4" x14ac:dyDescent="0.15">
      <c r="A2" s="1">
        <v>39086</v>
      </c>
    </row>
    <row r="3" spans="1:4" x14ac:dyDescent="0.15">
      <c r="A3" s="1">
        <v>39087</v>
      </c>
    </row>
    <row r="4" spans="1:4" x14ac:dyDescent="0.15">
      <c r="A4" s="1">
        <v>39090</v>
      </c>
    </row>
    <row r="5" spans="1:4" x14ac:dyDescent="0.15">
      <c r="A5" s="1">
        <v>39091</v>
      </c>
    </row>
    <row r="6" spans="1:4" x14ac:dyDescent="0.15">
      <c r="A6" s="1">
        <v>39092</v>
      </c>
    </row>
    <row r="7" spans="1:4" x14ac:dyDescent="0.15">
      <c r="A7" s="1">
        <v>39093</v>
      </c>
    </row>
    <row r="8" spans="1:4" x14ac:dyDescent="0.15">
      <c r="A8" s="1">
        <v>39094</v>
      </c>
    </row>
    <row r="9" spans="1:4" x14ac:dyDescent="0.15">
      <c r="A9" s="1">
        <v>39097</v>
      </c>
    </row>
    <row r="10" spans="1:4" x14ac:dyDescent="0.15">
      <c r="A10" s="1">
        <v>39098</v>
      </c>
    </row>
    <row r="11" spans="1:4" x14ac:dyDescent="0.15">
      <c r="A11" s="1">
        <v>39099</v>
      </c>
    </row>
    <row r="12" spans="1:4" x14ac:dyDescent="0.15">
      <c r="A12" s="1">
        <v>39100</v>
      </c>
    </row>
    <row r="13" spans="1:4" x14ac:dyDescent="0.15">
      <c r="A13" s="1">
        <v>39101</v>
      </c>
    </row>
    <row r="14" spans="1:4" x14ac:dyDescent="0.15">
      <c r="A14" s="1">
        <v>39104</v>
      </c>
    </row>
    <row r="15" spans="1:4" x14ac:dyDescent="0.15">
      <c r="A15" s="1">
        <v>39105</v>
      </c>
    </row>
    <row r="16" spans="1:4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1" x14ac:dyDescent="0.15">
      <c r="A65" s="1">
        <v>39182</v>
      </c>
    </row>
    <row r="66" spans="1:1" x14ac:dyDescent="0.15">
      <c r="A66" s="1">
        <v>39183</v>
      </c>
    </row>
    <row r="67" spans="1:1" x14ac:dyDescent="0.15">
      <c r="A67" s="1">
        <v>39184</v>
      </c>
    </row>
    <row r="68" spans="1:1" x14ac:dyDescent="0.15">
      <c r="A68" s="1">
        <v>39185</v>
      </c>
    </row>
    <row r="69" spans="1:1" x14ac:dyDescent="0.15">
      <c r="A69" s="1">
        <v>39188</v>
      </c>
    </row>
    <row r="70" spans="1:1" x14ac:dyDescent="0.15">
      <c r="A70" s="1">
        <v>39189</v>
      </c>
    </row>
    <row r="71" spans="1:1" x14ac:dyDescent="0.15">
      <c r="A71" s="1">
        <v>39190</v>
      </c>
    </row>
    <row r="72" spans="1:1" x14ac:dyDescent="0.15">
      <c r="A72" s="1">
        <v>39191</v>
      </c>
    </row>
    <row r="73" spans="1:1" x14ac:dyDescent="0.15">
      <c r="A73" s="1">
        <v>39192</v>
      </c>
    </row>
    <row r="74" spans="1:1" x14ac:dyDescent="0.15">
      <c r="A74" s="1">
        <v>39195</v>
      </c>
    </row>
    <row r="75" spans="1:1" x14ac:dyDescent="0.15">
      <c r="A75" s="1">
        <v>39196</v>
      </c>
    </row>
    <row r="76" spans="1:1" x14ac:dyDescent="0.15">
      <c r="A76" s="1">
        <v>39197</v>
      </c>
    </row>
    <row r="77" spans="1:1" x14ac:dyDescent="0.15">
      <c r="A77" s="1">
        <v>39198</v>
      </c>
    </row>
    <row r="78" spans="1:1" x14ac:dyDescent="0.15">
      <c r="A78" s="1">
        <v>39199</v>
      </c>
    </row>
    <row r="79" spans="1:1" x14ac:dyDescent="0.15">
      <c r="A79" s="1">
        <v>39202</v>
      </c>
    </row>
    <row r="80" spans="1:1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4" x14ac:dyDescent="0.15">
      <c r="A1217" s="1">
        <v>40905</v>
      </c>
    </row>
    <row r="1218" spans="1:4" x14ac:dyDescent="0.15">
      <c r="A1218" s="1">
        <v>40906</v>
      </c>
    </row>
    <row r="1219" spans="1:4" x14ac:dyDescent="0.15">
      <c r="A1219" s="1">
        <v>40907</v>
      </c>
      <c r="B1219" s="3">
        <f ca="1">AVERAGE(OFFSET(指数!B1219,0,0,-参数!$B$2,1))/指数!B1219-1</f>
        <v>0.459028518314472</v>
      </c>
      <c r="C1219" s="3">
        <f ca="1">AVERAGE(OFFSET(指数!C1219,0,0,-参数!$B$2,1))/指数!C1219-1</f>
        <v>0.37813516485594967</v>
      </c>
      <c r="D1219" s="3">
        <f ca="1">AVERAGE(OFFSET(指数!D1219,0,0,-参数!$B$2,1))/指数!D1219-1</f>
        <v>0.19796780708349893</v>
      </c>
    </row>
    <row r="1220" spans="1:4" x14ac:dyDescent="0.15">
      <c r="A1220" s="1">
        <v>40912</v>
      </c>
      <c r="B1220" s="3">
        <f ca="1">AVERAGE(OFFSET(指数!B1220,0,0,-参数!$B$2,1))/指数!B1220-1</f>
        <v>0.47947567564651794</v>
      </c>
      <c r="C1220" s="3">
        <f ca="1">AVERAGE(OFFSET(指数!C1220,0,0,-参数!$B$2,1))/指数!C1220-1</f>
        <v>0.40638911523807719</v>
      </c>
      <c r="D1220" s="3">
        <f ca="1">AVERAGE(OFFSET(指数!D1220,0,0,-参数!$B$2,1))/指数!D1220-1</f>
        <v>0.22575447195841258</v>
      </c>
    </row>
    <row r="1221" spans="1:4" x14ac:dyDescent="0.15">
      <c r="A1221" s="1">
        <v>40913</v>
      </c>
      <c r="B1221" s="3">
        <f ca="1">AVERAGE(OFFSET(指数!B1221,0,0,-参数!$B$2,1))/指数!B1221-1</f>
        <v>0.47800112906888947</v>
      </c>
      <c r="C1221" s="3">
        <f ca="1">AVERAGE(OFFSET(指数!C1221,0,0,-参数!$B$2,1))/指数!C1221-1</f>
        <v>0.42027686997369029</v>
      </c>
      <c r="D1221" s="3">
        <f ca="1">AVERAGE(OFFSET(指数!D1221,0,0,-参数!$B$2,1))/指数!D1221-1</f>
        <v>0.27252052291460616</v>
      </c>
    </row>
    <row r="1222" spans="1:4" x14ac:dyDescent="0.15">
      <c r="A1222" s="1">
        <v>40914</v>
      </c>
      <c r="B1222" s="3">
        <f ca="1">AVERAGE(OFFSET(指数!B1222,0,0,-参数!$B$2,1))/指数!B1222-1</f>
        <v>0.46705836797478617</v>
      </c>
      <c r="C1222" s="3">
        <f ca="1">AVERAGE(OFFSET(指数!C1222,0,0,-参数!$B$2,1))/指数!C1222-1</f>
        <v>0.41152302399024365</v>
      </c>
      <c r="D1222" s="3">
        <f ca="1">AVERAGE(OFFSET(指数!D1222,0,0,-参数!$B$2,1))/指数!D1222-1</f>
        <v>0.26686843534899207</v>
      </c>
    </row>
    <row r="1223" spans="1:4" x14ac:dyDescent="0.15">
      <c r="A1223" s="1">
        <v>40917</v>
      </c>
      <c r="B1223" s="3">
        <f ca="1">AVERAGE(OFFSET(指数!B1223,0,0,-参数!$B$2,1))/指数!B1223-1</f>
        <v>0.42209919529293161</v>
      </c>
      <c r="C1223" s="3">
        <f ca="1">AVERAGE(OFFSET(指数!C1223,0,0,-参数!$B$2,1))/指数!C1223-1</f>
        <v>0.36511606744795566</v>
      </c>
      <c r="D1223" s="3">
        <f ca="1">AVERAGE(OFFSET(指数!D1223,0,0,-参数!$B$2,1))/指数!D1223-1</f>
        <v>0.21726310871029608</v>
      </c>
    </row>
    <row r="1224" spans="1:4" x14ac:dyDescent="0.15">
      <c r="A1224" s="1">
        <v>40918</v>
      </c>
      <c r="B1224" s="3">
        <f ca="1">AVERAGE(OFFSET(指数!B1224,0,0,-参数!$B$2,1))/指数!B1224-1</f>
        <v>0.38385977720037334</v>
      </c>
      <c r="C1224" s="3">
        <f ca="1">AVERAGE(OFFSET(指数!C1224,0,0,-参数!$B$2,1))/指数!C1224-1</f>
        <v>0.32123729352646202</v>
      </c>
      <c r="D1224" s="3">
        <f ca="1">AVERAGE(OFFSET(指数!D1224,0,0,-参数!$B$2,1))/指数!D1224-1</f>
        <v>0.16891589551513286</v>
      </c>
    </row>
    <row r="1225" spans="1:4" x14ac:dyDescent="0.15">
      <c r="A1225" s="1">
        <v>40919</v>
      </c>
      <c r="B1225" s="3">
        <f ca="1">AVERAGE(OFFSET(指数!B1225,0,0,-参数!$B$2,1))/指数!B1225-1</f>
        <v>0.3923068786471664</v>
      </c>
      <c r="C1225" s="3">
        <f ca="1">AVERAGE(OFFSET(指数!C1225,0,0,-参数!$B$2,1))/指数!C1225-1</f>
        <v>0.32767461193555358</v>
      </c>
      <c r="D1225" s="3">
        <f ca="1">AVERAGE(OFFSET(指数!D1225,0,0,-参数!$B$2,1))/指数!D1225-1</f>
        <v>0.1683059714927635</v>
      </c>
    </row>
    <row r="1226" spans="1:4" x14ac:dyDescent="0.15">
      <c r="A1226" s="1">
        <v>40920</v>
      </c>
      <c r="B1226" s="3">
        <f ca="1">AVERAGE(OFFSET(指数!B1226,0,0,-参数!$B$2,1))/指数!B1226-1</f>
        <v>0.3863389629853522</v>
      </c>
      <c r="C1226" s="3">
        <f ca="1">AVERAGE(OFFSET(指数!C1226,0,0,-参数!$B$2,1))/指数!C1226-1</f>
        <v>0.32797539161518441</v>
      </c>
      <c r="D1226" s="3">
        <f ca="1">AVERAGE(OFFSET(指数!D1226,0,0,-参数!$B$2,1))/指数!D1226-1</f>
        <v>0.16849226448850274</v>
      </c>
    </row>
    <row r="1227" spans="1:4" x14ac:dyDescent="0.15">
      <c r="A1227" s="1">
        <v>40921</v>
      </c>
      <c r="B1227" s="3">
        <f ca="1">AVERAGE(OFFSET(指数!B1227,0,0,-参数!$B$2,1))/指数!B1227-1</f>
        <v>0.39898262737253343</v>
      </c>
      <c r="C1227" s="3">
        <f ca="1">AVERAGE(OFFSET(指数!C1227,0,0,-参数!$B$2,1))/指数!C1227-1</f>
        <v>0.35069103836631754</v>
      </c>
      <c r="D1227" s="3">
        <f ca="1">AVERAGE(OFFSET(指数!D1227,0,0,-参数!$B$2,1))/指数!D1227-1</f>
        <v>0.2093196784905762</v>
      </c>
    </row>
    <row r="1228" spans="1:4" x14ac:dyDescent="0.15">
      <c r="A1228" s="1">
        <v>40924</v>
      </c>
      <c r="B1228" s="3">
        <f ca="1">AVERAGE(OFFSET(指数!B1228,0,0,-参数!$B$2,1))/指数!B1228-1</f>
        <v>0.41895425065195924</v>
      </c>
      <c r="C1228" s="3">
        <f ca="1">AVERAGE(OFFSET(指数!C1228,0,0,-参数!$B$2,1))/指数!C1228-1</f>
        <v>0.37871947013542173</v>
      </c>
      <c r="D1228" s="3">
        <f ca="1">AVERAGE(OFFSET(指数!D1228,0,0,-参数!$B$2,1))/指数!D1228-1</f>
        <v>0.24944421512502779</v>
      </c>
    </row>
    <row r="1229" spans="1:4" x14ac:dyDescent="0.15">
      <c r="A1229" s="1">
        <v>40925</v>
      </c>
      <c r="B1229" s="3">
        <f ca="1">AVERAGE(OFFSET(指数!B1229,0,0,-参数!$B$2,1))/指数!B1229-1</f>
        <v>0.35787993006664531</v>
      </c>
      <c r="C1229" s="3">
        <f ca="1">AVERAGE(OFFSET(指数!C1229,0,0,-参数!$B$2,1))/指数!C1229-1</f>
        <v>0.31436147644179324</v>
      </c>
      <c r="D1229" s="3">
        <f ca="1">AVERAGE(OFFSET(指数!D1229,0,0,-参数!$B$2,1))/指数!D1229-1</f>
        <v>0.1838560379974894</v>
      </c>
    </row>
    <row r="1230" spans="1:4" x14ac:dyDescent="0.15">
      <c r="A1230" s="1">
        <v>40926</v>
      </c>
      <c r="B1230" s="3">
        <f ca="1">AVERAGE(OFFSET(指数!B1230,0,0,-参数!$B$2,1))/指数!B1230-1</f>
        <v>0.37512417257783359</v>
      </c>
      <c r="C1230" s="3">
        <f ca="1">AVERAGE(OFFSET(指数!C1230,0,0,-参数!$B$2,1))/指数!C1230-1</f>
        <v>0.33523965416876211</v>
      </c>
      <c r="D1230" s="3">
        <f ca="1">AVERAGE(OFFSET(指数!D1230,0,0,-参数!$B$2,1))/指数!D1230-1</f>
        <v>0.2086564618877198</v>
      </c>
    </row>
    <row r="1231" spans="1:4" x14ac:dyDescent="0.15">
      <c r="A1231" s="1">
        <v>40927</v>
      </c>
      <c r="B1231" s="3">
        <f ca="1">AVERAGE(OFFSET(指数!B1231,0,0,-参数!$B$2,1))/指数!B1231-1</f>
        <v>0.34687079329784454</v>
      </c>
      <c r="C1231" s="3">
        <f ca="1">AVERAGE(OFFSET(指数!C1231,0,0,-参数!$B$2,1))/指数!C1231-1</f>
        <v>0.31029370417332358</v>
      </c>
      <c r="D1231" s="3">
        <f ca="1">AVERAGE(OFFSET(指数!D1231,0,0,-参数!$B$2,1))/指数!D1231-1</f>
        <v>0.19677401420851526</v>
      </c>
    </row>
    <row r="1232" spans="1:4" x14ac:dyDescent="0.15">
      <c r="A1232" s="1">
        <v>40928</v>
      </c>
      <c r="B1232" s="3">
        <f ca="1">AVERAGE(OFFSET(指数!B1232,0,0,-参数!$B$2,1))/指数!B1232-1</f>
        <v>0.328089046869114</v>
      </c>
      <c r="C1232" s="3">
        <f ca="1">AVERAGE(OFFSET(指数!C1232,0,0,-参数!$B$2,1))/指数!C1232-1</f>
        <v>0.29159653099811123</v>
      </c>
      <c r="D1232" s="3">
        <f ca="1">AVERAGE(OFFSET(指数!D1232,0,0,-参数!$B$2,1))/指数!D1232-1</f>
        <v>0.18085054608745121</v>
      </c>
    </row>
    <row r="1233" spans="1:4" x14ac:dyDescent="0.15">
      <c r="A1233" s="1">
        <v>40938</v>
      </c>
      <c r="B1233" s="3">
        <f ca="1">AVERAGE(OFFSET(指数!B1233,0,0,-参数!$B$2,1))/指数!B1233-1</f>
        <v>0.35250881736333906</v>
      </c>
      <c r="C1233" s="3">
        <f ca="1">AVERAGE(OFFSET(指数!C1233,0,0,-参数!$B$2,1))/指数!C1233-1</f>
        <v>0.31434500180464364</v>
      </c>
      <c r="D1233" s="3">
        <f ca="1">AVERAGE(OFFSET(指数!D1233,0,0,-参数!$B$2,1))/指数!D1233-1</f>
        <v>0.18942483969286994</v>
      </c>
    </row>
    <row r="1234" spans="1:4" x14ac:dyDescent="0.15">
      <c r="A1234" s="1">
        <v>40939</v>
      </c>
      <c r="B1234" s="3">
        <f ca="1">AVERAGE(OFFSET(指数!B1234,0,0,-参数!$B$2,1))/指数!B1234-1</f>
        <v>0.3508549875076743</v>
      </c>
      <c r="C1234" s="3">
        <f ca="1">AVERAGE(OFFSET(指数!C1234,0,0,-参数!$B$2,1))/指数!C1234-1</f>
        <v>0.31243285203962223</v>
      </c>
      <c r="D1234" s="3">
        <f ca="1">AVERAGE(OFFSET(指数!D1234,0,0,-参数!$B$2,1))/指数!D1234-1</f>
        <v>0.18892578617646216</v>
      </c>
    </row>
    <row r="1235" spans="1:4" x14ac:dyDescent="0.15">
      <c r="A1235" s="1">
        <v>40940</v>
      </c>
      <c r="B1235" s="3">
        <f ca="1">AVERAGE(OFFSET(指数!B1235,0,0,-参数!$B$2,1))/指数!B1235-1</f>
        <v>0.37513101851543063</v>
      </c>
      <c r="C1235" s="3">
        <f ca="1">AVERAGE(OFFSET(指数!C1235,0,0,-参数!$B$2,1))/指数!C1235-1</f>
        <v>0.33148189448970644</v>
      </c>
      <c r="D1235" s="3">
        <f ca="1">AVERAGE(OFFSET(指数!D1235,0,0,-参数!$B$2,1))/指数!D1235-1</f>
        <v>0.19948707127619603</v>
      </c>
    </row>
    <row r="1236" spans="1:4" x14ac:dyDescent="0.15">
      <c r="A1236" s="1">
        <v>40941</v>
      </c>
      <c r="B1236" s="3">
        <f ca="1">AVERAGE(OFFSET(指数!B1236,0,0,-参数!$B$2,1))/指数!B1236-1</f>
        <v>0.33727823113621547</v>
      </c>
      <c r="C1236" s="3">
        <f ca="1">AVERAGE(OFFSET(指数!C1236,0,0,-参数!$B$2,1))/指数!C1236-1</f>
        <v>0.30081339779532446</v>
      </c>
      <c r="D1236" s="3">
        <f ca="1">AVERAGE(OFFSET(指数!D1236,0,0,-参数!$B$2,1))/指数!D1236-1</f>
        <v>0.1774523867372384</v>
      </c>
    </row>
    <row r="1237" spans="1:4" x14ac:dyDescent="0.15">
      <c r="A1237" s="1">
        <v>40942</v>
      </c>
      <c r="B1237" s="3">
        <f ca="1">AVERAGE(OFFSET(指数!B1237,0,0,-参数!$B$2,1))/指数!B1237-1</f>
        <v>0.32933509827732399</v>
      </c>
      <c r="C1237" s="3">
        <f ca="1">AVERAGE(OFFSET(指数!C1237,0,0,-参数!$B$2,1))/指数!C1237-1</f>
        <v>0.29048683384287388</v>
      </c>
      <c r="D1237" s="3">
        <f ca="1">AVERAGE(OFFSET(指数!D1237,0,0,-参数!$B$2,1))/指数!D1237-1</f>
        <v>0.15861713916249465</v>
      </c>
    </row>
    <row r="1238" spans="1:4" x14ac:dyDescent="0.15">
      <c r="A1238" s="1">
        <v>40945</v>
      </c>
      <c r="B1238" s="3">
        <f ca="1">AVERAGE(OFFSET(指数!B1238,0,0,-参数!$B$2,1))/指数!B1238-1</f>
        <v>0.33468534141524464</v>
      </c>
      <c r="C1238" s="3">
        <f ca="1">AVERAGE(OFFSET(指数!C1238,0,0,-参数!$B$2,1))/指数!C1238-1</f>
        <v>0.29138333032768982</v>
      </c>
      <c r="D1238" s="3">
        <f ca="1">AVERAGE(OFFSET(指数!D1238,0,0,-参数!$B$2,1))/指数!D1238-1</f>
        <v>0.14892676888249023</v>
      </c>
    </row>
    <row r="1239" spans="1:4" x14ac:dyDescent="0.15">
      <c r="A1239" s="1">
        <v>40946</v>
      </c>
      <c r="B1239" s="3">
        <f ca="1">AVERAGE(OFFSET(指数!B1239,0,0,-参数!$B$2,1))/指数!B1239-1</f>
        <v>0.35980873647556599</v>
      </c>
      <c r="C1239" s="3">
        <f ca="1">AVERAGE(OFFSET(指数!C1239,0,0,-参数!$B$2,1))/指数!C1239-1</f>
        <v>0.31576994004675929</v>
      </c>
      <c r="D1239" s="3">
        <f ca="1">AVERAGE(OFFSET(指数!D1239,0,0,-参数!$B$2,1))/指数!D1239-1</f>
        <v>0.16824330926679409</v>
      </c>
    </row>
    <row r="1240" spans="1:4" x14ac:dyDescent="0.15">
      <c r="A1240" s="1">
        <v>40947</v>
      </c>
      <c r="B1240" s="3">
        <f ca="1">AVERAGE(OFFSET(指数!B1240,0,0,-参数!$B$2,1))/指数!B1240-1</f>
        <v>0.32150128574839654</v>
      </c>
      <c r="C1240" s="3">
        <f ca="1">AVERAGE(OFFSET(指数!C1240,0,0,-参数!$B$2,1))/指数!C1240-1</f>
        <v>0.27923218405352945</v>
      </c>
      <c r="D1240" s="3">
        <f ca="1">AVERAGE(OFFSET(指数!D1240,0,0,-参数!$B$2,1))/指数!D1240-1</f>
        <v>0.13848036398308539</v>
      </c>
    </row>
    <row r="1241" spans="1:4" x14ac:dyDescent="0.15">
      <c r="A1241" s="1">
        <v>40948</v>
      </c>
      <c r="B1241" s="3">
        <f ca="1">AVERAGE(OFFSET(指数!B1241,0,0,-参数!$B$2,1))/指数!B1241-1</f>
        <v>0.32436272865198323</v>
      </c>
      <c r="C1241" s="3">
        <f ca="1">AVERAGE(OFFSET(指数!C1241,0,0,-参数!$B$2,1))/指数!C1241-1</f>
        <v>0.27880652254562199</v>
      </c>
      <c r="D1241" s="3">
        <f ca="1">AVERAGE(OFFSET(指数!D1241,0,0,-参数!$B$2,1))/指数!D1241-1</f>
        <v>0.13081524726264382</v>
      </c>
    </row>
    <row r="1242" spans="1:4" x14ac:dyDescent="0.15">
      <c r="A1242" s="1">
        <v>40949</v>
      </c>
      <c r="B1242" s="3">
        <f ca="1">AVERAGE(OFFSET(指数!B1242,0,0,-参数!$B$2,1))/指数!B1242-1</f>
        <v>0.32413992734678931</v>
      </c>
      <c r="C1242" s="3">
        <f ca="1">AVERAGE(OFFSET(指数!C1242,0,0,-参数!$B$2,1))/指数!C1242-1</f>
        <v>0.27667557880311988</v>
      </c>
      <c r="D1242" s="3">
        <f ca="1">AVERAGE(OFFSET(指数!D1242,0,0,-参数!$B$2,1))/指数!D1242-1</f>
        <v>0.12517126147796631</v>
      </c>
    </row>
    <row r="1243" spans="1:4" x14ac:dyDescent="0.15">
      <c r="A1243" s="1">
        <v>40952</v>
      </c>
      <c r="B1243" s="3">
        <f ca="1">AVERAGE(OFFSET(指数!B1243,0,0,-参数!$B$2,1))/指数!B1243-1</f>
        <v>0.331376230238841</v>
      </c>
      <c r="C1243" s="3">
        <f ca="1">AVERAGE(OFFSET(指数!C1243,0,0,-参数!$B$2,1))/指数!C1243-1</f>
        <v>0.27757252056001813</v>
      </c>
      <c r="D1243" s="3">
        <f ca="1">AVERAGE(OFFSET(指数!D1243,0,0,-参数!$B$2,1))/指数!D1243-1</f>
        <v>0.11536223954716451</v>
      </c>
    </row>
    <row r="1244" spans="1:4" x14ac:dyDescent="0.15">
      <c r="A1244" s="1">
        <v>40953</v>
      </c>
      <c r="B1244" s="3">
        <f ca="1">AVERAGE(OFFSET(指数!B1244,0,0,-参数!$B$2,1))/指数!B1244-1</f>
        <v>0.33849907995455064</v>
      </c>
      <c r="C1244" s="3">
        <f ca="1">AVERAGE(OFFSET(指数!C1244,0,0,-参数!$B$2,1))/指数!C1244-1</f>
        <v>0.28262174452296618</v>
      </c>
      <c r="D1244" s="3">
        <f ca="1">AVERAGE(OFFSET(指数!D1244,0,0,-参数!$B$2,1))/指数!D1244-1</f>
        <v>0.1141588295701903</v>
      </c>
    </row>
    <row r="1245" spans="1:4" x14ac:dyDescent="0.15">
      <c r="A1245" s="1">
        <v>40954</v>
      </c>
      <c r="B1245" s="3">
        <f ca="1">AVERAGE(OFFSET(指数!B1245,0,0,-参数!$B$2,1))/指数!B1245-1</f>
        <v>0.32767182443458598</v>
      </c>
      <c r="C1245" s="3">
        <f ca="1">AVERAGE(OFFSET(指数!C1245,0,0,-参数!$B$2,1))/指数!C1245-1</f>
        <v>0.26883219700255023</v>
      </c>
      <c r="D1245" s="3">
        <f ca="1">AVERAGE(OFFSET(指数!D1245,0,0,-参数!$B$2,1))/指数!D1245-1</f>
        <v>9.7792074855351796E-2</v>
      </c>
    </row>
    <row r="1246" spans="1:4" x14ac:dyDescent="0.15">
      <c r="A1246" s="1">
        <v>40955</v>
      </c>
      <c r="B1246" s="3">
        <f ca="1">AVERAGE(OFFSET(指数!B1246,0,0,-参数!$B$2,1))/指数!B1246-1</f>
        <v>0.33606694118310543</v>
      </c>
      <c r="C1246" s="3">
        <f ca="1">AVERAGE(OFFSET(指数!C1246,0,0,-参数!$B$2,1))/指数!C1246-1</f>
        <v>0.27565139429396424</v>
      </c>
      <c r="D1246" s="3">
        <f ca="1">AVERAGE(OFFSET(指数!D1246,0,0,-参数!$B$2,1))/指数!D1246-1</f>
        <v>9.8379648373286166E-2</v>
      </c>
    </row>
    <row r="1247" spans="1:4" x14ac:dyDescent="0.15">
      <c r="A1247" s="1">
        <v>40956</v>
      </c>
      <c r="B1247" s="3">
        <f ca="1">AVERAGE(OFFSET(指数!B1247,0,0,-参数!$B$2,1))/指数!B1247-1</f>
        <v>0.33306689596489969</v>
      </c>
      <c r="C1247" s="3">
        <f ca="1">AVERAGE(OFFSET(指数!C1247,0,0,-参数!$B$2,1))/指数!C1247-1</f>
        <v>0.27515526771258392</v>
      </c>
      <c r="D1247" s="3">
        <f ca="1">AVERAGE(OFFSET(指数!D1247,0,0,-参数!$B$2,1))/指数!D1247-1</f>
        <v>0.10232456681568469</v>
      </c>
    </row>
    <row r="1248" spans="1:4" x14ac:dyDescent="0.15">
      <c r="A1248" s="1">
        <v>40959</v>
      </c>
      <c r="B1248" s="3">
        <f ca="1">AVERAGE(OFFSET(指数!B1248,0,0,-参数!$B$2,1))/指数!B1248-1</f>
        <v>0.33007672563922341</v>
      </c>
      <c r="C1248" s="3">
        <f ca="1">AVERAGE(OFFSET(指数!C1248,0,0,-参数!$B$2,1))/指数!C1248-1</f>
        <v>0.27334427076190826</v>
      </c>
      <c r="D1248" s="3">
        <f ca="1">AVERAGE(OFFSET(指数!D1248,0,0,-参数!$B$2,1))/指数!D1248-1</f>
        <v>9.9776206507640186E-2</v>
      </c>
    </row>
    <row r="1249" spans="1:4" x14ac:dyDescent="0.15">
      <c r="A1249" s="1">
        <v>40960</v>
      </c>
      <c r="B1249" s="3">
        <f ca="1">AVERAGE(OFFSET(指数!B1249,0,0,-参数!$B$2,1))/指数!B1249-1</f>
        <v>0.32202632040160362</v>
      </c>
      <c r="C1249" s="3">
        <f ca="1">AVERAGE(OFFSET(指数!C1249,0,0,-参数!$B$2,1))/指数!C1249-1</f>
        <v>0.26253283295271013</v>
      </c>
      <c r="D1249" s="3">
        <f ca="1">AVERAGE(OFFSET(指数!D1249,0,0,-参数!$B$2,1))/指数!D1249-1</f>
        <v>8.6719393529888444E-2</v>
      </c>
    </row>
    <row r="1250" spans="1:4" x14ac:dyDescent="0.15">
      <c r="A1250" s="1">
        <v>40961</v>
      </c>
      <c r="B1250" s="3">
        <f ca="1">AVERAGE(OFFSET(指数!B1250,0,0,-参数!$B$2,1))/指数!B1250-1</f>
        <v>0.31054338914404789</v>
      </c>
      <c r="C1250" s="3">
        <f ca="1">AVERAGE(OFFSET(指数!C1250,0,0,-参数!$B$2,1))/指数!C1250-1</f>
        <v>0.24548363889790581</v>
      </c>
      <c r="D1250" s="3">
        <f ca="1">AVERAGE(OFFSET(指数!D1250,0,0,-参数!$B$2,1))/指数!D1250-1</f>
        <v>6.615418581225585E-2</v>
      </c>
    </row>
    <row r="1251" spans="1:4" x14ac:dyDescent="0.15">
      <c r="A1251" s="1">
        <v>40962</v>
      </c>
      <c r="B1251" s="3">
        <f ca="1">AVERAGE(OFFSET(指数!B1251,0,0,-参数!$B$2,1))/指数!B1251-1</f>
        <v>0.30715606722877054</v>
      </c>
      <c r="C1251" s="3">
        <f ca="1">AVERAGE(OFFSET(指数!C1251,0,0,-参数!$B$2,1))/指数!C1251-1</f>
        <v>0.24126563620340824</v>
      </c>
      <c r="D1251" s="3">
        <f ca="1">AVERAGE(OFFSET(指数!D1251,0,0,-参数!$B$2,1))/指数!D1251-1</f>
        <v>6.2986131845150783E-2</v>
      </c>
    </row>
    <row r="1252" spans="1:4" x14ac:dyDescent="0.15">
      <c r="A1252" s="1">
        <v>40963</v>
      </c>
      <c r="B1252" s="3">
        <f ca="1">AVERAGE(OFFSET(指数!B1252,0,0,-参数!$B$2,1))/指数!B1252-1</f>
        <v>0.28759129394373772</v>
      </c>
      <c r="C1252" s="3">
        <f ca="1">AVERAGE(OFFSET(指数!C1252,0,0,-参数!$B$2,1))/指数!C1252-1</f>
        <v>0.22167203989165185</v>
      </c>
      <c r="D1252" s="3">
        <f ca="1">AVERAGE(OFFSET(指数!D1252,0,0,-参数!$B$2,1))/指数!D1252-1</f>
        <v>4.7401652653677573E-2</v>
      </c>
    </row>
    <row r="1253" spans="1:4" x14ac:dyDescent="0.15">
      <c r="A1253" s="1">
        <v>40966</v>
      </c>
      <c r="B1253" s="3">
        <f ca="1">AVERAGE(OFFSET(指数!B1253,0,0,-参数!$B$2,1))/指数!B1253-1</f>
        <v>0.28631049046723844</v>
      </c>
      <c r="C1253" s="3">
        <f ca="1">AVERAGE(OFFSET(指数!C1253,0,0,-参数!$B$2,1))/指数!C1253-1</f>
        <v>0.21780169291596074</v>
      </c>
      <c r="D1253" s="3">
        <f ca="1">AVERAGE(OFFSET(指数!D1253,0,0,-参数!$B$2,1))/指数!D1253-1</f>
        <v>4.561117575807061E-2</v>
      </c>
    </row>
    <row r="1254" spans="1:4" x14ac:dyDescent="0.15">
      <c r="A1254" s="1">
        <v>40967</v>
      </c>
      <c r="B1254" s="3">
        <f ca="1">AVERAGE(OFFSET(指数!B1254,0,0,-参数!$B$2,1))/指数!B1254-1</f>
        <v>0.27874665462796044</v>
      </c>
      <c r="C1254" s="3">
        <f ca="1">AVERAGE(OFFSET(指数!C1254,0,0,-参数!$B$2,1))/指数!C1254-1</f>
        <v>0.2151439770622392</v>
      </c>
      <c r="D1254" s="3">
        <f ca="1">AVERAGE(OFFSET(指数!D1254,0,0,-参数!$B$2,1))/指数!D1254-1</f>
        <v>5.1115462103374032E-2</v>
      </c>
    </row>
    <row r="1255" spans="1:4" x14ac:dyDescent="0.15">
      <c r="A1255" s="1">
        <v>40968</v>
      </c>
      <c r="B1255" s="3">
        <f ca="1">AVERAGE(OFFSET(指数!B1255,0,0,-参数!$B$2,1))/指数!B1255-1</f>
        <v>0.29007704517420319</v>
      </c>
      <c r="C1255" s="3">
        <f ca="1">AVERAGE(OFFSET(指数!C1255,0,0,-参数!$B$2,1))/指数!C1255-1</f>
        <v>0.22825821280188263</v>
      </c>
      <c r="D1255" s="3">
        <f ca="1">AVERAGE(OFFSET(指数!D1255,0,0,-参数!$B$2,1))/指数!D1255-1</f>
        <v>6.5449995971921471E-2</v>
      </c>
    </row>
    <row r="1256" spans="1:4" x14ac:dyDescent="0.15">
      <c r="A1256" s="1">
        <v>40969</v>
      </c>
      <c r="B1256" s="3">
        <f ca="1">AVERAGE(OFFSET(指数!B1256,0,0,-参数!$B$2,1))/指数!B1256-1</f>
        <v>0.2931494778099708</v>
      </c>
      <c r="C1256" s="3">
        <f ca="1">AVERAGE(OFFSET(指数!C1256,0,0,-参数!$B$2,1))/指数!C1256-1</f>
        <v>0.2286655415880483</v>
      </c>
      <c r="D1256" s="3">
        <f ca="1">AVERAGE(OFFSET(指数!D1256,0,0,-参数!$B$2,1))/指数!D1256-1</f>
        <v>6.0117667552043619E-2</v>
      </c>
    </row>
    <row r="1257" spans="1:4" x14ac:dyDescent="0.15">
      <c r="A1257" s="1">
        <v>40970</v>
      </c>
      <c r="B1257" s="3">
        <f ca="1">AVERAGE(OFFSET(指数!B1257,0,0,-参数!$B$2,1))/指数!B1257-1</f>
        <v>0.27513812504026869</v>
      </c>
      <c r="C1257" s="3">
        <f ca="1">AVERAGE(OFFSET(指数!C1257,0,0,-参数!$B$2,1))/指数!C1257-1</f>
        <v>0.20737263822241481</v>
      </c>
      <c r="D1257" s="3">
        <f ca="1">AVERAGE(OFFSET(指数!D1257,0,0,-参数!$B$2,1))/指数!D1257-1</f>
        <v>3.8393316885881434E-2</v>
      </c>
    </row>
    <row r="1258" spans="1:4" x14ac:dyDescent="0.15">
      <c r="A1258" s="1">
        <v>40973</v>
      </c>
      <c r="B1258" s="3">
        <f ca="1">AVERAGE(OFFSET(指数!B1258,0,0,-参数!$B$2,1))/指数!B1258-1</f>
        <v>0.28612484864340537</v>
      </c>
      <c r="C1258" s="3">
        <f ca="1">AVERAGE(OFFSET(指数!C1258,0,0,-参数!$B$2,1))/指数!C1258-1</f>
        <v>0.21522930691916553</v>
      </c>
      <c r="D1258" s="3">
        <f ca="1">AVERAGE(OFFSET(指数!D1258,0,0,-参数!$B$2,1))/指数!D1258-1</f>
        <v>3.7587926063475274E-2</v>
      </c>
    </row>
    <row r="1259" spans="1:4" x14ac:dyDescent="0.15">
      <c r="A1259" s="1">
        <v>40974</v>
      </c>
      <c r="B1259" s="3">
        <f ca="1">AVERAGE(OFFSET(指数!B1259,0,0,-参数!$B$2,1))/指数!B1259-1</f>
        <v>0.31011326906599379</v>
      </c>
      <c r="C1259" s="3">
        <f ca="1">AVERAGE(OFFSET(指数!C1259,0,0,-参数!$B$2,1))/指数!C1259-1</f>
        <v>0.23454990477656446</v>
      </c>
      <c r="D1259" s="3">
        <f ca="1">AVERAGE(OFFSET(指数!D1259,0,0,-参数!$B$2,1))/指数!D1259-1</f>
        <v>4.8272217844655074E-2</v>
      </c>
    </row>
    <row r="1260" spans="1:4" x14ac:dyDescent="0.15">
      <c r="A1260" s="1">
        <v>40975</v>
      </c>
      <c r="B1260" s="3">
        <f ca="1">AVERAGE(OFFSET(指数!B1260,0,0,-参数!$B$2,1))/指数!B1260-1</f>
        <v>0.32314223795447194</v>
      </c>
      <c r="C1260" s="3">
        <f ca="1">AVERAGE(OFFSET(指数!C1260,0,0,-参数!$B$2,1))/指数!C1260-1</f>
        <v>0.24310288368795141</v>
      </c>
      <c r="D1260" s="3">
        <f ca="1">AVERAGE(OFFSET(指数!D1260,0,0,-参数!$B$2,1))/指数!D1260-1</f>
        <v>5.6343342494828974E-2</v>
      </c>
    </row>
    <row r="1261" spans="1:4" x14ac:dyDescent="0.15">
      <c r="A1261" s="1">
        <v>40976</v>
      </c>
      <c r="B1261" s="3">
        <f ca="1">AVERAGE(OFFSET(指数!B1261,0,0,-参数!$B$2,1))/指数!B1261-1</f>
        <v>0.30698669431124492</v>
      </c>
      <c r="C1261" s="3">
        <f ca="1">AVERAGE(OFFSET(指数!C1261,0,0,-参数!$B$2,1))/指数!C1261-1</f>
        <v>0.22764591984963167</v>
      </c>
      <c r="D1261" s="3">
        <f ca="1">AVERAGE(OFFSET(指数!D1261,0,0,-参数!$B$2,1))/指数!D1261-1</f>
        <v>4.012327350749012E-2</v>
      </c>
    </row>
    <row r="1262" spans="1:4" x14ac:dyDescent="0.15">
      <c r="A1262" s="1">
        <v>40977</v>
      </c>
      <c r="B1262" s="3">
        <f ca="1">AVERAGE(OFFSET(指数!B1262,0,0,-参数!$B$2,1))/指数!B1262-1</f>
        <v>0.29717670385030992</v>
      </c>
      <c r="C1262" s="3">
        <f ca="1">AVERAGE(OFFSET(指数!C1262,0,0,-参数!$B$2,1))/指数!C1262-1</f>
        <v>0.21452402307540552</v>
      </c>
      <c r="D1262" s="3">
        <f ca="1">AVERAGE(OFFSET(指数!D1262,0,0,-参数!$B$2,1))/指数!D1262-1</f>
        <v>2.5156797699323441E-2</v>
      </c>
    </row>
    <row r="1263" spans="1:4" x14ac:dyDescent="0.15">
      <c r="A1263" s="1">
        <v>40980</v>
      </c>
      <c r="B1263" s="3">
        <f ca="1">AVERAGE(OFFSET(指数!B1263,0,0,-参数!$B$2,1))/指数!B1263-1</f>
        <v>0.3075187726085622</v>
      </c>
      <c r="C1263" s="3">
        <f ca="1">AVERAGE(OFFSET(指数!C1263,0,0,-参数!$B$2,1))/指数!C1263-1</f>
        <v>0.21905818179883618</v>
      </c>
      <c r="D1263" s="3">
        <f ca="1">AVERAGE(OFFSET(指数!D1263,0,0,-参数!$B$2,1))/指数!D1263-1</f>
        <v>1.9305805635574602E-2</v>
      </c>
    </row>
    <row r="1264" spans="1:4" x14ac:dyDescent="0.15">
      <c r="A1264" s="1">
        <v>40981</v>
      </c>
      <c r="B1264" s="3">
        <f ca="1">AVERAGE(OFFSET(指数!B1264,0,0,-参数!$B$2,1))/指数!B1264-1</f>
        <v>0.29566338820914395</v>
      </c>
      <c r="C1264" s="3">
        <f ca="1">AVERAGE(OFFSET(指数!C1264,0,0,-参数!$B$2,1))/指数!C1264-1</f>
        <v>0.20695720931897865</v>
      </c>
      <c r="D1264" s="3">
        <f ca="1">AVERAGE(OFFSET(指数!D1264,0,0,-参数!$B$2,1))/指数!D1264-1</f>
        <v>9.4068727287068832E-3</v>
      </c>
    </row>
    <row r="1265" spans="1:4" x14ac:dyDescent="0.15">
      <c r="A1265" s="1">
        <v>40982</v>
      </c>
      <c r="B1265" s="3">
        <f ca="1">AVERAGE(OFFSET(指数!B1265,0,0,-参数!$B$2,1))/指数!B1265-1</f>
        <v>0.32232983518936154</v>
      </c>
      <c r="C1265" s="3">
        <f ca="1">AVERAGE(OFFSET(指数!C1265,0,0,-参数!$B$2,1))/指数!C1265-1</f>
        <v>0.24213701656298214</v>
      </c>
      <c r="D1265" s="3">
        <f ca="1">AVERAGE(OFFSET(指数!D1265,0,0,-参数!$B$2,1))/指数!D1265-1</f>
        <v>5.7124371088977277E-2</v>
      </c>
    </row>
    <row r="1266" spans="1:4" x14ac:dyDescent="0.15">
      <c r="A1266" s="1">
        <v>40983</v>
      </c>
      <c r="B1266" s="3">
        <f ca="1">AVERAGE(OFFSET(指数!B1266,0,0,-参数!$B$2,1))/指数!B1266-1</f>
        <v>0.33413326258087128</v>
      </c>
      <c r="C1266" s="3">
        <f ca="1">AVERAGE(OFFSET(指数!C1266,0,0,-参数!$B$2,1))/指数!C1266-1</f>
        <v>0.25152800239832307</v>
      </c>
      <c r="D1266" s="3">
        <f ca="1">AVERAGE(OFFSET(指数!D1266,0,0,-参数!$B$2,1))/指数!D1266-1</f>
        <v>7.0326120087157218E-2</v>
      </c>
    </row>
    <row r="1267" spans="1:4" x14ac:dyDescent="0.15">
      <c r="A1267" s="1">
        <v>40984</v>
      </c>
      <c r="B1267" s="3">
        <f ca="1">AVERAGE(OFFSET(指数!B1267,0,0,-参数!$B$2,1))/指数!B1267-1</f>
        <v>0.31926078911307276</v>
      </c>
      <c r="C1267" s="3">
        <f ca="1">AVERAGE(OFFSET(指数!C1267,0,0,-参数!$B$2,1))/指数!C1267-1</f>
        <v>0.23340350378984165</v>
      </c>
      <c r="D1267" s="3">
        <f ca="1">AVERAGE(OFFSET(指数!D1267,0,0,-参数!$B$2,1))/指数!D1267-1</f>
        <v>4.2960114534818628E-2</v>
      </c>
    </row>
    <row r="1268" spans="1:4" x14ac:dyDescent="0.15">
      <c r="A1268" s="1">
        <v>40987</v>
      </c>
      <c r="B1268" s="3">
        <f ca="1">AVERAGE(OFFSET(指数!B1268,0,0,-参数!$B$2,1))/指数!B1268-1</f>
        <v>0.31989370267174455</v>
      </c>
      <c r="C1268" s="3">
        <f ca="1">AVERAGE(OFFSET(指数!C1268,0,0,-参数!$B$2,1))/指数!C1268-1</f>
        <v>0.23034652093732566</v>
      </c>
      <c r="D1268" s="3">
        <f ca="1">AVERAGE(OFFSET(指数!D1268,0,0,-参数!$B$2,1))/指数!D1268-1</f>
        <v>3.1446389559296239E-2</v>
      </c>
    </row>
    <row r="1269" spans="1:4" x14ac:dyDescent="0.15">
      <c r="A1269" s="1">
        <v>40988</v>
      </c>
      <c r="B1269" s="3">
        <f ca="1">AVERAGE(OFFSET(指数!B1269,0,0,-参数!$B$2,1))/指数!B1269-1</f>
        <v>0.3371753707151024</v>
      </c>
      <c r="C1269" s="3">
        <f ca="1">AVERAGE(OFFSET(指数!C1269,0,0,-参数!$B$2,1))/指数!C1269-1</f>
        <v>0.25199816218007887</v>
      </c>
      <c r="D1269" s="3">
        <f ca="1">AVERAGE(OFFSET(指数!D1269,0,0,-参数!$B$2,1))/指数!D1269-1</f>
        <v>5.4608492368819483E-2</v>
      </c>
    </row>
    <row r="1270" spans="1:4" x14ac:dyDescent="0.15">
      <c r="A1270" s="1">
        <v>40989</v>
      </c>
      <c r="B1270" s="3">
        <f ca="1">AVERAGE(OFFSET(指数!B1270,0,0,-参数!$B$2,1))/指数!B1270-1</f>
        <v>0.33476032735699057</v>
      </c>
      <c r="C1270" s="3">
        <f ca="1">AVERAGE(OFFSET(指数!C1270,0,0,-参数!$B$2,1))/指数!C1270-1</f>
        <v>0.25034304556592946</v>
      </c>
      <c r="D1270" s="3">
        <f ca="1">AVERAGE(OFFSET(指数!D1270,0,0,-参数!$B$2,1))/指数!D1270-1</f>
        <v>5.0942598084533275E-2</v>
      </c>
    </row>
    <row r="1271" spans="1:4" x14ac:dyDescent="0.15">
      <c r="A1271" s="1">
        <v>40990</v>
      </c>
      <c r="B1271" s="3">
        <f ca="1">AVERAGE(OFFSET(指数!B1271,0,0,-参数!$B$2,1))/指数!B1271-1</f>
        <v>0.33325864868765143</v>
      </c>
      <c r="C1271" s="3">
        <f ca="1">AVERAGE(OFFSET(指数!C1271,0,0,-参数!$B$2,1))/指数!C1271-1</f>
        <v>0.25225599557674983</v>
      </c>
      <c r="D1271" s="3">
        <f ca="1">AVERAGE(OFFSET(指数!D1271,0,0,-参数!$B$2,1))/指数!D1271-1</f>
        <v>5.6087146280707545E-2</v>
      </c>
    </row>
    <row r="1272" spans="1:4" x14ac:dyDescent="0.15">
      <c r="A1272" s="1">
        <v>40991</v>
      </c>
      <c r="B1272" s="3">
        <f ca="1">AVERAGE(OFFSET(指数!B1272,0,0,-参数!$B$2,1))/指数!B1272-1</f>
        <v>0.34249816962836577</v>
      </c>
      <c r="C1272" s="3">
        <f ca="1">AVERAGE(OFFSET(指数!C1272,0,0,-参数!$B$2,1))/指数!C1272-1</f>
        <v>0.26730088441899746</v>
      </c>
      <c r="D1272" s="3">
        <f ca="1">AVERAGE(OFFSET(指数!D1272,0,0,-参数!$B$2,1))/指数!D1272-1</f>
        <v>7.7032463251000216E-2</v>
      </c>
    </row>
    <row r="1273" spans="1:4" x14ac:dyDescent="0.15">
      <c r="A1273" s="1">
        <v>40994</v>
      </c>
      <c r="B1273" s="3">
        <f ca="1">AVERAGE(OFFSET(指数!B1273,0,0,-参数!$B$2,1))/指数!B1273-1</f>
        <v>0.34075815846965551</v>
      </c>
      <c r="C1273" s="3">
        <f ca="1">AVERAGE(OFFSET(指数!C1273,0,0,-参数!$B$2,1))/指数!C1273-1</f>
        <v>0.26598763874711717</v>
      </c>
      <c r="D1273" s="3">
        <f ca="1">AVERAGE(OFFSET(指数!D1273,0,0,-参数!$B$2,1))/指数!D1273-1</f>
        <v>7.8303819517876905E-2</v>
      </c>
    </row>
    <row r="1274" spans="1:4" x14ac:dyDescent="0.15">
      <c r="A1274" s="1">
        <v>40995</v>
      </c>
      <c r="B1274" s="3">
        <f ca="1">AVERAGE(OFFSET(指数!B1274,0,0,-参数!$B$2,1))/指数!B1274-1</f>
        <v>0.34104651638382966</v>
      </c>
      <c r="C1274" s="3">
        <f ca="1">AVERAGE(OFFSET(指数!C1274,0,0,-参数!$B$2,1))/指数!C1274-1</f>
        <v>0.27003218445987343</v>
      </c>
      <c r="D1274" s="3">
        <f ca="1">AVERAGE(OFFSET(指数!D1274,0,0,-参数!$B$2,1))/指数!D1274-1</f>
        <v>8.2405179345363733E-2</v>
      </c>
    </row>
    <row r="1275" spans="1:4" x14ac:dyDescent="0.15">
      <c r="A1275" s="1">
        <v>40996</v>
      </c>
      <c r="B1275" s="3">
        <f ca="1">AVERAGE(OFFSET(指数!B1275,0,0,-参数!$B$2,1))/指数!B1275-1</f>
        <v>0.372419227000095</v>
      </c>
      <c r="C1275" s="3">
        <f ca="1">AVERAGE(OFFSET(指数!C1275,0,0,-参数!$B$2,1))/指数!C1275-1</f>
        <v>0.30700091977642652</v>
      </c>
      <c r="D1275" s="3">
        <f ca="1">AVERAGE(OFFSET(指数!D1275,0,0,-参数!$B$2,1))/指数!D1275-1</f>
        <v>0.13305833682664869</v>
      </c>
    </row>
    <row r="1276" spans="1:4" x14ac:dyDescent="0.15">
      <c r="A1276" s="1">
        <v>40997</v>
      </c>
      <c r="B1276" s="3">
        <f ca="1">AVERAGE(OFFSET(指数!B1276,0,0,-参数!$B$2,1))/指数!B1276-1</f>
        <v>0.3890052341099135</v>
      </c>
      <c r="C1276" s="3">
        <f ca="1">AVERAGE(OFFSET(指数!C1276,0,0,-参数!$B$2,1))/指数!C1276-1</f>
        <v>0.32388852384560174</v>
      </c>
      <c r="D1276" s="3">
        <f ca="1">AVERAGE(OFFSET(指数!D1276,0,0,-参数!$B$2,1))/指数!D1276-1</f>
        <v>0.15444876655079809</v>
      </c>
    </row>
    <row r="1277" spans="1:4" x14ac:dyDescent="0.15">
      <c r="A1277" s="1">
        <v>40998</v>
      </c>
      <c r="B1277" s="3">
        <f ca="1">AVERAGE(OFFSET(指数!B1277,0,0,-参数!$B$2,1))/指数!B1277-1</f>
        <v>0.37441470157938328</v>
      </c>
      <c r="C1277" s="3">
        <f ca="1">AVERAGE(OFFSET(指数!C1277,0,0,-参数!$B$2,1))/指数!C1277-1</f>
        <v>0.31740358296844118</v>
      </c>
      <c r="D1277" s="3">
        <f ca="1">AVERAGE(OFFSET(指数!D1277,0,0,-参数!$B$2,1))/指数!D1277-1</f>
        <v>0.15753721810305876</v>
      </c>
    </row>
    <row r="1278" spans="1:4" x14ac:dyDescent="0.15">
      <c r="A1278" s="1">
        <v>41004</v>
      </c>
      <c r="B1278" s="3">
        <f ca="1">AVERAGE(OFFSET(指数!B1278,0,0,-参数!$B$2,1))/指数!B1278-1</f>
        <v>0.35063366973461152</v>
      </c>
      <c r="C1278" s="3">
        <f ca="1">AVERAGE(OFFSET(指数!C1278,0,0,-参数!$B$2,1))/指数!C1278-1</f>
        <v>0.28690995577526923</v>
      </c>
      <c r="D1278" s="3">
        <f ca="1">AVERAGE(OFFSET(指数!D1278,0,0,-参数!$B$2,1))/指数!D1278-1</f>
        <v>0.1200589460072079</v>
      </c>
    </row>
    <row r="1279" spans="1:4" x14ac:dyDescent="0.15">
      <c r="A1279" s="1">
        <v>41005</v>
      </c>
      <c r="B1279" s="3">
        <f ca="1">AVERAGE(OFFSET(指数!B1279,0,0,-参数!$B$2,1))/指数!B1279-1</f>
        <v>0.34860007988140751</v>
      </c>
      <c r="C1279" s="3">
        <f ca="1">AVERAGE(OFFSET(指数!C1279,0,0,-参数!$B$2,1))/指数!C1279-1</f>
        <v>0.28320724544929243</v>
      </c>
      <c r="D1279" s="3">
        <f ca="1">AVERAGE(OFFSET(指数!D1279,0,0,-参数!$B$2,1))/指数!D1279-1</f>
        <v>0.11308239010265786</v>
      </c>
    </row>
    <row r="1280" spans="1:4" x14ac:dyDescent="0.15">
      <c r="A1280" s="1">
        <v>41008</v>
      </c>
      <c r="B1280" s="3">
        <f ca="1">AVERAGE(OFFSET(指数!B1280,0,0,-参数!$B$2,1))/指数!B1280-1</f>
        <v>0.36087732249413729</v>
      </c>
      <c r="C1280" s="3">
        <f ca="1">AVERAGE(OFFSET(指数!C1280,0,0,-参数!$B$2,1))/指数!C1280-1</f>
        <v>0.29575165640718959</v>
      </c>
      <c r="D1280" s="3">
        <f ca="1">AVERAGE(OFFSET(指数!D1280,0,0,-参数!$B$2,1))/指数!D1280-1</f>
        <v>0.12620093047451642</v>
      </c>
    </row>
    <row r="1281" spans="1:4" x14ac:dyDescent="0.15">
      <c r="A1281" s="1">
        <v>41009</v>
      </c>
      <c r="B1281" s="3">
        <f ca="1">AVERAGE(OFFSET(指数!B1281,0,0,-参数!$B$2,1))/指数!B1281-1</f>
        <v>0.34895969165613616</v>
      </c>
      <c r="C1281" s="3">
        <f ca="1">AVERAGE(OFFSET(指数!C1281,0,0,-参数!$B$2,1))/指数!C1281-1</f>
        <v>0.28293368284508702</v>
      </c>
      <c r="D1281" s="3">
        <f ca="1">AVERAGE(OFFSET(指数!D1281,0,0,-参数!$B$2,1))/指数!D1281-1</f>
        <v>0.11325550945893581</v>
      </c>
    </row>
    <row r="1282" spans="1:4" x14ac:dyDescent="0.15">
      <c r="A1282" s="1">
        <v>41010</v>
      </c>
      <c r="B1282" s="3">
        <f ca="1">AVERAGE(OFFSET(指数!B1282,0,0,-参数!$B$2,1))/指数!B1282-1</f>
        <v>0.34990759493985979</v>
      </c>
      <c r="C1282" s="3">
        <f ca="1">AVERAGE(OFFSET(指数!C1282,0,0,-参数!$B$2,1))/指数!C1282-1</f>
        <v>0.28263760519973968</v>
      </c>
      <c r="D1282" s="3">
        <f ca="1">AVERAGE(OFFSET(指数!D1282,0,0,-参数!$B$2,1))/指数!D1282-1</f>
        <v>0.10945272436154152</v>
      </c>
    </row>
    <row r="1283" spans="1:4" x14ac:dyDescent="0.15">
      <c r="A1283" s="1">
        <v>41011</v>
      </c>
      <c r="B1283" s="3">
        <f ca="1">AVERAGE(OFFSET(指数!B1283,0,0,-参数!$B$2,1))/指数!B1283-1</f>
        <v>0.32186634032711137</v>
      </c>
      <c r="C1283" s="3">
        <f ca="1">AVERAGE(OFFSET(指数!C1283,0,0,-参数!$B$2,1))/指数!C1283-1</f>
        <v>0.25732498079913113</v>
      </c>
      <c r="D1283" s="3">
        <f ca="1">AVERAGE(OFFSET(指数!D1283,0,0,-参数!$B$2,1))/指数!D1283-1</f>
        <v>8.7007238114506835E-2</v>
      </c>
    </row>
    <row r="1284" spans="1:4" x14ac:dyDescent="0.15">
      <c r="A1284" s="1">
        <v>41012</v>
      </c>
      <c r="B1284" s="3">
        <f ca="1">AVERAGE(OFFSET(指数!B1284,0,0,-参数!$B$2,1))/指数!B1284-1</f>
        <v>0.31697609142659577</v>
      </c>
      <c r="C1284" s="3">
        <f ca="1">AVERAGE(OFFSET(指数!C1284,0,0,-参数!$B$2,1))/指数!C1284-1</f>
        <v>0.25227551768331491</v>
      </c>
      <c r="D1284" s="3">
        <f ca="1">AVERAGE(OFFSET(指数!D1284,0,0,-参数!$B$2,1))/指数!D1284-1</f>
        <v>7.6848875024765784E-2</v>
      </c>
    </row>
    <row r="1285" spans="1:4" x14ac:dyDescent="0.15">
      <c r="A1285" s="1">
        <v>41015</v>
      </c>
      <c r="B1285" s="3">
        <f ca="1">AVERAGE(OFFSET(指数!B1285,0,0,-参数!$B$2,1))/指数!B1285-1</f>
        <v>0.3213743308583159</v>
      </c>
      <c r="C1285" s="3">
        <f ca="1">AVERAGE(OFFSET(指数!C1285,0,0,-参数!$B$2,1))/指数!C1285-1</f>
        <v>0.25520185324436384</v>
      </c>
      <c r="D1285" s="3">
        <f ca="1">AVERAGE(OFFSET(指数!D1285,0,0,-参数!$B$2,1))/指数!D1285-1</f>
        <v>7.3861923558430576E-2</v>
      </c>
    </row>
    <row r="1286" spans="1:4" x14ac:dyDescent="0.15">
      <c r="A1286" s="1">
        <v>41016</v>
      </c>
      <c r="B1286" s="3">
        <f ca="1">AVERAGE(OFFSET(指数!B1286,0,0,-参数!$B$2,1))/指数!B1286-1</f>
        <v>0.33708713735865814</v>
      </c>
      <c r="C1286" s="3">
        <f ca="1">AVERAGE(OFFSET(指数!C1286,0,0,-参数!$B$2,1))/指数!C1286-1</f>
        <v>0.27088010159554199</v>
      </c>
      <c r="D1286" s="3">
        <f ca="1">AVERAGE(OFFSET(指数!D1286,0,0,-参数!$B$2,1))/指数!D1286-1</f>
        <v>8.9867914201030352E-2</v>
      </c>
    </row>
    <row r="1287" spans="1:4" x14ac:dyDescent="0.15">
      <c r="A1287" s="1">
        <v>41017</v>
      </c>
      <c r="B1287" s="3">
        <f ca="1">AVERAGE(OFFSET(指数!B1287,0,0,-参数!$B$2,1))/指数!B1287-1</f>
        <v>0.30666503456737226</v>
      </c>
      <c r="C1287" s="3">
        <f ca="1">AVERAGE(OFFSET(指数!C1287,0,0,-参数!$B$2,1))/指数!C1287-1</f>
        <v>0.24230686866203799</v>
      </c>
      <c r="D1287" s="3">
        <f ca="1">AVERAGE(OFFSET(指数!D1287,0,0,-参数!$B$2,1))/指数!D1287-1</f>
        <v>6.5726857170657071E-2</v>
      </c>
    </row>
    <row r="1288" spans="1:4" x14ac:dyDescent="0.15">
      <c r="A1288" s="1">
        <v>41018</v>
      </c>
      <c r="B1288" s="3">
        <f ca="1">AVERAGE(OFFSET(指数!B1288,0,0,-参数!$B$2,1))/指数!B1288-1</f>
        <v>0.30502848607913724</v>
      </c>
      <c r="C1288" s="3">
        <f ca="1">AVERAGE(OFFSET(指数!C1288,0,0,-参数!$B$2,1))/指数!C1288-1</f>
        <v>0.24393179207895743</v>
      </c>
      <c r="D1288" s="3">
        <f ca="1">AVERAGE(OFFSET(指数!D1288,0,0,-参数!$B$2,1))/指数!D1288-1</f>
        <v>6.8437511439471521E-2</v>
      </c>
    </row>
    <row r="1289" spans="1:4" x14ac:dyDescent="0.15">
      <c r="A1289" s="1">
        <v>41019</v>
      </c>
      <c r="B1289" s="3">
        <f ca="1">AVERAGE(OFFSET(指数!B1289,0,0,-参数!$B$2,1))/指数!B1289-1</f>
        <v>0.28708516451449806</v>
      </c>
      <c r="C1289" s="3">
        <f ca="1">AVERAGE(OFFSET(指数!C1289,0,0,-参数!$B$2,1))/指数!C1289-1</f>
        <v>0.22914421778423244</v>
      </c>
      <c r="D1289" s="3">
        <f ca="1">AVERAGE(OFFSET(指数!D1289,0,0,-参数!$B$2,1))/指数!D1289-1</f>
        <v>5.9406019286158518E-2</v>
      </c>
    </row>
    <row r="1290" spans="1:4" x14ac:dyDescent="0.15">
      <c r="A1290" s="1">
        <v>41022</v>
      </c>
      <c r="B1290" s="3">
        <f ca="1">AVERAGE(OFFSET(指数!B1290,0,0,-参数!$B$2,1))/指数!B1290-1</f>
        <v>0.29820734331735665</v>
      </c>
      <c r="C1290" s="3">
        <f ca="1">AVERAGE(OFFSET(指数!C1290,0,0,-参数!$B$2,1))/指数!C1290-1</f>
        <v>0.23878311528360796</v>
      </c>
      <c r="D1290" s="3">
        <f ca="1">AVERAGE(OFFSET(指数!D1290,0,0,-参数!$B$2,1))/指数!D1290-1</f>
        <v>7.2316733105484365E-2</v>
      </c>
    </row>
    <row r="1291" spans="1:4" x14ac:dyDescent="0.15">
      <c r="A1291" s="1">
        <v>41023</v>
      </c>
      <c r="B1291" s="3">
        <f ca="1">AVERAGE(OFFSET(指数!B1291,0,0,-参数!$B$2,1))/指数!B1291-1</f>
        <v>0.29144872600905214</v>
      </c>
      <c r="C1291" s="3">
        <f ca="1">AVERAGE(OFFSET(指数!C1291,0,0,-参数!$B$2,1))/指数!C1291-1</f>
        <v>0.23912380916575815</v>
      </c>
      <c r="D1291" s="3">
        <f ca="1">AVERAGE(OFFSET(指数!D1291,0,0,-参数!$B$2,1))/指数!D1291-1</f>
        <v>7.969282465025751E-2</v>
      </c>
    </row>
    <row r="1292" spans="1:4" x14ac:dyDescent="0.15">
      <c r="A1292" s="1">
        <v>41024</v>
      </c>
      <c r="B1292" s="3">
        <f ca="1">AVERAGE(OFFSET(指数!B1292,0,0,-参数!$B$2,1))/指数!B1292-1</f>
        <v>0.2837186723359606</v>
      </c>
      <c r="C1292" s="3">
        <f ca="1">AVERAGE(OFFSET(指数!C1292,0,0,-参数!$B$2,1))/指数!C1292-1</f>
        <v>0.22890614446567481</v>
      </c>
      <c r="D1292" s="3">
        <f ca="1">AVERAGE(OFFSET(指数!D1292,0,0,-参数!$B$2,1))/指数!D1292-1</f>
        <v>6.4430966029079606E-2</v>
      </c>
    </row>
    <row r="1293" spans="1:4" x14ac:dyDescent="0.15">
      <c r="A1293" s="1">
        <v>41025</v>
      </c>
      <c r="B1293" s="3">
        <f ca="1">AVERAGE(OFFSET(指数!B1293,0,0,-参数!$B$2,1))/指数!B1293-1</f>
        <v>0.28123514357225554</v>
      </c>
      <c r="C1293" s="3">
        <f ca="1">AVERAGE(OFFSET(指数!C1293,0,0,-参数!$B$2,1))/指数!C1293-1</f>
        <v>0.22608376839656019</v>
      </c>
      <c r="D1293" s="3">
        <f ca="1">AVERAGE(OFFSET(指数!D1293,0,0,-参数!$B$2,1))/指数!D1293-1</f>
        <v>6.983546092669779E-2</v>
      </c>
    </row>
    <row r="1294" spans="1:4" x14ac:dyDescent="0.15">
      <c r="A1294" s="1">
        <v>41026</v>
      </c>
      <c r="B1294" s="3">
        <f ca="1">AVERAGE(OFFSET(指数!B1294,0,0,-参数!$B$2,1))/指数!B1294-1</f>
        <v>0.28061730121568451</v>
      </c>
      <c r="C1294" s="3">
        <f ca="1">AVERAGE(OFFSET(指数!C1294,0,0,-参数!$B$2,1))/指数!C1294-1</f>
        <v>0.22831518274911144</v>
      </c>
      <c r="D1294" s="3">
        <f ca="1">AVERAGE(OFFSET(指数!D1294,0,0,-参数!$B$2,1))/指数!D1294-1</f>
        <v>8.0135571665011618E-2</v>
      </c>
    </row>
    <row r="1295" spans="1:4" x14ac:dyDescent="0.15">
      <c r="A1295" s="1">
        <v>41031</v>
      </c>
      <c r="B1295" s="3">
        <f ca="1">AVERAGE(OFFSET(指数!B1295,0,0,-参数!$B$2,1))/指数!B1295-1</f>
        <v>0.2526034679996878</v>
      </c>
      <c r="C1295" s="3">
        <f ca="1">AVERAGE(OFFSET(指数!C1295,0,0,-参数!$B$2,1))/指数!C1295-1</f>
        <v>0.20182564563543703</v>
      </c>
      <c r="D1295" s="3">
        <f ca="1">AVERAGE(OFFSET(指数!D1295,0,0,-参数!$B$2,1))/指数!D1295-1</f>
        <v>6.4529423896624749E-2</v>
      </c>
    </row>
    <row r="1296" spans="1:4" x14ac:dyDescent="0.15">
      <c r="A1296" s="1">
        <v>41032</v>
      </c>
      <c r="B1296" s="3">
        <f ca="1">AVERAGE(OFFSET(指数!B1296,0,0,-参数!$B$2,1))/指数!B1296-1</f>
        <v>0.25120224119478629</v>
      </c>
      <c r="C1296" s="3">
        <f ca="1">AVERAGE(OFFSET(指数!C1296,0,0,-参数!$B$2,1))/指数!C1296-1</f>
        <v>0.19800244053012128</v>
      </c>
      <c r="D1296" s="3">
        <f ca="1">AVERAGE(OFFSET(指数!D1296,0,0,-参数!$B$2,1))/指数!D1296-1</f>
        <v>6.0068570494843598E-2</v>
      </c>
    </row>
    <row r="1297" spans="1:4" x14ac:dyDescent="0.15">
      <c r="A1297" s="1">
        <v>41033</v>
      </c>
      <c r="B1297" s="3">
        <f ca="1">AVERAGE(OFFSET(指数!B1297,0,0,-参数!$B$2,1))/指数!B1297-1</f>
        <v>0.24257610956347819</v>
      </c>
      <c r="C1297" s="3">
        <f ca="1">AVERAGE(OFFSET(指数!C1297,0,0,-参数!$B$2,1))/指数!C1297-1</f>
        <v>0.18700220557686675</v>
      </c>
      <c r="D1297" s="3">
        <f ca="1">AVERAGE(OFFSET(指数!D1297,0,0,-参数!$B$2,1))/指数!D1297-1</f>
        <v>5.3215970133993151E-2</v>
      </c>
    </row>
    <row r="1298" spans="1:4" x14ac:dyDescent="0.15">
      <c r="A1298" s="1">
        <v>41036</v>
      </c>
      <c r="B1298" s="3">
        <f ca="1">AVERAGE(OFFSET(指数!B1298,0,0,-参数!$B$2,1))/指数!B1298-1</f>
        <v>0.24883527172626807</v>
      </c>
      <c r="C1298" s="3">
        <f ca="1">AVERAGE(OFFSET(指数!C1298,0,0,-参数!$B$2,1))/指数!C1298-1</f>
        <v>0.18587987230135794</v>
      </c>
      <c r="D1298" s="3">
        <f ca="1">AVERAGE(OFFSET(指数!D1298,0,0,-参数!$B$2,1))/指数!D1298-1</f>
        <v>4.5758005225483789E-2</v>
      </c>
    </row>
    <row r="1299" spans="1:4" x14ac:dyDescent="0.15">
      <c r="A1299" s="1">
        <v>41037</v>
      </c>
      <c r="B1299" s="3">
        <f ca="1">AVERAGE(OFFSET(指数!B1299,0,0,-参数!$B$2,1))/指数!B1299-1</f>
        <v>0.25122508203127114</v>
      </c>
      <c r="C1299" s="3">
        <f ca="1">AVERAGE(OFFSET(指数!C1299,0,0,-参数!$B$2,1))/指数!C1299-1</f>
        <v>0.18936998658693471</v>
      </c>
      <c r="D1299" s="3">
        <f ca="1">AVERAGE(OFFSET(指数!D1299,0,0,-参数!$B$2,1))/指数!D1299-1</f>
        <v>4.5990784569345244E-2</v>
      </c>
    </row>
    <row r="1300" spans="1:4" x14ac:dyDescent="0.15">
      <c r="A1300" s="1">
        <v>41038</v>
      </c>
      <c r="B1300" s="3">
        <f ca="1">AVERAGE(OFFSET(指数!B1300,0,0,-参数!$B$2,1))/指数!B1300-1</f>
        <v>0.27281391721820469</v>
      </c>
      <c r="C1300" s="3">
        <f ca="1">AVERAGE(OFFSET(指数!C1300,0,0,-参数!$B$2,1))/指数!C1300-1</f>
        <v>0.21213842724573695</v>
      </c>
      <c r="D1300" s="3">
        <f ca="1">AVERAGE(OFFSET(指数!D1300,0,0,-参数!$B$2,1))/指数!D1300-1</f>
        <v>6.4470630689146047E-2</v>
      </c>
    </row>
    <row r="1301" spans="1:4" x14ac:dyDescent="0.15">
      <c r="A1301" s="1">
        <v>41039</v>
      </c>
      <c r="B1301" s="3">
        <f ca="1">AVERAGE(OFFSET(指数!B1301,0,0,-参数!$B$2,1))/指数!B1301-1</f>
        <v>0.27270971518699749</v>
      </c>
      <c r="C1301" s="3">
        <f ca="1">AVERAGE(OFFSET(指数!C1301,0,0,-参数!$B$2,1))/指数!C1301-1</f>
        <v>0.2119522730636223</v>
      </c>
      <c r="D1301" s="3">
        <f ca="1">AVERAGE(OFFSET(指数!D1301,0,0,-参数!$B$2,1))/指数!D1301-1</f>
        <v>6.0490272106711984E-2</v>
      </c>
    </row>
    <row r="1302" spans="1:4" x14ac:dyDescent="0.15">
      <c r="A1302" s="1">
        <v>41040</v>
      </c>
      <c r="B1302" s="3">
        <f ca="1">AVERAGE(OFFSET(指数!B1302,0,0,-参数!$B$2,1))/指数!B1302-1</f>
        <v>0.28195498312561429</v>
      </c>
      <c r="C1302" s="3">
        <f ca="1">AVERAGE(OFFSET(指数!C1302,0,0,-参数!$B$2,1))/指数!C1302-1</f>
        <v>0.22093602846650895</v>
      </c>
      <c r="D1302" s="3">
        <f ca="1">AVERAGE(OFFSET(指数!D1302,0,0,-参数!$B$2,1))/指数!D1302-1</f>
        <v>6.4890501984310012E-2</v>
      </c>
    </row>
    <row r="1303" spans="1:4" x14ac:dyDescent="0.15">
      <c r="A1303" s="1">
        <v>41043</v>
      </c>
      <c r="B1303" s="3">
        <f ca="1">AVERAGE(OFFSET(指数!B1303,0,0,-参数!$B$2,1))/指数!B1303-1</f>
        <v>0.29235634691877621</v>
      </c>
      <c r="C1303" s="3">
        <f ca="1">AVERAGE(OFFSET(指数!C1303,0,0,-参数!$B$2,1))/指数!C1303-1</f>
        <v>0.23061045180449402</v>
      </c>
      <c r="D1303" s="3">
        <f ca="1">AVERAGE(OFFSET(指数!D1303,0,0,-参数!$B$2,1))/指数!D1303-1</f>
        <v>6.6344980101138207E-2</v>
      </c>
    </row>
    <row r="1304" spans="1:4" x14ac:dyDescent="0.15">
      <c r="A1304" s="1">
        <v>41044</v>
      </c>
      <c r="B1304" s="3">
        <f ca="1">AVERAGE(OFFSET(指数!B1304,0,0,-参数!$B$2,1))/指数!B1304-1</f>
        <v>0.29148614671852435</v>
      </c>
      <c r="C1304" s="3">
        <f ca="1">AVERAGE(OFFSET(指数!C1304,0,0,-参数!$B$2,1))/指数!C1304-1</f>
        <v>0.22940564693875065</v>
      </c>
      <c r="D1304" s="3">
        <f ca="1">AVERAGE(OFFSET(指数!D1304,0,0,-参数!$B$2,1))/指数!D1304-1</f>
        <v>6.746792604370011E-2</v>
      </c>
    </row>
    <row r="1305" spans="1:4" x14ac:dyDescent="0.15">
      <c r="A1305" s="1">
        <v>41045</v>
      </c>
      <c r="B1305" s="3">
        <f ca="1">AVERAGE(OFFSET(指数!B1305,0,0,-参数!$B$2,1))/指数!B1305-1</f>
        <v>0.31050033254600251</v>
      </c>
      <c r="C1305" s="3">
        <f ca="1">AVERAGE(OFFSET(指数!C1305,0,0,-参数!$B$2,1))/指数!C1305-1</f>
        <v>0.24942069540786282</v>
      </c>
      <c r="D1305" s="3">
        <f ca="1">AVERAGE(OFFSET(指数!D1305,0,0,-参数!$B$2,1))/指数!D1305-1</f>
        <v>8.0631682568685248E-2</v>
      </c>
    </row>
    <row r="1306" spans="1:4" x14ac:dyDescent="0.15">
      <c r="A1306" s="1">
        <v>41046</v>
      </c>
      <c r="B1306" s="3">
        <f ca="1">AVERAGE(OFFSET(指数!B1306,0,0,-参数!$B$2,1))/指数!B1306-1</f>
        <v>0.29046943583841189</v>
      </c>
      <c r="C1306" s="3">
        <f ca="1">AVERAGE(OFFSET(指数!C1306,0,0,-参数!$B$2,1))/指数!C1306-1</f>
        <v>0.23027552428169162</v>
      </c>
      <c r="D1306" s="3">
        <f ca="1">AVERAGE(OFFSET(指数!D1306,0,0,-参数!$B$2,1))/指数!D1306-1</f>
        <v>6.4840302626542057E-2</v>
      </c>
    </row>
    <row r="1307" spans="1:4" x14ac:dyDescent="0.15">
      <c r="A1307" s="1">
        <v>41047</v>
      </c>
      <c r="B1307" s="3">
        <f ca="1">AVERAGE(OFFSET(指数!B1307,0,0,-参数!$B$2,1))/指数!B1307-1</f>
        <v>0.30852808404096854</v>
      </c>
      <c r="C1307" s="3">
        <f ca="1">AVERAGE(OFFSET(指数!C1307,0,0,-参数!$B$2,1))/指数!C1307-1</f>
        <v>0.24897396505339686</v>
      </c>
      <c r="D1307" s="3">
        <f ca="1">AVERAGE(OFFSET(指数!D1307,0,0,-参数!$B$2,1))/指数!D1307-1</f>
        <v>8.1670982072311382E-2</v>
      </c>
    </row>
    <row r="1308" spans="1:4" x14ac:dyDescent="0.15">
      <c r="A1308" s="1">
        <v>41050</v>
      </c>
      <c r="B1308" s="3">
        <f ca="1">AVERAGE(OFFSET(指数!B1308,0,0,-参数!$B$2,1))/指数!B1308-1</f>
        <v>0.30115407465964528</v>
      </c>
      <c r="C1308" s="3">
        <f ca="1">AVERAGE(OFFSET(指数!C1308,0,0,-参数!$B$2,1))/指数!C1308-1</f>
        <v>0.24217036248396595</v>
      </c>
      <c r="D1308" s="3">
        <f ca="1">AVERAGE(OFFSET(指数!D1308,0,0,-参数!$B$2,1))/指数!D1308-1</f>
        <v>8.2173700235631308E-2</v>
      </c>
    </row>
    <row r="1309" spans="1:4" x14ac:dyDescent="0.15">
      <c r="A1309" s="1">
        <v>41051</v>
      </c>
      <c r="B1309" s="3">
        <f ca="1">AVERAGE(OFFSET(指数!B1309,0,0,-参数!$B$2,1))/指数!B1309-1</f>
        <v>0.28234544100629977</v>
      </c>
      <c r="C1309" s="3">
        <f ca="1">AVERAGE(OFFSET(指数!C1309,0,0,-参数!$B$2,1))/指数!C1309-1</f>
        <v>0.22271332633503116</v>
      </c>
      <c r="D1309" s="3">
        <f ca="1">AVERAGE(OFFSET(指数!D1309,0,0,-参数!$B$2,1))/指数!D1309-1</f>
        <v>6.5210589564444366E-2</v>
      </c>
    </row>
    <row r="1310" spans="1:4" x14ac:dyDescent="0.15">
      <c r="A1310" s="1">
        <v>41052</v>
      </c>
      <c r="B1310" s="3">
        <f ca="1">AVERAGE(OFFSET(指数!B1310,0,0,-参数!$B$2,1))/指数!B1310-1</f>
        <v>0.28820546872672059</v>
      </c>
      <c r="C1310" s="3">
        <f ca="1">AVERAGE(OFFSET(指数!C1310,0,0,-参数!$B$2,1))/指数!C1310-1</f>
        <v>0.22728069456972833</v>
      </c>
      <c r="D1310" s="3">
        <f ca="1">AVERAGE(OFFSET(指数!D1310,0,0,-参数!$B$2,1))/指数!D1310-1</f>
        <v>6.563421274521164E-2</v>
      </c>
    </row>
    <row r="1311" spans="1:4" x14ac:dyDescent="0.15">
      <c r="A1311" s="1">
        <v>41053</v>
      </c>
      <c r="B1311" s="3">
        <f ca="1">AVERAGE(OFFSET(指数!B1311,0,0,-参数!$B$2,1))/指数!B1311-1</f>
        <v>0.2963439789428679</v>
      </c>
      <c r="C1311" s="3">
        <f ca="1">AVERAGE(OFFSET(指数!C1311,0,0,-参数!$B$2,1))/指数!C1311-1</f>
        <v>0.23706018830565445</v>
      </c>
      <c r="D1311" s="3">
        <f ca="1">AVERAGE(OFFSET(指数!D1311,0,0,-参数!$B$2,1))/指数!D1311-1</f>
        <v>7.4349513908706255E-2</v>
      </c>
    </row>
    <row r="1312" spans="1:4" x14ac:dyDescent="0.15">
      <c r="A1312" s="1">
        <v>41054</v>
      </c>
      <c r="B1312" s="3">
        <f ca="1">AVERAGE(OFFSET(指数!B1312,0,0,-参数!$B$2,1))/指数!B1312-1</f>
        <v>0.30530242857880441</v>
      </c>
      <c r="C1312" s="3">
        <f ca="1">AVERAGE(OFFSET(指数!C1312,0,0,-参数!$B$2,1))/指数!C1312-1</f>
        <v>0.24723552296371309</v>
      </c>
      <c r="D1312" s="3">
        <f ca="1">AVERAGE(OFFSET(指数!D1312,0,0,-参数!$B$2,1))/指数!D1312-1</f>
        <v>8.6675245767033005E-2</v>
      </c>
    </row>
    <row r="1313" spans="1:4" x14ac:dyDescent="0.15">
      <c r="A1313" s="1">
        <v>41057</v>
      </c>
      <c r="B1313" s="3">
        <f ca="1">AVERAGE(OFFSET(指数!B1313,0,0,-参数!$B$2,1))/指数!B1313-1</f>
        <v>0.28695339654913843</v>
      </c>
      <c r="C1313" s="3">
        <f ca="1">AVERAGE(OFFSET(指数!C1313,0,0,-参数!$B$2,1))/指数!C1313-1</f>
        <v>0.22690880772718325</v>
      </c>
      <c r="D1313" s="3">
        <f ca="1">AVERAGE(OFFSET(指数!D1313,0,0,-参数!$B$2,1))/指数!D1313-1</f>
        <v>7.1109146850937277E-2</v>
      </c>
    </row>
    <row r="1314" spans="1:4" x14ac:dyDescent="0.15">
      <c r="A1314" s="1">
        <v>41058</v>
      </c>
      <c r="B1314" s="3">
        <f ca="1">AVERAGE(OFFSET(指数!B1314,0,0,-参数!$B$2,1))/指数!B1314-1</f>
        <v>0.26989771202985002</v>
      </c>
      <c r="C1314" s="3">
        <f ca="1">AVERAGE(OFFSET(指数!C1314,0,0,-参数!$B$2,1))/指数!C1314-1</f>
        <v>0.20978996636856473</v>
      </c>
      <c r="D1314" s="3">
        <f ca="1">AVERAGE(OFFSET(指数!D1314,0,0,-参数!$B$2,1))/指数!D1314-1</f>
        <v>5.4304884349922311E-2</v>
      </c>
    </row>
    <row r="1315" spans="1:4" x14ac:dyDescent="0.15">
      <c r="A1315" s="1">
        <v>41059</v>
      </c>
      <c r="B1315" s="3">
        <f ca="1">AVERAGE(OFFSET(指数!B1315,0,0,-参数!$B$2,1))/指数!B1315-1</f>
        <v>0.27360924604346182</v>
      </c>
      <c r="C1315" s="3">
        <f ca="1">AVERAGE(OFFSET(指数!C1315,0,0,-参数!$B$2,1))/指数!C1315-1</f>
        <v>0.21332350246965337</v>
      </c>
      <c r="D1315" s="3">
        <f ca="1">AVERAGE(OFFSET(指数!D1315,0,0,-参数!$B$2,1))/指数!D1315-1</f>
        <v>5.2354455532875654E-2</v>
      </c>
    </row>
    <row r="1316" spans="1:4" x14ac:dyDescent="0.15">
      <c r="A1316" s="1">
        <v>41060</v>
      </c>
      <c r="B1316" s="3">
        <f ca="1">AVERAGE(OFFSET(指数!B1316,0,0,-参数!$B$2,1))/指数!B1316-1</f>
        <v>0.28284738085005934</v>
      </c>
      <c r="C1316" s="3">
        <f ca="1">AVERAGE(OFFSET(指数!C1316,0,0,-参数!$B$2,1))/指数!C1316-1</f>
        <v>0.21766918061571316</v>
      </c>
      <c r="D1316" s="3">
        <f ca="1">AVERAGE(OFFSET(指数!D1316,0,0,-参数!$B$2,1))/指数!D1316-1</f>
        <v>5.1925119033607636E-2</v>
      </c>
    </row>
    <row r="1317" spans="1:4" x14ac:dyDescent="0.15">
      <c r="A1317" s="1">
        <v>41061</v>
      </c>
      <c r="B1317" s="3">
        <f ca="1">AVERAGE(OFFSET(指数!B1317,0,0,-参数!$B$2,1))/指数!B1317-1</f>
        <v>0.27964983890381001</v>
      </c>
      <c r="C1317" s="3">
        <f ca="1">AVERAGE(OFFSET(指数!C1317,0,0,-参数!$B$2,1))/指数!C1317-1</f>
        <v>0.21695130393134443</v>
      </c>
      <c r="D1317" s="3">
        <f ca="1">AVERAGE(OFFSET(指数!D1317,0,0,-参数!$B$2,1))/指数!D1317-1</f>
        <v>5.4523199884283668E-2</v>
      </c>
    </row>
    <row r="1318" spans="1:4" x14ac:dyDescent="0.15">
      <c r="A1318" s="1">
        <v>41064</v>
      </c>
      <c r="B1318" s="3">
        <f ca="1">AVERAGE(OFFSET(指数!B1318,0,0,-参数!$B$2,1))/指数!B1318-1</f>
        <v>0.31375085315336904</v>
      </c>
      <c r="C1318" s="3">
        <f ca="1">AVERAGE(OFFSET(指数!C1318,0,0,-参数!$B$2,1))/指数!C1318-1</f>
        <v>0.25178278340750793</v>
      </c>
      <c r="D1318" s="3">
        <f ca="1">AVERAGE(OFFSET(指数!D1318,0,0,-参数!$B$2,1))/指数!D1318-1</f>
        <v>9.0219405533693786E-2</v>
      </c>
    </row>
    <row r="1319" spans="1:4" x14ac:dyDescent="0.15">
      <c r="A1319" s="1">
        <v>41065</v>
      </c>
      <c r="B1319" s="3">
        <f ca="1">AVERAGE(OFFSET(指数!B1319,0,0,-参数!$B$2,1))/指数!B1319-1</f>
        <v>0.3112287126267328</v>
      </c>
      <c r="C1319" s="3">
        <f ca="1">AVERAGE(OFFSET(指数!C1319,0,0,-参数!$B$2,1))/指数!C1319-1</f>
        <v>0.25151677731948396</v>
      </c>
      <c r="D1319" s="3">
        <f ca="1">AVERAGE(OFFSET(指数!D1319,0,0,-参数!$B$2,1))/指数!D1319-1</f>
        <v>9.1458056916246644E-2</v>
      </c>
    </row>
    <row r="1320" spans="1:4" x14ac:dyDescent="0.15">
      <c r="A1320" s="1">
        <v>41066</v>
      </c>
      <c r="B1320" s="3">
        <f ca="1">AVERAGE(OFFSET(指数!B1320,0,0,-参数!$B$2,1))/指数!B1320-1</f>
        <v>0.30710561334437925</v>
      </c>
      <c r="C1320" s="3">
        <f ca="1">AVERAGE(OFFSET(指数!C1320,0,0,-参数!$B$2,1))/指数!C1320-1</f>
        <v>0.25182181320493857</v>
      </c>
      <c r="D1320" s="3">
        <f ca="1">AVERAGE(OFFSET(指数!D1320,0,0,-参数!$B$2,1))/指数!D1320-1</f>
        <v>9.6671597482000715E-2</v>
      </c>
    </row>
    <row r="1321" spans="1:4" x14ac:dyDescent="0.15">
      <c r="A1321" s="1">
        <v>41067</v>
      </c>
      <c r="B1321" s="3">
        <f ca="1">AVERAGE(OFFSET(指数!B1321,0,0,-参数!$B$2,1))/指数!B1321-1</f>
        <v>0.31463113067214432</v>
      </c>
      <c r="C1321" s="3">
        <f ca="1">AVERAGE(OFFSET(指数!C1321,0,0,-参数!$B$2,1))/指数!C1321-1</f>
        <v>0.25889800100584637</v>
      </c>
      <c r="D1321" s="3">
        <f ca="1">AVERAGE(OFFSET(指数!D1321,0,0,-参数!$B$2,1))/指数!D1321-1</f>
        <v>0.10239950698474343</v>
      </c>
    </row>
    <row r="1322" spans="1:4" x14ac:dyDescent="0.15">
      <c r="A1322" s="1">
        <v>41068</v>
      </c>
      <c r="B1322" s="3">
        <f ca="1">AVERAGE(OFFSET(指数!B1322,0,0,-参数!$B$2,1))/指数!B1322-1</f>
        <v>0.32857694990951525</v>
      </c>
      <c r="C1322" s="3">
        <f ca="1">AVERAGE(OFFSET(指数!C1322,0,0,-参数!$B$2,1))/指数!C1322-1</f>
        <v>0.26734211162711552</v>
      </c>
      <c r="D1322" s="3">
        <f ca="1">AVERAGE(OFFSET(指数!D1322,0,0,-参数!$B$2,1))/指数!D1322-1</f>
        <v>0.10752696301305376</v>
      </c>
    </row>
    <row r="1323" spans="1:4" x14ac:dyDescent="0.15">
      <c r="A1323" s="1">
        <v>41071</v>
      </c>
      <c r="B1323" s="3">
        <f ca="1">AVERAGE(OFFSET(指数!B1323,0,0,-参数!$B$2,1))/指数!B1323-1</f>
        <v>0.31480858351677954</v>
      </c>
      <c r="C1323" s="3">
        <f ca="1">AVERAGE(OFFSET(指数!C1323,0,0,-参数!$B$2,1))/指数!C1323-1</f>
        <v>0.25005916955280627</v>
      </c>
      <c r="D1323" s="3">
        <f ca="1">AVERAGE(OFFSET(指数!D1323,0,0,-参数!$B$2,1))/指数!D1323-1</f>
        <v>8.7213057601022159E-2</v>
      </c>
    </row>
    <row r="1324" spans="1:4" x14ac:dyDescent="0.15">
      <c r="A1324" s="1">
        <v>41072</v>
      </c>
      <c r="B1324" s="3">
        <f ca="1">AVERAGE(OFFSET(指数!B1324,0,0,-参数!$B$2,1))/指数!B1324-1</f>
        <v>0.32216654222865349</v>
      </c>
      <c r="C1324" s="3">
        <f ca="1">AVERAGE(OFFSET(指数!C1324,0,0,-参数!$B$2,1))/指数!C1324-1</f>
        <v>0.25844653949959229</v>
      </c>
      <c r="D1324" s="3">
        <f ca="1">AVERAGE(OFFSET(指数!D1324,0,0,-参数!$B$2,1))/指数!D1324-1</f>
        <v>9.3643719885424304E-2</v>
      </c>
    </row>
    <row r="1325" spans="1:4" x14ac:dyDescent="0.15">
      <c r="A1325" s="1">
        <v>41073</v>
      </c>
      <c r="B1325" s="3">
        <f ca="1">AVERAGE(OFFSET(指数!B1325,0,0,-参数!$B$2,1))/指数!B1325-1</f>
        <v>0.30220871109517145</v>
      </c>
      <c r="C1325" s="3">
        <f ca="1">AVERAGE(OFFSET(指数!C1325,0,0,-参数!$B$2,1))/指数!C1325-1</f>
        <v>0.23824057633747375</v>
      </c>
      <c r="D1325" s="3">
        <f ca="1">AVERAGE(OFFSET(指数!D1325,0,0,-参数!$B$2,1))/指数!D1325-1</f>
        <v>7.3713969378540911E-2</v>
      </c>
    </row>
    <row r="1326" spans="1:4" x14ac:dyDescent="0.15">
      <c r="A1326" s="1">
        <v>41074</v>
      </c>
      <c r="B1326" s="3">
        <f ca="1">AVERAGE(OFFSET(指数!B1326,0,0,-参数!$B$2,1))/指数!B1326-1</f>
        <v>0.31282131686940295</v>
      </c>
      <c r="C1326" s="3">
        <f ca="1">AVERAGE(OFFSET(指数!C1326,0,0,-参数!$B$2,1))/指数!C1326-1</f>
        <v>0.24752565866624665</v>
      </c>
      <c r="D1326" s="3">
        <f ca="1">AVERAGE(OFFSET(指数!D1326,0,0,-参数!$B$2,1))/指数!D1326-1</f>
        <v>8.0081633521312146E-2</v>
      </c>
    </row>
    <row r="1327" spans="1:4" x14ac:dyDescent="0.15">
      <c r="A1327" s="1">
        <v>41075</v>
      </c>
      <c r="B1327" s="3">
        <f ca="1">AVERAGE(OFFSET(指数!B1327,0,0,-参数!$B$2,1))/指数!B1327-1</f>
        <v>0.30240248734940578</v>
      </c>
      <c r="C1327" s="3">
        <f ca="1">AVERAGE(OFFSET(指数!C1327,0,0,-参数!$B$2,1))/指数!C1327-1</f>
        <v>0.24328854619938123</v>
      </c>
      <c r="D1327" s="3">
        <f ca="1">AVERAGE(OFFSET(指数!D1327,0,0,-参数!$B$2,1))/指数!D1327-1</f>
        <v>8.1004939752294725E-2</v>
      </c>
    </row>
    <row r="1328" spans="1:4" x14ac:dyDescent="0.15">
      <c r="A1328" s="1">
        <v>41078</v>
      </c>
      <c r="B1328" s="3">
        <f ca="1">AVERAGE(OFFSET(指数!B1328,0,0,-参数!$B$2,1))/指数!B1328-1</f>
        <v>0.29682634530593055</v>
      </c>
      <c r="C1328" s="3">
        <f ca="1">AVERAGE(OFFSET(指数!C1328,0,0,-参数!$B$2,1))/指数!C1328-1</f>
        <v>0.23641802925015232</v>
      </c>
      <c r="D1328" s="3">
        <f ca="1">AVERAGE(OFFSET(指数!D1328,0,0,-参数!$B$2,1))/指数!D1328-1</f>
        <v>7.0331619835549475E-2</v>
      </c>
    </row>
    <row r="1329" spans="1:4" x14ac:dyDescent="0.15">
      <c r="A1329" s="1">
        <v>41079</v>
      </c>
      <c r="B1329" s="3">
        <f ca="1">AVERAGE(OFFSET(指数!B1329,0,0,-参数!$B$2,1))/指数!B1329-1</f>
        <v>0.30457152912855601</v>
      </c>
      <c r="C1329" s="3">
        <f ca="1">AVERAGE(OFFSET(指数!C1329,0,0,-参数!$B$2,1))/指数!C1329-1</f>
        <v>0.24682125122893339</v>
      </c>
      <c r="D1329" s="3">
        <f ca="1">AVERAGE(OFFSET(指数!D1329,0,0,-参数!$B$2,1))/指数!D1329-1</f>
        <v>7.7998913263649161E-2</v>
      </c>
    </row>
    <row r="1330" spans="1:4" x14ac:dyDescent="0.15">
      <c r="A1330" s="1">
        <v>41080</v>
      </c>
      <c r="B1330" s="3">
        <f ca="1">AVERAGE(OFFSET(指数!B1330,0,0,-参数!$B$2,1))/指数!B1330-1</f>
        <v>0.30486942948417806</v>
      </c>
      <c r="C1330" s="3">
        <f ca="1">AVERAGE(OFFSET(指数!C1330,0,0,-参数!$B$2,1))/指数!C1330-1</f>
        <v>0.2492278436747839</v>
      </c>
      <c r="D1330" s="3">
        <f ca="1">AVERAGE(OFFSET(指数!D1330,0,0,-参数!$B$2,1))/指数!D1330-1</f>
        <v>8.4316027662853399E-2</v>
      </c>
    </row>
    <row r="1331" spans="1:4" x14ac:dyDescent="0.15">
      <c r="A1331" s="1">
        <v>41081</v>
      </c>
      <c r="B1331" s="3">
        <f ca="1">AVERAGE(OFFSET(指数!B1331,0,0,-参数!$B$2,1))/指数!B1331-1</f>
        <v>0.32552569918913221</v>
      </c>
      <c r="C1331" s="3">
        <f ca="1">AVERAGE(OFFSET(指数!C1331,0,0,-参数!$B$2,1))/指数!C1331-1</f>
        <v>0.26882430954678016</v>
      </c>
      <c r="D1331" s="3">
        <f ca="1">AVERAGE(OFFSET(指数!D1331,0,0,-参数!$B$2,1))/指数!D1331-1</f>
        <v>9.7858322743075377E-2</v>
      </c>
    </row>
    <row r="1332" spans="1:4" x14ac:dyDescent="0.15">
      <c r="A1332" s="1">
        <v>41085</v>
      </c>
      <c r="B1332" s="3">
        <f ca="1">AVERAGE(OFFSET(指数!B1332,0,0,-参数!$B$2,1))/指数!B1332-1</f>
        <v>0.34885723458390028</v>
      </c>
      <c r="C1332" s="3">
        <f ca="1">AVERAGE(OFFSET(指数!C1332,0,0,-参数!$B$2,1))/指数!C1332-1</f>
        <v>0.29710363362089254</v>
      </c>
      <c r="D1332" s="3">
        <f ca="1">AVERAGE(OFFSET(指数!D1332,0,0,-参数!$B$2,1))/指数!D1332-1</f>
        <v>0.12848656271115688</v>
      </c>
    </row>
    <row r="1333" spans="1:4" x14ac:dyDescent="0.15">
      <c r="A1333" s="1">
        <v>41086</v>
      </c>
      <c r="B1333" s="3">
        <f ca="1">AVERAGE(OFFSET(指数!B1333,0,0,-参数!$B$2,1))/指数!B1333-1</f>
        <v>0.35147449629660676</v>
      </c>
      <c r="C1333" s="3">
        <f ca="1">AVERAGE(OFFSET(指数!C1333,0,0,-参数!$B$2,1))/指数!C1333-1</f>
        <v>0.29745630014878088</v>
      </c>
      <c r="D1333" s="3">
        <f ca="1">AVERAGE(OFFSET(指数!D1333,0,0,-参数!$B$2,1))/指数!D1333-1</f>
        <v>0.1294019079485158</v>
      </c>
    </row>
    <row r="1334" spans="1:4" x14ac:dyDescent="0.15">
      <c r="A1334" s="1">
        <v>41087</v>
      </c>
      <c r="B1334" s="3">
        <f ca="1">AVERAGE(OFFSET(指数!B1334,0,0,-参数!$B$2,1))/指数!B1334-1</f>
        <v>0.35517595549093239</v>
      </c>
      <c r="C1334" s="3">
        <f ca="1">AVERAGE(OFFSET(指数!C1334,0,0,-参数!$B$2,1))/指数!C1334-1</f>
        <v>0.30101475510901832</v>
      </c>
      <c r="D1334" s="3">
        <f ca="1">AVERAGE(OFFSET(指数!D1334,0,0,-参数!$B$2,1))/指数!D1334-1</f>
        <v>0.13368155986441077</v>
      </c>
    </row>
    <row r="1335" spans="1:4" x14ac:dyDescent="0.15">
      <c r="A1335" s="1">
        <v>41088</v>
      </c>
      <c r="B1335" s="3">
        <f ca="1">AVERAGE(OFFSET(指数!B1335,0,0,-参数!$B$2,1))/指数!B1335-1</f>
        <v>0.36554873869050408</v>
      </c>
      <c r="C1335" s="3">
        <f ca="1">AVERAGE(OFFSET(指数!C1335,0,0,-参数!$B$2,1))/指数!C1335-1</f>
        <v>0.31204501829682907</v>
      </c>
      <c r="D1335" s="3">
        <f ca="1">AVERAGE(OFFSET(指数!D1335,0,0,-参数!$B$2,1))/指数!D1335-1</f>
        <v>0.14966932551567957</v>
      </c>
    </row>
    <row r="1336" spans="1:4" x14ac:dyDescent="0.15">
      <c r="A1336" s="1">
        <v>41089</v>
      </c>
      <c r="B1336" s="3">
        <f ca="1">AVERAGE(OFFSET(指数!B1336,0,0,-参数!$B$2,1))/指数!B1336-1</f>
        <v>0.34300958126339509</v>
      </c>
      <c r="C1336" s="3">
        <f ca="1">AVERAGE(OFFSET(指数!C1336,0,0,-参数!$B$2,1))/指数!C1336-1</f>
        <v>0.29248646651477506</v>
      </c>
      <c r="D1336" s="3">
        <f ca="1">AVERAGE(OFFSET(指数!D1336,0,0,-参数!$B$2,1))/指数!D1336-1</f>
        <v>0.1353531807311148</v>
      </c>
    </row>
    <row r="1337" spans="1:4" x14ac:dyDescent="0.15">
      <c r="A1337" s="1">
        <v>41092</v>
      </c>
      <c r="B1337" s="3">
        <f ca="1">AVERAGE(OFFSET(指数!B1337,0,0,-参数!$B$2,1))/指数!B1337-1</f>
        <v>0.34454729373839288</v>
      </c>
      <c r="C1337" s="3">
        <f ca="1">AVERAGE(OFFSET(指数!C1337,0,0,-参数!$B$2,1))/指数!C1337-1</f>
        <v>0.29015289005258427</v>
      </c>
      <c r="D1337" s="3">
        <f ca="1">AVERAGE(OFFSET(指数!D1337,0,0,-参数!$B$2,1))/指数!D1337-1</f>
        <v>0.12285351208343309</v>
      </c>
    </row>
    <row r="1338" spans="1:4" x14ac:dyDescent="0.15">
      <c r="A1338" s="1">
        <v>41093</v>
      </c>
      <c r="B1338" s="3">
        <f ca="1">AVERAGE(OFFSET(指数!B1338,0,0,-参数!$B$2,1))/指数!B1338-1</f>
        <v>0.34061672515570041</v>
      </c>
      <c r="C1338" s="3">
        <f ca="1">AVERAGE(OFFSET(指数!C1338,0,0,-参数!$B$2,1))/指数!C1338-1</f>
        <v>0.28788078207936629</v>
      </c>
      <c r="D1338" s="3">
        <f ca="1">AVERAGE(OFFSET(指数!D1338,0,0,-参数!$B$2,1))/指数!D1338-1</f>
        <v>0.12080371516826416</v>
      </c>
    </row>
    <row r="1339" spans="1:4" x14ac:dyDescent="0.15">
      <c r="A1339" s="1">
        <v>41094</v>
      </c>
      <c r="B1339" s="3">
        <f ca="1">AVERAGE(OFFSET(指数!B1339,0,0,-参数!$B$2,1))/指数!B1339-1</f>
        <v>0.33807832251765824</v>
      </c>
      <c r="C1339" s="3">
        <f ca="1">AVERAGE(OFFSET(指数!C1339,0,0,-参数!$B$2,1))/指数!C1339-1</f>
        <v>0.28944032316639401</v>
      </c>
      <c r="D1339" s="3">
        <f ca="1">AVERAGE(OFFSET(指数!D1339,0,0,-参数!$B$2,1))/指数!D1339-1</f>
        <v>0.12655188257898242</v>
      </c>
    </row>
    <row r="1340" spans="1:4" x14ac:dyDescent="0.15">
      <c r="A1340" s="1">
        <v>41095</v>
      </c>
      <c r="B1340" s="3">
        <f ca="1">AVERAGE(OFFSET(指数!B1340,0,0,-参数!$B$2,1))/指数!B1340-1</f>
        <v>0.35144471497903806</v>
      </c>
      <c r="C1340" s="3">
        <f ca="1">AVERAGE(OFFSET(指数!C1340,0,0,-参数!$B$2,1))/指数!C1340-1</f>
        <v>0.30739694651965332</v>
      </c>
      <c r="D1340" s="3">
        <f ca="1">AVERAGE(OFFSET(指数!D1340,0,0,-参数!$B$2,1))/指数!D1340-1</f>
        <v>0.15277867368713594</v>
      </c>
    </row>
    <row r="1341" spans="1:4" x14ac:dyDescent="0.15">
      <c r="A1341" s="1">
        <v>41096</v>
      </c>
      <c r="B1341" s="3">
        <f ca="1">AVERAGE(OFFSET(指数!B1341,0,0,-参数!$B$2,1))/指数!B1341-1</f>
        <v>0.33808634762633205</v>
      </c>
      <c r="C1341" s="3">
        <f ca="1">AVERAGE(OFFSET(指数!C1341,0,0,-参数!$B$2,1))/指数!C1341-1</f>
        <v>0.28465150892687574</v>
      </c>
      <c r="D1341" s="3">
        <f ca="1">AVERAGE(OFFSET(指数!D1341,0,0,-参数!$B$2,1))/指数!D1341-1</f>
        <v>0.13015502289480607</v>
      </c>
    </row>
    <row r="1342" spans="1:4" x14ac:dyDescent="0.15">
      <c r="A1342" s="1">
        <v>41099</v>
      </c>
      <c r="B1342" s="3">
        <f ca="1">AVERAGE(OFFSET(指数!B1342,0,0,-参数!$B$2,1))/指数!B1342-1</f>
        <v>0.3724045582376263</v>
      </c>
      <c r="C1342" s="3">
        <f ca="1">AVERAGE(OFFSET(指数!C1342,0,0,-参数!$B$2,1))/指数!C1342-1</f>
        <v>0.31425325062719067</v>
      </c>
      <c r="D1342" s="3">
        <f ca="1">AVERAGE(OFFSET(指数!D1342,0,0,-参数!$B$2,1))/指数!D1342-1</f>
        <v>0.15925429739295871</v>
      </c>
    </row>
    <row r="1343" spans="1:4" x14ac:dyDescent="0.15">
      <c r="A1343" s="1">
        <v>41100</v>
      </c>
      <c r="B1343" s="3">
        <f ca="1">AVERAGE(OFFSET(指数!B1343,0,0,-参数!$B$2,1))/指数!B1343-1</f>
        <v>0.37474525019331839</v>
      </c>
      <c r="C1343" s="3">
        <f ca="1">AVERAGE(OFFSET(指数!C1343,0,0,-参数!$B$2,1))/指数!C1343-1</f>
        <v>0.31888117962260565</v>
      </c>
      <c r="D1343" s="3">
        <f ca="1">AVERAGE(OFFSET(指数!D1343,0,0,-参数!$B$2,1))/指数!D1343-1</f>
        <v>0.17061019864032834</v>
      </c>
    </row>
    <row r="1344" spans="1:4" x14ac:dyDescent="0.15">
      <c r="A1344" s="1">
        <v>41101</v>
      </c>
      <c r="B1344" s="3">
        <f ca="1">AVERAGE(OFFSET(指数!B1344,0,0,-参数!$B$2,1))/指数!B1344-1</f>
        <v>0.36768701696606909</v>
      </c>
      <c r="C1344" s="3">
        <f ca="1">AVERAGE(OFFSET(指数!C1344,0,0,-参数!$B$2,1))/指数!C1344-1</f>
        <v>0.30816443510885794</v>
      </c>
      <c r="D1344" s="3">
        <f ca="1">AVERAGE(OFFSET(指数!D1344,0,0,-参数!$B$2,1))/指数!D1344-1</f>
        <v>0.15733469091579666</v>
      </c>
    </row>
    <row r="1345" spans="1:4" x14ac:dyDescent="0.15">
      <c r="A1345" s="1">
        <v>41102</v>
      </c>
      <c r="B1345" s="3">
        <f ca="1">AVERAGE(OFFSET(指数!B1345,0,0,-参数!$B$2,1))/指数!B1345-1</f>
        <v>0.36070705925995439</v>
      </c>
      <c r="C1345" s="3">
        <f ca="1">AVERAGE(OFFSET(指数!C1345,0,0,-参数!$B$2,1))/指数!C1345-1</f>
        <v>0.29509528479831193</v>
      </c>
      <c r="D1345" s="3">
        <f ca="1">AVERAGE(OFFSET(指数!D1345,0,0,-参数!$B$2,1))/指数!D1345-1</f>
        <v>0.14178525776797413</v>
      </c>
    </row>
    <row r="1346" spans="1:4" x14ac:dyDescent="0.15">
      <c r="A1346" s="1">
        <v>41103</v>
      </c>
      <c r="B1346" s="3">
        <f ca="1">AVERAGE(OFFSET(指数!B1346,0,0,-参数!$B$2,1))/指数!B1346-1</f>
        <v>0.35606736060920663</v>
      </c>
      <c r="C1346" s="3">
        <f ca="1">AVERAGE(OFFSET(指数!C1346,0,0,-参数!$B$2,1))/指数!C1346-1</f>
        <v>0.29387018586896296</v>
      </c>
      <c r="D1346" s="3">
        <f ca="1">AVERAGE(OFFSET(指数!D1346,0,0,-参数!$B$2,1))/指数!D1346-1</f>
        <v>0.14679146538927368</v>
      </c>
    </row>
    <row r="1347" spans="1:4" x14ac:dyDescent="0.15">
      <c r="A1347" s="1">
        <v>41106</v>
      </c>
      <c r="B1347" s="3">
        <f ca="1">AVERAGE(OFFSET(指数!B1347,0,0,-参数!$B$2,1))/指数!B1347-1</f>
        <v>0.37787814721361634</v>
      </c>
      <c r="C1347" s="3">
        <f ca="1">AVERAGE(OFFSET(指数!C1347,0,0,-参数!$B$2,1))/指数!C1347-1</f>
        <v>0.32086993749577264</v>
      </c>
      <c r="D1347" s="3">
        <f ca="1">AVERAGE(OFFSET(指数!D1347,0,0,-参数!$B$2,1))/指数!D1347-1</f>
        <v>0.18968043954351521</v>
      </c>
    </row>
    <row r="1348" spans="1:4" x14ac:dyDescent="0.15">
      <c r="A1348" s="1">
        <v>41107</v>
      </c>
      <c r="B1348" s="3">
        <f ca="1">AVERAGE(OFFSET(指数!B1348,0,0,-参数!$B$2,1))/指数!B1348-1</f>
        <v>0.36726850563973512</v>
      </c>
      <c r="C1348" s="3">
        <f ca="1">AVERAGE(OFFSET(指数!C1348,0,0,-参数!$B$2,1))/指数!C1348-1</f>
        <v>0.31248527289073236</v>
      </c>
      <c r="D1348" s="3">
        <f ca="1">AVERAGE(OFFSET(指数!D1348,0,0,-参数!$B$2,1))/指数!D1348-1</f>
        <v>0.18133465646098301</v>
      </c>
    </row>
    <row r="1349" spans="1:4" x14ac:dyDescent="0.15">
      <c r="A1349" s="1">
        <v>41108</v>
      </c>
      <c r="B1349" s="3">
        <f ca="1">AVERAGE(OFFSET(指数!B1349,0,0,-参数!$B$2,1))/指数!B1349-1</f>
        <v>0.36978129434350548</v>
      </c>
      <c r="C1349" s="3">
        <f ca="1">AVERAGE(OFFSET(指数!C1349,0,0,-参数!$B$2,1))/指数!C1349-1</f>
        <v>0.31194081613016911</v>
      </c>
      <c r="D1349" s="3">
        <f ca="1">AVERAGE(OFFSET(指数!D1349,0,0,-参数!$B$2,1))/指数!D1349-1</f>
        <v>0.17472879296644028</v>
      </c>
    </row>
    <row r="1350" spans="1:4" x14ac:dyDescent="0.15">
      <c r="A1350" s="1">
        <v>41109</v>
      </c>
      <c r="B1350" s="3">
        <f ca="1">AVERAGE(OFFSET(指数!B1350,0,0,-参数!$B$2,1))/指数!B1350-1</f>
        <v>0.36226414898190029</v>
      </c>
      <c r="C1350" s="3">
        <f ca="1">AVERAGE(OFFSET(指数!C1350,0,0,-参数!$B$2,1))/指数!C1350-1</f>
        <v>0.30606638783371642</v>
      </c>
      <c r="D1350" s="3">
        <f ca="1">AVERAGE(OFFSET(指数!D1350,0,0,-参数!$B$2,1))/指数!D1350-1</f>
        <v>0.16088441901190209</v>
      </c>
    </row>
    <row r="1351" spans="1:4" x14ac:dyDescent="0.15">
      <c r="A1351" s="1">
        <v>41110</v>
      </c>
      <c r="B1351" s="3">
        <f ca="1">AVERAGE(OFFSET(指数!B1351,0,0,-参数!$B$2,1))/指数!B1351-1</f>
        <v>0.37466806026350707</v>
      </c>
      <c r="C1351" s="3">
        <f ca="1">AVERAGE(OFFSET(指数!C1351,0,0,-参数!$B$2,1))/指数!C1351-1</f>
        <v>0.3196096908488355</v>
      </c>
      <c r="D1351" s="3">
        <f ca="1">AVERAGE(OFFSET(指数!D1351,0,0,-参数!$B$2,1))/指数!D1351-1</f>
        <v>0.16861941891915389</v>
      </c>
    </row>
    <row r="1352" spans="1:4" x14ac:dyDescent="0.15">
      <c r="A1352" s="1">
        <v>41113</v>
      </c>
      <c r="B1352" s="3">
        <f ca="1">AVERAGE(OFFSET(指数!B1352,0,0,-参数!$B$2,1))/指数!B1352-1</f>
        <v>0.39852875046934266</v>
      </c>
      <c r="C1352" s="3">
        <f ca="1">AVERAGE(OFFSET(指数!C1352,0,0,-参数!$B$2,1))/指数!C1352-1</f>
        <v>0.33741449870353657</v>
      </c>
      <c r="D1352" s="3">
        <f ca="1">AVERAGE(OFFSET(指数!D1352,0,0,-参数!$B$2,1))/指数!D1352-1</f>
        <v>0.17968133019202104</v>
      </c>
    </row>
    <row r="1353" spans="1:4" x14ac:dyDescent="0.15">
      <c r="A1353" s="1">
        <v>41114</v>
      </c>
      <c r="B1353" s="3">
        <f ca="1">AVERAGE(OFFSET(指数!B1353,0,0,-参数!$B$2,1))/指数!B1353-1</f>
        <v>0.39440431153767741</v>
      </c>
      <c r="C1353" s="3">
        <f ca="1">AVERAGE(OFFSET(指数!C1353,0,0,-参数!$B$2,1))/指数!C1353-1</f>
        <v>0.33085348206870591</v>
      </c>
      <c r="D1353" s="3">
        <f ca="1">AVERAGE(OFFSET(指数!D1353,0,0,-参数!$B$2,1))/指数!D1353-1</f>
        <v>0.17137366117853658</v>
      </c>
    </row>
    <row r="1354" spans="1:4" x14ac:dyDescent="0.15">
      <c r="A1354" s="1">
        <v>41115</v>
      </c>
      <c r="B1354" s="3">
        <f ca="1">AVERAGE(OFFSET(指数!B1354,0,0,-参数!$B$2,1))/指数!B1354-1</f>
        <v>0.39783277577373077</v>
      </c>
      <c r="C1354" s="3">
        <f ca="1">AVERAGE(OFFSET(指数!C1354,0,0,-参数!$B$2,1))/指数!C1354-1</f>
        <v>0.33916580100899885</v>
      </c>
      <c r="D1354" s="3">
        <f ca="1">AVERAGE(OFFSET(指数!D1354,0,0,-参数!$B$2,1))/指数!D1354-1</f>
        <v>0.18137752081033431</v>
      </c>
    </row>
    <row r="1355" spans="1:4" x14ac:dyDescent="0.15">
      <c r="A1355" s="1">
        <v>41116</v>
      </c>
      <c r="B1355" s="3">
        <f ca="1">AVERAGE(OFFSET(指数!B1355,0,0,-参数!$B$2,1))/指数!B1355-1</f>
        <v>0.39999006768589918</v>
      </c>
      <c r="C1355" s="3">
        <f ca="1">AVERAGE(OFFSET(指数!C1355,0,0,-参数!$B$2,1))/指数!C1355-1</f>
        <v>0.34566398946137666</v>
      </c>
      <c r="D1355" s="3">
        <f ca="1">AVERAGE(OFFSET(指数!D1355,0,0,-参数!$B$2,1))/指数!D1355-1</f>
        <v>0.19179936527666519</v>
      </c>
    </row>
    <row r="1356" spans="1:4" x14ac:dyDescent="0.15">
      <c r="A1356" s="1">
        <v>41117</v>
      </c>
      <c r="B1356" s="3">
        <f ca="1">AVERAGE(OFFSET(指数!B1356,0,0,-参数!$B$2,1))/指数!B1356-1</f>
        <v>0.39412900297735054</v>
      </c>
      <c r="C1356" s="3">
        <f ca="1">AVERAGE(OFFSET(指数!C1356,0,0,-参数!$B$2,1))/指数!C1356-1</f>
        <v>0.34405165387060266</v>
      </c>
      <c r="D1356" s="3">
        <f ca="1">AVERAGE(OFFSET(指数!D1356,0,0,-参数!$B$2,1))/指数!D1356-1</f>
        <v>0.19835821291177291</v>
      </c>
    </row>
    <row r="1357" spans="1:4" x14ac:dyDescent="0.15">
      <c r="A1357" s="1">
        <v>41120</v>
      </c>
      <c r="B1357" s="3">
        <f ca="1">AVERAGE(OFFSET(指数!B1357,0,0,-参数!$B$2,1))/指数!B1357-1</f>
        <v>0.39725815805008691</v>
      </c>
      <c r="C1357" s="3">
        <f ca="1">AVERAGE(OFFSET(指数!C1357,0,0,-参数!$B$2,1))/指数!C1357-1</f>
        <v>0.35098701957082934</v>
      </c>
      <c r="D1357" s="3">
        <f ca="1">AVERAGE(OFFSET(指数!D1357,0,0,-参数!$B$2,1))/指数!D1357-1</f>
        <v>0.22270265688125312</v>
      </c>
    </row>
    <row r="1358" spans="1:4" x14ac:dyDescent="0.15">
      <c r="A1358" s="1">
        <v>41121</v>
      </c>
      <c r="B1358" s="3">
        <f ca="1">AVERAGE(OFFSET(指数!B1358,0,0,-参数!$B$2,1))/指数!B1358-1</f>
        <v>0.39102984084803127</v>
      </c>
      <c r="C1358" s="3">
        <f ca="1">AVERAGE(OFFSET(指数!C1358,0,0,-参数!$B$2,1))/指数!C1358-1</f>
        <v>0.35190025357623411</v>
      </c>
      <c r="D1358" s="3">
        <f ca="1">AVERAGE(OFFSET(指数!D1358,0,0,-参数!$B$2,1))/指数!D1358-1</f>
        <v>0.2449276544671013</v>
      </c>
    </row>
    <row r="1359" spans="1:4" x14ac:dyDescent="0.15">
      <c r="A1359" s="1">
        <v>41122</v>
      </c>
      <c r="B1359" s="3">
        <f ca="1">AVERAGE(OFFSET(指数!B1359,0,0,-参数!$B$2,1))/指数!B1359-1</f>
        <v>0.37859944642023113</v>
      </c>
      <c r="C1359" s="3">
        <f ca="1">AVERAGE(OFFSET(指数!C1359,0,0,-参数!$B$2,1))/指数!C1359-1</f>
        <v>0.33648022057091431</v>
      </c>
      <c r="D1359" s="3">
        <f ca="1">AVERAGE(OFFSET(指数!D1359,0,0,-参数!$B$2,1))/指数!D1359-1</f>
        <v>0.22262658672644564</v>
      </c>
    </row>
    <row r="1360" spans="1:4" x14ac:dyDescent="0.15">
      <c r="A1360" s="1">
        <v>41123</v>
      </c>
      <c r="B1360" s="3">
        <f ca="1">AVERAGE(OFFSET(指数!B1360,0,0,-参数!$B$2,1))/指数!B1360-1</f>
        <v>0.38706810785712498</v>
      </c>
      <c r="C1360" s="3">
        <f ca="1">AVERAGE(OFFSET(指数!C1360,0,0,-参数!$B$2,1))/指数!C1360-1</f>
        <v>0.34934722931580642</v>
      </c>
      <c r="D1360" s="3">
        <f ca="1">AVERAGE(OFFSET(指数!D1360,0,0,-参数!$B$2,1))/指数!D1360-1</f>
        <v>0.23010721218688168</v>
      </c>
    </row>
    <row r="1361" spans="1:4" x14ac:dyDescent="0.15">
      <c r="A1361" s="1">
        <v>41124</v>
      </c>
      <c r="B1361" s="3">
        <f ca="1">AVERAGE(OFFSET(指数!B1361,0,0,-参数!$B$2,1))/指数!B1361-1</f>
        <v>0.38017169860314737</v>
      </c>
      <c r="C1361" s="3">
        <f ca="1">AVERAGE(OFFSET(指数!C1361,0,0,-参数!$B$2,1))/指数!C1361-1</f>
        <v>0.33775224485342958</v>
      </c>
      <c r="D1361" s="3">
        <f ca="1">AVERAGE(OFFSET(指数!D1361,0,0,-参数!$B$2,1))/指数!D1361-1</f>
        <v>0.20566765149745803</v>
      </c>
    </row>
    <row r="1362" spans="1:4" x14ac:dyDescent="0.15">
      <c r="A1362" s="1">
        <v>41127</v>
      </c>
      <c r="B1362" s="3">
        <f ca="1">AVERAGE(OFFSET(指数!B1362,0,0,-参数!$B$2,1))/指数!B1362-1</f>
        <v>0.36525614162473063</v>
      </c>
      <c r="C1362" s="3">
        <f ca="1">AVERAGE(OFFSET(指数!C1362,0,0,-参数!$B$2,1))/指数!C1362-1</f>
        <v>0.31908297884230485</v>
      </c>
      <c r="D1362" s="3">
        <f ca="1">AVERAGE(OFFSET(指数!D1362,0,0,-参数!$B$2,1))/指数!D1362-1</f>
        <v>0.17741434311890303</v>
      </c>
    </row>
    <row r="1363" spans="1:4" x14ac:dyDescent="0.15">
      <c r="A1363" s="1">
        <v>41128</v>
      </c>
      <c r="B1363" s="3">
        <f ca="1">AVERAGE(OFFSET(指数!B1363,0,0,-参数!$B$2,1))/指数!B1363-1</f>
        <v>0.36466690573554073</v>
      </c>
      <c r="C1363" s="3">
        <f ca="1">AVERAGE(OFFSET(指数!C1363,0,0,-参数!$B$2,1))/指数!C1363-1</f>
        <v>0.31648013901468519</v>
      </c>
      <c r="D1363" s="3">
        <f ca="1">AVERAGE(OFFSET(指数!D1363,0,0,-参数!$B$2,1))/指数!D1363-1</f>
        <v>0.16631630468867975</v>
      </c>
    </row>
    <row r="1364" spans="1:4" x14ac:dyDescent="0.15">
      <c r="A1364" s="1">
        <v>41129</v>
      </c>
      <c r="B1364" s="3">
        <f ca="1">AVERAGE(OFFSET(指数!B1364,0,0,-参数!$B$2,1))/指数!B1364-1</f>
        <v>0.35972351140216929</v>
      </c>
      <c r="C1364" s="3">
        <f ca="1">AVERAGE(OFFSET(指数!C1364,0,0,-参数!$B$2,1))/指数!C1364-1</f>
        <v>0.31519061684769389</v>
      </c>
      <c r="D1364" s="3">
        <f ca="1">AVERAGE(OFFSET(指数!D1364,0,0,-参数!$B$2,1))/指数!D1364-1</f>
        <v>0.17015203324665085</v>
      </c>
    </row>
    <row r="1365" spans="1:4" x14ac:dyDescent="0.15">
      <c r="A1365" s="1">
        <v>41130</v>
      </c>
      <c r="B1365" s="3">
        <f ca="1">AVERAGE(OFFSET(指数!B1365,0,0,-参数!$B$2,1))/指数!B1365-1</f>
        <v>0.35125968905171456</v>
      </c>
      <c r="C1365" s="3">
        <f ca="1">AVERAGE(OFFSET(指数!C1365,0,0,-参数!$B$2,1))/指数!C1365-1</f>
        <v>0.30243694991840786</v>
      </c>
      <c r="D1365" s="3">
        <f ca="1">AVERAGE(OFFSET(指数!D1365,0,0,-参数!$B$2,1))/指数!D1365-1</f>
        <v>0.15320743270926562</v>
      </c>
    </row>
    <row r="1366" spans="1:4" x14ac:dyDescent="0.15">
      <c r="A1366" s="1">
        <v>41131</v>
      </c>
      <c r="B1366" s="3">
        <f ca="1">AVERAGE(OFFSET(指数!B1366,0,0,-参数!$B$2,1))/指数!B1366-1</f>
        <v>0.35575436890110401</v>
      </c>
      <c r="C1366" s="3">
        <f ca="1">AVERAGE(OFFSET(指数!C1366,0,0,-参数!$B$2,1))/指数!C1366-1</f>
        <v>0.3081265717505115</v>
      </c>
      <c r="D1366" s="3">
        <f ca="1">AVERAGE(OFFSET(指数!D1366,0,0,-参数!$B$2,1))/指数!D1366-1</f>
        <v>0.15610468761820129</v>
      </c>
    </row>
    <row r="1367" spans="1:4" x14ac:dyDescent="0.15">
      <c r="A1367" s="1">
        <v>41134</v>
      </c>
      <c r="B1367" s="3">
        <f ca="1">AVERAGE(OFFSET(指数!B1367,0,0,-参数!$B$2,1))/指数!B1367-1</f>
        <v>0.38224897573971939</v>
      </c>
      <c r="C1367" s="3">
        <f ca="1">AVERAGE(OFFSET(指数!C1367,0,0,-参数!$B$2,1))/指数!C1367-1</f>
        <v>0.33389664458711565</v>
      </c>
      <c r="D1367" s="3">
        <f ca="1">AVERAGE(OFFSET(指数!D1367,0,0,-参数!$B$2,1))/指数!D1367-1</f>
        <v>0.18294430671320439</v>
      </c>
    </row>
    <row r="1368" spans="1:4" x14ac:dyDescent="0.15">
      <c r="A1368" s="1">
        <v>41135</v>
      </c>
      <c r="B1368" s="3">
        <f ca="1">AVERAGE(OFFSET(指数!B1368,0,0,-参数!$B$2,1))/指数!B1368-1</f>
        <v>0.38020125655569048</v>
      </c>
      <c r="C1368" s="3">
        <f ca="1">AVERAGE(OFFSET(指数!C1368,0,0,-参数!$B$2,1))/指数!C1368-1</f>
        <v>0.33016666880540502</v>
      </c>
      <c r="D1368" s="3">
        <f ca="1">AVERAGE(OFFSET(指数!D1368,0,0,-参数!$B$2,1))/指数!D1368-1</f>
        <v>0.17156042287329809</v>
      </c>
    </row>
    <row r="1369" spans="1:4" x14ac:dyDescent="0.15">
      <c r="A1369" s="1">
        <v>41136</v>
      </c>
      <c r="B1369" s="3">
        <f ca="1">AVERAGE(OFFSET(指数!B1369,0,0,-参数!$B$2,1))/指数!B1369-1</f>
        <v>0.39856608637914759</v>
      </c>
      <c r="C1369" s="3">
        <f ca="1">AVERAGE(OFFSET(指数!C1369,0,0,-参数!$B$2,1))/指数!C1369-1</f>
        <v>0.34378838893792008</v>
      </c>
      <c r="D1369" s="3">
        <f ca="1">AVERAGE(OFFSET(指数!D1369,0,0,-参数!$B$2,1))/指数!D1369-1</f>
        <v>0.18499554203588242</v>
      </c>
    </row>
    <row r="1370" spans="1:4" x14ac:dyDescent="0.15">
      <c r="A1370" s="1">
        <v>41137</v>
      </c>
      <c r="B1370" s="3">
        <f ca="1">AVERAGE(OFFSET(指数!B1370,0,0,-参数!$B$2,1))/指数!B1370-1</f>
        <v>0.40196468546243858</v>
      </c>
      <c r="C1370" s="3">
        <f ca="1">AVERAGE(OFFSET(指数!C1370,0,0,-参数!$B$2,1))/指数!C1370-1</f>
        <v>0.34986078897199935</v>
      </c>
      <c r="D1370" s="3">
        <f ca="1">AVERAGE(OFFSET(指数!D1370,0,0,-参数!$B$2,1))/指数!D1370-1</f>
        <v>0.19336403794959023</v>
      </c>
    </row>
    <row r="1371" spans="1:4" x14ac:dyDescent="0.15">
      <c r="A1371" s="1">
        <v>41138</v>
      </c>
      <c r="B1371" s="3">
        <f ca="1">AVERAGE(OFFSET(指数!B1371,0,0,-参数!$B$2,1))/指数!B1371-1</f>
        <v>0.40031344895066989</v>
      </c>
      <c r="C1371" s="3">
        <f ca="1">AVERAGE(OFFSET(指数!C1371,0,0,-参数!$B$2,1))/指数!C1371-1</f>
        <v>0.35265162416556284</v>
      </c>
      <c r="D1371" s="3">
        <f ca="1">AVERAGE(OFFSET(指数!D1371,0,0,-参数!$B$2,1))/指数!D1371-1</f>
        <v>0.193106394346795</v>
      </c>
    </row>
    <row r="1372" spans="1:4" x14ac:dyDescent="0.15">
      <c r="A1372" s="1">
        <v>41141</v>
      </c>
      <c r="B1372" s="3">
        <f ca="1">AVERAGE(OFFSET(指数!B1372,0,0,-参数!$B$2,1))/指数!B1372-1</f>
        <v>0.40776127477636059</v>
      </c>
      <c r="C1372" s="3">
        <f ca="1">AVERAGE(OFFSET(指数!C1372,0,0,-参数!$B$2,1))/指数!C1372-1</f>
        <v>0.35859972645976135</v>
      </c>
      <c r="D1372" s="3">
        <f ca="1">AVERAGE(OFFSET(指数!D1372,0,0,-参数!$B$2,1))/指数!D1372-1</f>
        <v>0.19182183105357753</v>
      </c>
    </row>
    <row r="1373" spans="1:4" x14ac:dyDescent="0.15">
      <c r="A1373" s="1">
        <v>41142</v>
      </c>
      <c r="B1373" s="3">
        <f ca="1">AVERAGE(OFFSET(指数!B1373,0,0,-参数!$B$2,1))/指数!B1373-1</f>
        <v>0.40455174776434855</v>
      </c>
      <c r="C1373" s="3">
        <f ca="1">AVERAGE(OFFSET(指数!C1373,0,0,-参数!$B$2,1))/指数!C1373-1</f>
        <v>0.35066264819540982</v>
      </c>
      <c r="D1373" s="3">
        <f ca="1">AVERAGE(OFFSET(指数!D1373,0,0,-参数!$B$2,1))/指数!D1373-1</f>
        <v>0.17495845807355992</v>
      </c>
    </row>
    <row r="1374" spans="1:4" x14ac:dyDescent="0.15">
      <c r="A1374" s="1">
        <v>41143</v>
      </c>
      <c r="B1374" s="3">
        <f ca="1">AVERAGE(OFFSET(指数!B1374,0,0,-参数!$B$2,1))/指数!B1374-1</f>
        <v>0.40966336190554253</v>
      </c>
      <c r="C1374" s="3">
        <f ca="1">AVERAGE(OFFSET(指数!C1374,0,0,-参数!$B$2,1))/指数!C1374-1</f>
        <v>0.36033235954501719</v>
      </c>
      <c r="D1374" s="3">
        <f ca="1">AVERAGE(OFFSET(指数!D1374,0,0,-参数!$B$2,1))/指数!D1374-1</f>
        <v>0.18514977833820834</v>
      </c>
    </row>
    <row r="1375" spans="1:4" x14ac:dyDescent="0.15">
      <c r="A1375" s="1">
        <v>41144</v>
      </c>
      <c r="B1375" s="3">
        <f ca="1">AVERAGE(OFFSET(指数!B1375,0,0,-参数!$B$2,1))/指数!B1375-1</f>
        <v>0.40379399956061235</v>
      </c>
      <c r="C1375" s="3">
        <f ca="1">AVERAGE(OFFSET(指数!C1375,0,0,-参数!$B$2,1))/指数!C1375-1</f>
        <v>0.35541604453739417</v>
      </c>
      <c r="D1375" s="3">
        <f ca="1">AVERAGE(OFFSET(指数!D1375,0,0,-参数!$B$2,1))/指数!D1375-1</f>
        <v>0.17701114048380973</v>
      </c>
    </row>
    <row r="1376" spans="1:4" x14ac:dyDescent="0.15">
      <c r="A1376" s="1">
        <v>41145</v>
      </c>
      <c r="B1376" s="3">
        <f ca="1">AVERAGE(OFFSET(指数!B1376,0,0,-参数!$B$2,1))/指数!B1376-1</f>
        <v>0.40997113101331806</v>
      </c>
      <c r="C1376" s="3">
        <f ca="1">AVERAGE(OFFSET(指数!C1376,0,0,-参数!$B$2,1))/指数!C1376-1</f>
        <v>0.37015022529363617</v>
      </c>
      <c r="D1376" s="3">
        <f ca="1">AVERAGE(OFFSET(指数!D1376,0,0,-参数!$B$2,1))/指数!D1376-1</f>
        <v>0.19907172855758692</v>
      </c>
    </row>
    <row r="1377" spans="1:4" x14ac:dyDescent="0.15">
      <c r="A1377" s="1">
        <v>41148</v>
      </c>
      <c r="B1377" s="3">
        <f ca="1">AVERAGE(OFFSET(指数!B1377,0,0,-参数!$B$2,1))/指数!B1377-1</f>
        <v>0.43662738326410744</v>
      </c>
      <c r="C1377" s="3">
        <f ca="1">AVERAGE(OFFSET(指数!C1377,0,0,-参数!$B$2,1))/指数!C1377-1</f>
        <v>0.3982354080823074</v>
      </c>
      <c r="D1377" s="3">
        <f ca="1">AVERAGE(OFFSET(指数!D1377,0,0,-参数!$B$2,1))/指数!D1377-1</f>
        <v>0.22933362977676808</v>
      </c>
    </row>
    <row r="1378" spans="1:4" x14ac:dyDescent="0.15">
      <c r="A1378" s="1">
        <v>41149</v>
      </c>
      <c r="B1378" s="3">
        <f ca="1">AVERAGE(OFFSET(指数!B1378,0,0,-参数!$B$2,1))/指数!B1378-1</f>
        <v>0.42314061920416313</v>
      </c>
      <c r="C1378" s="3">
        <f ca="1">AVERAGE(OFFSET(指数!C1378,0,0,-参数!$B$2,1))/指数!C1378-1</f>
        <v>0.39075241501802238</v>
      </c>
      <c r="D1378" s="3">
        <f ca="1">AVERAGE(OFFSET(指数!D1378,0,0,-参数!$B$2,1))/指数!D1378-1</f>
        <v>0.22254327095469284</v>
      </c>
    </row>
    <row r="1379" spans="1:4" x14ac:dyDescent="0.15">
      <c r="A1379" s="1">
        <v>41150</v>
      </c>
      <c r="B1379" s="3">
        <f ca="1">AVERAGE(OFFSET(指数!B1379,0,0,-参数!$B$2,1))/指数!B1379-1</f>
        <v>0.43649210314150144</v>
      </c>
      <c r="C1379" s="3">
        <f ca="1">AVERAGE(OFFSET(指数!C1379,0,0,-参数!$B$2,1))/指数!C1379-1</f>
        <v>0.40447548759478336</v>
      </c>
      <c r="D1379" s="3">
        <f ca="1">AVERAGE(OFFSET(指数!D1379,0,0,-参数!$B$2,1))/指数!D1379-1</f>
        <v>0.23039788066956191</v>
      </c>
    </row>
    <row r="1380" spans="1:4" x14ac:dyDescent="0.15">
      <c r="A1380" s="1">
        <v>41151</v>
      </c>
      <c r="B1380" s="3">
        <f ca="1">AVERAGE(OFFSET(指数!B1380,0,0,-参数!$B$2,1))/指数!B1380-1</f>
        <v>0.42972710716980478</v>
      </c>
      <c r="C1380" s="3">
        <f ca="1">AVERAGE(OFFSET(指数!C1380,0,0,-参数!$B$2,1))/指数!C1380-1</f>
        <v>0.40553538525586763</v>
      </c>
      <c r="D1380" s="3">
        <f ca="1">AVERAGE(OFFSET(指数!D1380,0,0,-参数!$B$2,1))/指数!D1380-1</f>
        <v>0.24962194603973686</v>
      </c>
    </row>
    <row r="1381" spans="1:4" x14ac:dyDescent="0.15">
      <c r="A1381" s="1">
        <v>41152</v>
      </c>
      <c r="B1381" s="3">
        <f ca="1">AVERAGE(OFFSET(指数!B1381,0,0,-参数!$B$2,1))/指数!B1381-1</f>
        <v>0.43672969748088297</v>
      </c>
      <c r="C1381" s="3">
        <f ca="1">AVERAGE(OFFSET(指数!C1381,0,0,-参数!$B$2,1))/指数!C1381-1</f>
        <v>0.4085275985910366</v>
      </c>
      <c r="D1381" s="3">
        <f ca="1">AVERAGE(OFFSET(指数!D1381,0,0,-参数!$B$2,1))/指数!D1381-1</f>
        <v>0.24518184915914443</v>
      </c>
    </row>
    <row r="1382" spans="1:4" x14ac:dyDescent="0.15">
      <c r="A1382" s="1">
        <v>41155</v>
      </c>
      <c r="B1382" s="3">
        <f ca="1">AVERAGE(OFFSET(指数!B1382,0,0,-参数!$B$2,1))/指数!B1382-1</f>
        <v>0.42714112004192484</v>
      </c>
      <c r="C1382" s="3">
        <f ca="1">AVERAGE(OFFSET(指数!C1382,0,0,-参数!$B$2,1))/指数!C1382-1</f>
        <v>0.39249789840642313</v>
      </c>
      <c r="D1382" s="3">
        <f ca="1">AVERAGE(OFFSET(指数!D1382,0,0,-参数!$B$2,1))/指数!D1382-1</f>
        <v>0.22105783122538947</v>
      </c>
    </row>
    <row r="1383" spans="1:4" x14ac:dyDescent="0.15">
      <c r="A1383" s="1">
        <v>41156</v>
      </c>
      <c r="B1383" s="3">
        <f ca="1">AVERAGE(OFFSET(指数!B1383,0,0,-参数!$B$2,1))/指数!B1383-1</f>
        <v>0.43685190837641108</v>
      </c>
      <c r="C1383" s="3">
        <f ca="1">AVERAGE(OFFSET(指数!C1383,0,0,-参数!$B$2,1))/指数!C1383-1</f>
        <v>0.40645772544510361</v>
      </c>
      <c r="D1383" s="3">
        <f ca="1">AVERAGE(OFFSET(指数!D1383,0,0,-参数!$B$2,1))/指数!D1383-1</f>
        <v>0.23427573214138864</v>
      </c>
    </row>
    <row r="1384" spans="1:4" x14ac:dyDescent="0.15">
      <c r="A1384" s="1">
        <v>41157</v>
      </c>
      <c r="B1384" s="3">
        <f ca="1">AVERAGE(OFFSET(指数!B1384,0,0,-参数!$B$2,1))/指数!B1384-1</f>
        <v>0.4452798907833917</v>
      </c>
      <c r="C1384" s="3">
        <f ca="1">AVERAGE(OFFSET(指数!C1384,0,0,-参数!$B$2,1))/指数!C1384-1</f>
        <v>0.4081733051986447</v>
      </c>
      <c r="D1384" s="3">
        <f ca="1">AVERAGE(OFFSET(指数!D1384,0,0,-参数!$B$2,1))/指数!D1384-1</f>
        <v>0.22722084379538954</v>
      </c>
    </row>
    <row r="1385" spans="1:4" x14ac:dyDescent="0.15">
      <c r="A1385" s="1">
        <v>41158</v>
      </c>
      <c r="B1385" s="3">
        <f ca="1">AVERAGE(OFFSET(指数!B1385,0,0,-参数!$B$2,1))/指数!B1385-1</f>
        <v>0.43135092755608184</v>
      </c>
      <c r="C1385" s="3">
        <f ca="1">AVERAGE(OFFSET(指数!C1385,0,0,-参数!$B$2,1))/指数!C1385-1</f>
        <v>0.39560008401273472</v>
      </c>
      <c r="D1385" s="3">
        <f ca="1">AVERAGE(OFFSET(指数!D1385,0,0,-参数!$B$2,1))/指数!D1385-1</f>
        <v>0.21296679995166068</v>
      </c>
    </row>
    <row r="1386" spans="1:4" x14ac:dyDescent="0.15">
      <c r="A1386" s="1">
        <v>41159</v>
      </c>
      <c r="B1386" s="3">
        <f ca="1">AVERAGE(OFFSET(指数!B1386,0,0,-参数!$B$2,1))/指数!B1386-1</f>
        <v>0.36976413187119461</v>
      </c>
      <c r="C1386" s="3">
        <f ca="1">AVERAGE(OFFSET(指数!C1386,0,0,-参数!$B$2,1))/指数!C1386-1</f>
        <v>0.33470214084894079</v>
      </c>
      <c r="D1386" s="3">
        <f ca="1">AVERAGE(OFFSET(指数!D1386,0,0,-参数!$B$2,1))/指数!D1386-1</f>
        <v>0.17011539505798701</v>
      </c>
    </row>
    <row r="1387" spans="1:4" x14ac:dyDescent="0.15">
      <c r="A1387" s="1">
        <v>41162</v>
      </c>
      <c r="B1387" s="3">
        <f ca="1">AVERAGE(OFFSET(指数!B1387,0,0,-参数!$B$2,1))/指数!B1387-1</f>
        <v>0.36777707911447965</v>
      </c>
      <c r="C1387" s="3">
        <f ca="1">AVERAGE(OFFSET(指数!C1387,0,0,-参数!$B$2,1))/指数!C1387-1</f>
        <v>0.32818171467466462</v>
      </c>
      <c r="D1387" s="3">
        <f ca="1">AVERAGE(OFFSET(指数!D1387,0,0,-参数!$B$2,1))/指数!D1387-1</f>
        <v>0.15963548898165691</v>
      </c>
    </row>
    <row r="1388" spans="1:4" x14ac:dyDescent="0.15">
      <c r="A1388" s="1">
        <v>41163</v>
      </c>
      <c r="B1388" s="3">
        <f ca="1">AVERAGE(OFFSET(指数!B1388,0,0,-参数!$B$2,1))/指数!B1388-1</f>
        <v>0.37930443170927752</v>
      </c>
      <c r="C1388" s="3">
        <f ca="1">AVERAGE(OFFSET(指数!C1388,0,0,-参数!$B$2,1))/指数!C1388-1</f>
        <v>0.33567413808054392</v>
      </c>
      <c r="D1388" s="3">
        <f ca="1">AVERAGE(OFFSET(指数!D1388,0,0,-参数!$B$2,1))/指数!D1388-1</f>
        <v>0.16398013001449452</v>
      </c>
    </row>
    <row r="1389" spans="1:4" x14ac:dyDescent="0.15">
      <c r="A1389" s="1">
        <v>41164</v>
      </c>
      <c r="B1389" s="3">
        <f ca="1">AVERAGE(OFFSET(指数!B1389,0,0,-参数!$B$2,1))/指数!B1389-1</f>
        <v>0.37556014280125249</v>
      </c>
      <c r="C1389" s="3">
        <f ca="1">AVERAGE(OFFSET(指数!C1389,0,0,-参数!$B$2,1))/指数!C1389-1</f>
        <v>0.32994472598970259</v>
      </c>
      <c r="D1389" s="3">
        <f ca="1">AVERAGE(OFFSET(指数!D1389,0,0,-参数!$B$2,1))/指数!D1389-1</f>
        <v>0.15466664719249779</v>
      </c>
    </row>
    <row r="1390" spans="1:4" x14ac:dyDescent="0.15">
      <c r="A1390" s="1">
        <v>41165</v>
      </c>
      <c r="B1390" s="3">
        <f ca="1">AVERAGE(OFFSET(指数!B1390,0,0,-参数!$B$2,1))/指数!B1390-1</f>
        <v>0.38357877412209462</v>
      </c>
      <c r="C1390" s="3">
        <f ca="1">AVERAGE(OFFSET(指数!C1390,0,0,-参数!$B$2,1))/指数!C1390-1</f>
        <v>0.34135878614347992</v>
      </c>
      <c r="D1390" s="3">
        <f ca="1">AVERAGE(OFFSET(指数!D1390,0,0,-参数!$B$2,1))/指数!D1390-1</f>
        <v>0.17052414455974341</v>
      </c>
    </row>
    <row r="1391" spans="1:4" x14ac:dyDescent="0.15">
      <c r="A1391" s="1">
        <v>41166</v>
      </c>
      <c r="B1391" s="3">
        <f ca="1">AVERAGE(OFFSET(指数!B1391,0,0,-参数!$B$2,1))/指数!B1391-1</f>
        <v>0.36725234689540986</v>
      </c>
      <c r="C1391" s="3">
        <f ca="1">AVERAGE(OFFSET(指数!C1391,0,0,-参数!$B$2,1))/指数!C1391-1</f>
        <v>0.33037190089384372</v>
      </c>
      <c r="D1391" s="3">
        <f ca="1">AVERAGE(OFFSET(指数!D1391,0,0,-参数!$B$2,1))/指数!D1391-1</f>
        <v>0.16706615677382586</v>
      </c>
    </row>
    <row r="1392" spans="1:4" x14ac:dyDescent="0.15">
      <c r="A1392" s="1">
        <v>41169</v>
      </c>
      <c r="B1392" s="3">
        <f ca="1">AVERAGE(OFFSET(指数!B1392,0,0,-参数!$B$2,1))/指数!B1392-1</f>
        <v>0.394047081942698</v>
      </c>
      <c r="C1392" s="3">
        <f ca="1">AVERAGE(OFFSET(指数!C1392,0,0,-参数!$B$2,1))/指数!C1392-1</f>
        <v>0.36266678266353369</v>
      </c>
      <c r="D1392" s="3">
        <f ca="1">AVERAGE(OFFSET(指数!D1392,0,0,-参数!$B$2,1))/指数!D1392-1</f>
        <v>0.20277590677523216</v>
      </c>
    </row>
    <row r="1393" spans="1:4" x14ac:dyDescent="0.15">
      <c r="A1393" s="1">
        <v>41170</v>
      </c>
      <c r="B1393" s="3">
        <f ca="1">AVERAGE(OFFSET(指数!B1393,0,0,-参数!$B$2,1))/指数!B1393-1</f>
        <v>0.4079123251043919</v>
      </c>
      <c r="C1393" s="3">
        <f ca="1">AVERAGE(OFFSET(指数!C1393,0,0,-参数!$B$2,1))/指数!C1393-1</f>
        <v>0.37578411111061172</v>
      </c>
      <c r="D1393" s="3">
        <f ca="1">AVERAGE(OFFSET(指数!D1393,0,0,-参数!$B$2,1))/指数!D1393-1</f>
        <v>0.20731287922615471</v>
      </c>
    </row>
    <row r="1394" spans="1:4" x14ac:dyDescent="0.15">
      <c r="A1394" s="1">
        <v>41171</v>
      </c>
      <c r="B1394" s="3">
        <f ca="1">AVERAGE(OFFSET(指数!B1394,0,0,-参数!$B$2,1))/指数!B1394-1</f>
        <v>0.40288586538187876</v>
      </c>
      <c r="C1394" s="3">
        <f ca="1">AVERAGE(OFFSET(指数!C1394,0,0,-参数!$B$2,1))/指数!C1394-1</f>
        <v>0.36788702969244391</v>
      </c>
      <c r="D1394" s="3">
        <f ca="1">AVERAGE(OFFSET(指数!D1394,0,0,-参数!$B$2,1))/指数!D1394-1</f>
        <v>0.19514439154970487</v>
      </c>
    </row>
    <row r="1395" spans="1:4" x14ac:dyDescent="0.15">
      <c r="A1395" s="1">
        <v>41172</v>
      </c>
      <c r="B1395" s="3">
        <f ca="1">AVERAGE(OFFSET(指数!B1395,0,0,-参数!$B$2,1))/指数!B1395-1</f>
        <v>0.42704846180377731</v>
      </c>
      <c r="C1395" s="3">
        <f ca="1">AVERAGE(OFFSET(指数!C1395,0,0,-参数!$B$2,1))/指数!C1395-1</f>
        <v>0.39797993926047859</v>
      </c>
      <c r="D1395" s="3">
        <f ca="1">AVERAGE(OFFSET(指数!D1395,0,0,-参数!$B$2,1))/指数!D1395-1</f>
        <v>0.23022007228997188</v>
      </c>
    </row>
    <row r="1396" spans="1:4" x14ac:dyDescent="0.15">
      <c r="A1396" s="1">
        <v>41173</v>
      </c>
      <c r="B1396" s="3">
        <f ca="1">AVERAGE(OFFSET(指数!B1396,0,0,-参数!$B$2,1))/指数!B1396-1</f>
        <v>0.42102513204499981</v>
      </c>
      <c r="C1396" s="3">
        <f ca="1">AVERAGE(OFFSET(指数!C1396,0,0,-参数!$B$2,1))/指数!C1396-1</f>
        <v>0.39478236461594873</v>
      </c>
      <c r="D1396" s="3">
        <f ca="1">AVERAGE(OFFSET(指数!D1396,0,0,-参数!$B$2,1))/指数!D1396-1</f>
        <v>0.23679120847138391</v>
      </c>
    </row>
    <row r="1397" spans="1:4" x14ac:dyDescent="0.15">
      <c r="A1397" s="1">
        <v>41176</v>
      </c>
      <c r="B1397" s="3">
        <f ca="1">AVERAGE(OFFSET(指数!B1397,0,0,-参数!$B$2,1))/指数!B1397-1</f>
        <v>0.41228563446473387</v>
      </c>
      <c r="C1397" s="3">
        <f ca="1">AVERAGE(OFFSET(指数!C1397,0,0,-参数!$B$2,1))/指数!C1397-1</f>
        <v>0.38319765886821067</v>
      </c>
      <c r="D1397" s="3">
        <f ca="1">AVERAGE(OFFSET(指数!D1397,0,0,-参数!$B$2,1))/指数!D1397-1</f>
        <v>0.22714455882226825</v>
      </c>
    </row>
    <row r="1398" spans="1:4" x14ac:dyDescent="0.15">
      <c r="A1398" s="1">
        <v>41177</v>
      </c>
      <c r="B1398" s="3">
        <f ca="1">AVERAGE(OFFSET(指数!B1398,0,0,-参数!$B$2,1))/指数!B1398-1</f>
        <v>0.41113634881636929</v>
      </c>
      <c r="C1398" s="3">
        <f ca="1">AVERAGE(OFFSET(指数!C1398,0,0,-参数!$B$2,1))/指数!C1398-1</f>
        <v>0.38535317001234826</v>
      </c>
      <c r="D1398" s="3">
        <f ca="1">AVERAGE(OFFSET(指数!D1398,0,0,-参数!$B$2,1))/指数!D1398-1</f>
        <v>0.23553511326997301</v>
      </c>
    </row>
    <row r="1399" spans="1:4" x14ac:dyDescent="0.15">
      <c r="A1399" s="1">
        <v>41178</v>
      </c>
      <c r="B1399" s="3">
        <f ca="1">AVERAGE(OFFSET(指数!B1399,0,0,-参数!$B$2,1))/指数!B1399-1</f>
        <v>0.42125217139816695</v>
      </c>
      <c r="C1399" s="3">
        <f ca="1">AVERAGE(OFFSET(指数!C1399,0,0,-参数!$B$2,1))/指数!C1399-1</f>
        <v>0.40017604941405294</v>
      </c>
      <c r="D1399" s="3">
        <f ca="1">AVERAGE(OFFSET(指数!D1399,0,0,-参数!$B$2,1))/指数!D1399-1</f>
        <v>0.26416473907193838</v>
      </c>
    </row>
    <row r="1400" spans="1:4" x14ac:dyDescent="0.15">
      <c r="A1400" s="1">
        <v>41179</v>
      </c>
      <c r="B1400" s="3">
        <f ca="1">AVERAGE(OFFSET(指数!B1400,0,0,-参数!$B$2,1))/指数!B1400-1</f>
        <v>0.37800257694487605</v>
      </c>
      <c r="C1400" s="3">
        <f ca="1">AVERAGE(OFFSET(指数!C1400,0,0,-参数!$B$2,1))/指数!C1400-1</f>
        <v>0.35746147145256946</v>
      </c>
      <c r="D1400" s="3">
        <f ca="1">AVERAGE(OFFSET(指数!D1400,0,0,-参数!$B$2,1))/指数!D1400-1</f>
        <v>0.23587989712385382</v>
      </c>
    </row>
    <row r="1401" spans="1:4" x14ac:dyDescent="0.15">
      <c r="A1401" s="1">
        <v>41180</v>
      </c>
      <c r="B1401" s="3">
        <f ca="1">AVERAGE(OFFSET(指数!B1401,0,0,-参数!$B$2,1))/指数!B1401-1</f>
        <v>0.3551636167165666</v>
      </c>
      <c r="C1401" s="3">
        <f ca="1">AVERAGE(OFFSET(指数!C1401,0,0,-参数!$B$2,1))/指数!C1401-1</f>
        <v>0.33178255008064839</v>
      </c>
      <c r="D1401" s="3">
        <f ca="1">AVERAGE(OFFSET(指数!D1401,0,0,-参数!$B$2,1))/指数!D1401-1</f>
        <v>0.21273565476366718</v>
      </c>
    </row>
    <row r="1402" spans="1:4" x14ac:dyDescent="0.15">
      <c r="A1402" s="1">
        <v>41190</v>
      </c>
      <c r="B1402" s="3">
        <f ca="1">AVERAGE(OFFSET(指数!B1402,0,0,-参数!$B$2,1))/指数!B1402-1</f>
        <v>0.3681116994009126</v>
      </c>
      <c r="C1402" s="3">
        <f ca="1">AVERAGE(OFFSET(指数!C1402,0,0,-参数!$B$2,1))/指数!C1402-1</f>
        <v>0.34408770970627067</v>
      </c>
      <c r="D1402" s="3">
        <f ca="1">AVERAGE(OFFSET(指数!D1402,0,0,-参数!$B$2,1))/指数!D1402-1</f>
        <v>0.21848822466728302</v>
      </c>
    </row>
    <row r="1403" spans="1:4" x14ac:dyDescent="0.15">
      <c r="A1403" s="1">
        <v>41191</v>
      </c>
      <c r="B1403" s="3">
        <f ca="1">AVERAGE(OFFSET(指数!B1403,0,0,-参数!$B$2,1))/指数!B1403-1</f>
        <v>0.34020653361418396</v>
      </c>
      <c r="C1403" s="3">
        <f ca="1">AVERAGE(OFFSET(指数!C1403,0,0,-参数!$B$2,1))/指数!C1403-1</f>
        <v>0.31387109407776559</v>
      </c>
      <c r="D1403" s="3">
        <f ca="1">AVERAGE(OFFSET(指数!D1403,0,0,-参数!$B$2,1))/指数!D1403-1</f>
        <v>0.18732314945306205</v>
      </c>
    </row>
    <row r="1404" spans="1:4" x14ac:dyDescent="0.15">
      <c r="A1404" s="1">
        <v>41192</v>
      </c>
      <c r="B1404" s="3">
        <f ca="1">AVERAGE(OFFSET(指数!B1404,0,0,-参数!$B$2,1))/指数!B1404-1</f>
        <v>0.34070298236365759</v>
      </c>
      <c r="C1404" s="3">
        <f ca="1">AVERAGE(OFFSET(指数!C1404,0,0,-参数!$B$2,1))/指数!C1404-1</f>
        <v>0.31044489547707999</v>
      </c>
      <c r="D1404" s="3">
        <f ca="1">AVERAGE(OFFSET(指数!D1404,0,0,-参数!$B$2,1))/指数!D1404-1</f>
        <v>0.17559976911923658</v>
      </c>
    </row>
    <row r="1405" spans="1:4" x14ac:dyDescent="0.15">
      <c r="A1405" s="1">
        <v>41193</v>
      </c>
      <c r="B1405" s="3">
        <f ca="1">AVERAGE(OFFSET(指数!B1405,0,0,-参数!$B$2,1))/指数!B1405-1</f>
        <v>0.3471470314664733</v>
      </c>
      <c r="C1405" s="3">
        <f ca="1">AVERAGE(OFFSET(指数!C1405,0,0,-参数!$B$2,1))/指数!C1405-1</f>
        <v>0.3214996023828347</v>
      </c>
      <c r="D1405" s="3">
        <f ca="1">AVERAGE(OFFSET(指数!D1405,0,0,-参数!$B$2,1))/指数!D1405-1</f>
        <v>0.19284721998517673</v>
      </c>
    </row>
    <row r="1406" spans="1:4" x14ac:dyDescent="0.15">
      <c r="A1406" s="1">
        <v>41194</v>
      </c>
      <c r="B1406" s="3">
        <f ca="1">AVERAGE(OFFSET(指数!B1406,0,0,-参数!$B$2,1))/指数!B1406-1</f>
        <v>0.34322376409914157</v>
      </c>
      <c r="C1406" s="3">
        <f ca="1">AVERAGE(OFFSET(指数!C1406,0,0,-参数!$B$2,1))/指数!C1406-1</f>
        <v>0.31912979175013456</v>
      </c>
      <c r="D1406" s="3">
        <f ca="1">AVERAGE(OFFSET(指数!D1406,0,0,-参数!$B$2,1))/指数!D1406-1</f>
        <v>0.19524132569738795</v>
      </c>
    </row>
    <row r="1407" spans="1:4" x14ac:dyDescent="0.15">
      <c r="A1407" s="1">
        <v>41197</v>
      </c>
      <c r="B1407" s="3">
        <f ca="1">AVERAGE(OFFSET(指数!B1407,0,0,-参数!$B$2,1))/指数!B1407-1</f>
        <v>0.34641044408070143</v>
      </c>
      <c r="C1407" s="3">
        <f ca="1">AVERAGE(OFFSET(指数!C1407,0,0,-参数!$B$2,1))/指数!C1407-1</f>
        <v>0.32342660767683773</v>
      </c>
      <c r="D1407" s="3">
        <f ca="1">AVERAGE(OFFSET(指数!D1407,0,0,-参数!$B$2,1))/指数!D1407-1</f>
        <v>0.2011985077089451</v>
      </c>
    </row>
    <row r="1408" spans="1:4" x14ac:dyDescent="0.15">
      <c r="A1408" s="1">
        <v>41198</v>
      </c>
      <c r="B1408" s="3">
        <f ca="1">AVERAGE(OFFSET(指数!B1408,0,0,-参数!$B$2,1))/指数!B1408-1</f>
        <v>0.34383203809893348</v>
      </c>
      <c r="C1408" s="3">
        <f ca="1">AVERAGE(OFFSET(指数!C1408,0,0,-参数!$B$2,1))/指数!C1408-1</f>
        <v>0.32024764524977622</v>
      </c>
      <c r="D1408" s="3">
        <f ca="1">AVERAGE(OFFSET(指数!D1408,0,0,-参数!$B$2,1))/指数!D1408-1</f>
        <v>0.1970341751869602</v>
      </c>
    </row>
    <row r="1409" spans="1:4" x14ac:dyDescent="0.15">
      <c r="A1409" s="1">
        <v>41199</v>
      </c>
      <c r="B1409" s="3">
        <f ca="1">AVERAGE(OFFSET(指数!B1409,0,0,-参数!$B$2,1))/指数!B1409-1</f>
        <v>0.33935155418293972</v>
      </c>
      <c r="C1409" s="3">
        <f ca="1">AVERAGE(OFFSET(指数!C1409,0,0,-参数!$B$2,1))/指数!C1409-1</f>
        <v>0.31747549506589823</v>
      </c>
      <c r="D1409" s="3">
        <f ca="1">AVERAGE(OFFSET(指数!D1409,0,0,-参数!$B$2,1))/指数!D1409-1</f>
        <v>0.1938176314889255</v>
      </c>
    </row>
    <row r="1410" spans="1:4" x14ac:dyDescent="0.15">
      <c r="A1410" s="1">
        <v>41200</v>
      </c>
      <c r="B1410" s="3">
        <f ca="1">AVERAGE(OFFSET(指数!B1410,0,0,-参数!$B$2,1))/指数!B1410-1</f>
        <v>0.31993629360099085</v>
      </c>
      <c r="C1410" s="3">
        <f ca="1">AVERAGE(OFFSET(指数!C1410,0,0,-参数!$B$2,1))/指数!C1410-1</f>
        <v>0.29642604308881393</v>
      </c>
      <c r="D1410" s="3">
        <f ca="1">AVERAGE(OFFSET(指数!D1410,0,0,-参数!$B$2,1))/指数!D1410-1</f>
        <v>0.17385499710107033</v>
      </c>
    </row>
    <row r="1411" spans="1:4" x14ac:dyDescent="0.15">
      <c r="A1411" s="1">
        <v>41201</v>
      </c>
      <c r="B1411" s="3">
        <f ca="1">AVERAGE(OFFSET(指数!B1411,0,0,-参数!$B$2,1))/指数!B1411-1</f>
        <v>0.32003545451330773</v>
      </c>
      <c r="C1411" s="3">
        <f ca="1">AVERAGE(OFFSET(指数!C1411,0,0,-参数!$B$2,1))/指数!C1411-1</f>
        <v>0.29727743811304497</v>
      </c>
      <c r="D1411" s="3">
        <f ca="1">AVERAGE(OFFSET(指数!D1411,0,0,-参数!$B$2,1))/指数!D1411-1</f>
        <v>0.1768244027424386</v>
      </c>
    </row>
    <row r="1412" spans="1:4" x14ac:dyDescent="0.15">
      <c r="A1412" s="1">
        <v>41204</v>
      </c>
      <c r="B1412" s="3">
        <f ca="1">AVERAGE(OFFSET(指数!B1412,0,0,-参数!$B$2,1))/指数!B1412-1</f>
        <v>0.31418890016193779</v>
      </c>
      <c r="C1412" s="3">
        <f ca="1">AVERAGE(OFFSET(指数!C1412,0,0,-参数!$B$2,1))/指数!C1412-1</f>
        <v>0.29112697980028157</v>
      </c>
      <c r="D1412" s="3">
        <f ca="1">AVERAGE(OFFSET(指数!D1412,0,0,-参数!$B$2,1))/指数!D1412-1</f>
        <v>0.17182610318267644</v>
      </c>
    </row>
    <row r="1413" spans="1:4" x14ac:dyDescent="0.15">
      <c r="A1413" s="1">
        <v>41205</v>
      </c>
      <c r="B1413" s="3">
        <f ca="1">AVERAGE(OFFSET(指数!B1413,0,0,-参数!$B$2,1))/指数!B1413-1</f>
        <v>0.32691986732211609</v>
      </c>
      <c r="C1413" s="3">
        <f ca="1">AVERAGE(OFFSET(指数!C1413,0,0,-参数!$B$2,1))/指数!C1413-1</f>
        <v>0.30645988465578289</v>
      </c>
      <c r="D1413" s="3">
        <f ca="1">AVERAGE(OFFSET(指数!D1413,0,0,-参数!$B$2,1))/指数!D1413-1</f>
        <v>0.18563974220072588</v>
      </c>
    </row>
    <row r="1414" spans="1:4" x14ac:dyDescent="0.15">
      <c r="A1414" s="1">
        <v>41206</v>
      </c>
      <c r="B1414" s="3">
        <f ca="1">AVERAGE(OFFSET(指数!B1414,0,0,-参数!$B$2,1))/指数!B1414-1</f>
        <v>0.32721325866804074</v>
      </c>
      <c r="C1414" s="3">
        <f ca="1">AVERAGE(OFFSET(指数!C1414,0,0,-参数!$B$2,1))/指数!C1414-1</f>
        <v>0.3077271845826397</v>
      </c>
      <c r="D1414" s="3">
        <f ca="1">AVERAGE(OFFSET(指数!D1414,0,0,-参数!$B$2,1))/指数!D1414-1</f>
        <v>0.18572089232510547</v>
      </c>
    </row>
    <row r="1415" spans="1:4" x14ac:dyDescent="0.15">
      <c r="A1415" s="1">
        <v>41207</v>
      </c>
      <c r="B1415" s="3">
        <f ca="1">AVERAGE(OFFSET(指数!B1415,0,0,-参数!$B$2,1))/指数!B1415-1</f>
        <v>0.3346091168610632</v>
      </c>
      <c r="C1415" s="3">
        <f ca="1">AVERAGE(OFFSET(指数!C1415,0,0,-参数!$B$2,1))/指数!C1415-1</f>
        <v>0.31607716936260655</v>
      </c>
      <c r="D1415" s="3">
        <f ca="1">AVERAGE(OFFSET(指数!D1415,0,0,-参数!$B$2,1))/指数!D1415-1</f>
        <v>0.19712910202310763</v>
      </c>
    </row>
    <row r="1416" spans="1:4" x14ac:dyDescent="0.15">
      <c r="A1416" s="1">
        <v>41208</v>
      </c>
      <c r="B1416" s="3">
        <f ca="1">AVERAGE(OFFSET(指数!B1416,0,0,-参数!$B$2,1))/指数!B1416-1</f>
        <v>0.35692670459296649</v>
      </c>
      <c r="C1416" s="3">
        <f ca="1">AVERAGE(OFFSET(指数!C1416,0,0,-参数!$B$2,1))/指数!C1416-1</f>
        <v>0.34029609361131907</v>
      </c>
      <c r="D1416" s="3">
        <f ca="1">AVERAGE(OFFSET(指数!D1416,0,0,-参数!$B$2,1))/指数!D1416-1</f>
        <v>0.22064909286392176</v>
      </c>
    </row>
    <row r="1417" spans="1:4" x14ac:dyDescent="0.15">
      <c r="A1417" s="1">
        <v>41211</v>
      </c>
      <c r="B1417" s="3">
        <f ca="1">AVERAGE(OFFSET(指数!B1417,0,0,-参数!$B$2,1))/指数!B1417-1</f>
        <v>0.36676284602375575</v>
      </c>
      <c r="C1417" s="3">
        <f ca="1">AVERAGE(OFFSET(指数!C1417,0,0,-参数!$B$2,1))/指数!C1417-1</f>
        <v>0.34632385981637603</v>
      </c>
      <c r="D1417" s="3">
        <f ca="1">AVERAGE(OFFSET(指数!D1417,0,0,-参数!$B$2,1))/指数!D1417-1</f>
        <v>0.22203632918248384</v>
      </c>
    </row>
    <row r="1418" spans="1:4" x14ac:dyDescent="0.15">
      <c r="A1418" s="1">
        <v>41212</v>
      </c>
      <c r="B1418" s="3">
        <f ca="1">AVERAGE(OFFSET(指数!B1418,0,0,-参数!$B$2,1))/指数!B1418-1</f>
        <v>0.36103008849528084</v>
      </c>
      <c r="C1418" s="3">
        <f ca="1">AVERAGE(OFFSET(指数!C1418,0,0,-参数!$B$2,1))/指数!C1418-1</f>
        <v>0.34267135264371595</v>
      </c>
      <c r="D1418" s="3">
        <f ca="1">AVERAGE(OFFSET(指数!D1418,0,0,-参数!$B$2,1))/指数!D1418-1</f>
        <v>0.22104082560883676</v>
      </c>
    </row>
    <row r="1419" spans="1:4" x14ac:dyDescent="0.15">
      <c r="A1419" s="1">
        <v>41213</v>
      </c>
      <c r="B1419" s="3">
        <f ca="1">AVERAGE(OFFSET(指数!B1419,0,0,-参数!$B$2,1))/指数!B1419-1</f>
        <v>0.35025516199490059</v>
      </c>
      <c r="C1419" s="3">
        <f ca="1">AVERAGE(OFFSET(指数!C1419,0,0,-参数!$B$2,1))/指数!C1419-1</f>
        <v>0.33252479719817596</v>
      </c>
      <c r="D1419" s="3">
        <f ca="1">AVERAGE(OFFSET(指数!D1419,0,0,-参数!$B$2,1))/指数!D1419-1</f>
        <v>0.21782671457653358</v>
      </c>
    </row>
    <row r="1420" spans="1:4" x14ac:dyDescent="0.15">
      <c r="A1420" s="1">
        <v>41214</v>
      </c>
      <c r="B1420" s="3">
        <f ca="1">AVERAGE(OFFSET(指数!B1420,0,0,-参数!$B$2,1))/指数!B1420-1</f>
        <v>0.32313057775812459</v>
      </c>
      <c r="C1420" s="3">
        <f ca="1">AVERAGE(OFFSET(指数!C1420,0,0,-参数!$B$2,1))/指数!C1420-1</f>
        <v>0.30637290421158681</v>
      </c>
      <c r="D1420" s="3">
        <f ca="1">AVERAGE(OFFSET(指数!D1420,0,0,-参数!$B$2,1))/指数!D1420-1</f>
        <v>0.19485197699406687</v>
      </c>
    </row>
    <row r="1421" spans="1:4" x14ac:dyDescent="0.15">
      <c r="A1421" s="1">
        <v>41215</v>
      </c>
      <c r="B1421" s="3">
        <f ca="1">AVERAGE(OFFSET(指数!B1421,0,0,-参数!$B$2,1))/指数!B1421-1</f>
        <v>0.31443522991175854</v>
      </c>
      <c r="C1421" s="3">
        <f ca="1">AVERAGE(OFFSET(指数!C1421,0,0,-参数!$B$2,1))/指数!C1421-1</f>
        <v>0.30021141881560842</v>
      </c>
      <c r="D1421" s="3">
        <f ca="1">AVERAGE(OFFSET(指数!D1421,0,0,-参数!$B$2,1))/指数!D1421-1</f>
        <v>0.18672506606257566</v>
      </c>
    </row>
    <row r="1422" spans="1:4" x14ac:dyDescent="0.15">
      <c r="A1422" s="1">
        <v>41218</v>
      </c>
      <c r="B1422" s="3">
        <f ca="1">AVERAGE(OFFSET(指数!B1422,0,0,-参数!$B$2,1))/指数!B1422-1</f>
        <v>0.31456439582462692</v>
      </c>
      <c r="C1422" s="3">
        <f ca="1">AVERAGE(OFFSET(指数!C1422,0,0,-参数!$B$2,1))/指数!C1422-1</f>
        <v>0.30188266473869318</v>
      </c>
      <c r="D1422" s="3">
        <f ca="1">AVERAGE(OFFSET(指数!D1422,0,0,-参数!$B$2,1))/指数!D1422-1</f>
        <v>0.19164774913254834</v>
      </c>
    </row>
    <row r="1423" spans="1:4" x14ac:dyDescent="0.15">
      <c r="A1423" s="1">
        <v>41219</v>
      </c>
      <c r="B1423" s="3">
        <f ca="1">AVERAGE(OFFSET(指数!B1423,0,0,-参数!$B$2,1))/指数!B1423-1</f>
        <v>0.3172166657410993</v>
      </c>
      <c r="C1423" s="3">
        <f ca="1">AVERAGE(OFFSET(指数!C1423,0,0,-参数!$B$2,1))/指数!C1423-1</f>
        <v>0.30629122529079345</v>
      </c>
      <c r="D1423" s="3">
        <f ca="1">AVERAGE(OFFSET(指数!D1423,0,0,-参数!$B$2,1))/指数!D1423-1</f>
        <v>0.19953794808411152</v>
      </c>
    </row>
    <row r="1424" spans="1:4" x14ac:dyDescent="0.15">
      <c r="A1424" s="1">
        <v>41220</v>
      </c>
      <c r="B1424" s="3">
        <f ca="1">AVERAGE(OFFSET(指数!B1424,0,0,-参数!$B$2,1))/指数!B1424-1</f>
        <v>0.31736817243499615</v>
      </c>
      <c r="C1424" s="3">
        <f ca="1">AVERAGE(OFFSET(指数!C1424,0,0,-参数!$B$2,1))/指数!C1424-1</f>
        <v>0.30788149703446521</v>
      </c>
      <c r="D1424" s="3">
        <f ca="1">AVERAGE(OFFSET(指数!D1424,0,0,-参数!$B$2,1))/指数!D1424-1</f>
        <v>0.2007769055530042</v>
      </c>
    </row>
    <row r="1425" spans="1:4" x14ac:dyDescent="0.15">
      <c r="A1425" s="1">
        <v>41221</v>
      </c>
      <c r="B1425" s="3">
        <f ca="1">AVERAGE(OFFSET(指数!B1425,0,0,-参数!$B$2,1))/指数!B1425-1</f>
        <v>0.33774805734450197</v>
      </c>
      <c r="C1425" s="3">
        <f ca="1">AVERAGE(OFFSET(指数!C1425,0,0,-参数!$B$2,1))/指数!C1425-1</f>
        <v>0.33135616727454464</v>
      </c>
      <c r="D1425" s="3">
        <f ca="1">AVERAGE(OFFSET(指数!D1425,0,0,-参数!$B$2,1))/指数!D1425-1</f>
        <v>0.23102461921918427</v>
      </c>
    </row>
    <row r="1426" spans="1:4" x14ac:dyDescent="0.15">
      <c r="A1426" s="1">
        <v>41222</v>
      </c>
      <c r="B1426" s="3">
        <f ca="1">AVERAGE(OFFSET(指数!B1426,0,0,-参数!$B$2,1))/指数!B1426-1</f>
        <v>0.3362323468996149</v>
      </c>
      <c r="C1426" s="3">
        <f ca="1">AVERAGE(OFFSET(指数!C1426,0,0,-参数!$B$2,1))/指数!C1426-1</f>
        <v>0.33299802286223845</v>
      </c>
      <c r="D1426" s="3">
        <f ca="1">AVERAGE(OFFSET(指数!D1426,0,0,-参数!$B$2,1))/指数!D1426-1</f>
        <v>0.23572397942638168</v>
      </c>
    </row>
    <row r="1427" spans="1:4" x14ac:dyDescent="0.15">
      <c r="A1427" s="1">
        <v>41225</v>
      </c>
      <c r="B1427" s="3">
        <f ca="1">AVERAGE(OFFSET(指数!B1427,0,0,-参数!$B$2,1))/指数!B1427-1</f>
        <v>0.3274096824743109</v>
      </c>
      <c r="C1427" s="3">
        <f ca="1">AVERAGE(OFFSET(指数!C1427,0,0,-参数!$B$2,1))/指数!C1427-1</f>
        <v>0.32553389690571177</v>
      </c>
      <c r="D1427" s="3">
        <f ca="1">AVERAGE(OFFSET(指数!D1427,0,0,-参数!$B$2,1))/指数!D1427-1</f>
        <v>0.22785595325777774</v>
      </c>
    </row>
    <row r="1428" spans="1:4" x14ac:dyDescent="0.15">
      <c r="A1428" s="1">
        <v>41226</v>
      </c>
      <c r="B1428" s="3">
        <f ca="1">AVERAGE(OFFSET(指数!B1428,0,0,-参数!$B$2,1))/指数!B1428-1</f>
        <v>0.34769772517235742</v>
      </c>
      <c r="C1428" s="3">
        <f ca="1">AVERAGE(OFFSET(指数!C1428,0,0,-参数!$B$2,1))/指数!C1428-1</f>
        <v>0.34813362337264797</v>
      </c>
      <c r="D1428" s="3">
        <f ca="1">AVERAGE(OFFSET(指数!D1428,0,0,-参数!$B$2,1))/指数!D1428-1</f>
        <v>0.25323264838087001</v>
      </c>
    </row>
    <row r="1429" spans="1:4" x14ac:dyDescent="0.15">
      <c r="A1429" s="1">
        <v>41227</v>
      </c>
      <c r="B1429" s="3">
        <f ca="1">AVERAGE(OFFSET(指数!B1429,0,0,-参数!$B$2,1))/指数!B1429-1</f>
        <v>0.34061514776378954</v>
      </c>
      <c r="C1429" s="3">
        <f ca="1">AVERAGE(OFFSET(指数!C1429,0,0,-参数!$B$2,1))/指数!C1429-1</f>
        <v>0.34058373113438711</v>
      </c>
      <c r="D1429" s="3">
        <f ca="1">AVERAGE(OFFSET(指数!D1429,0,0,-参数!$B$2,1))/指数!D1429-1</f>
        <v>0.2492040647888154</v>
      </c>
    </row>
    <row r="1430" spans="1:4" x14ac:dyDescent="0.15">
      <c r="A1430" s="1">
        <v>41228</v>
      </c>
      <c r="B1430" s="3">
        <f ca="1">AVERAGE(OFFSET(指数!B1430,0,0,-参数!$B$2,1))/指数!B1430-1</f>
        <v>0.35487639154869632</v>
      </c>
      <c r="C1430" s="3">
        <f ca="1">AVERAGE(OFFSET(指数!C1430,0,0,-参数!$B$2,1))/指数!C1430-1</f>
        <v>0.35752519446265807</v>
      </c>
      <c r="D1430" s="3">
        <f ca="1">AVERAGE(OFFSET(指数!D1430,0,0,-参数!$B$2,1))/指数!D1430-1</f>
        <v>0.27133844345495195</v>
      </c>
    </row>
    <row r="1431" spans="1:4" x14ac:dyDescent="0.15">
      <c r="A1431" s="1">
        <v>41229</v>
      </c>
      <c r="B1431" s="3">
        <f ca="1">AVERAGE(OFFSET(指数!B1431,0,0,-参数!$B$2,1))/指数!B1431-1</f>
        <v>0.36411129266117936</v>
      </c>
      <c r="C1431" s="3">
        <f ca="1">AVERAGE(OFFSET(指数!C1431,0,0,-参数!$B$2,1))/指数!C1431-1</f>
        <v>0.36667091874713198</v>
      </c>
      <c r="D1431" s="3">
        <f ca="1">AVERAGE(OFFSET(指数!D1431,0,0,-参数!$B$2,1))/指数!D1431-1</f>
        <v>0.27848269401205217</v>
      </c>
    </row>
    <row r="1432" spans="1:4" x14ac:dyDescent="0.15">
      <c r="A1432" s="1">
        <v>41232</v>
      </c>
      <c r="B1432" s="3">
        <f ca="1">AVERAGE(OFFSET(指数!B1432,0,0,-参数!$B$2,1))/指数!B1432-1</f>
        <v>0.36335835175566977</v>
      </c>
      <c r="C1432" s="3">
        <f ca="1">AVERAGE(OFFSET(指数!C1432,0,0,-参数!$B$2,1))/指数!C1432-1</f>
        <v>0.36702044063528572</v>
      </c>
      <c r="D1432" s="3">
        <f ca="1">AVERAGE(OFFSET(指数!D1432,0,0,-参数!$B$2,1))/指数!D1432-1</f>
        <v>0.27515822759312192</v>
      </c>
    </row>
    <row r="1433" spans="1:4" x14ac:dyDescent="0.15">
      <c r="A1433" s="1">
        <v>41233</v>
      </c>
      <c r="B1433" s="3">
        <f ca="1">AVERAGE(OFFSET(指数!B1433,0,0,-参数!$B$2,1))/指数!B1433-1</f>
        <v>0.37117917538041367</v>
      </c>
      <c r="C1433" s="3">
        <f ca="1">AVERAGE(OFFSET(指数!C1433,0,0,-参数!$B$2,1))/指数!C1433-1</f>
        <v>0.37230291804400539</v>
      </c>
      <c r="D1433" s="3">
        <f ca="1">AVERAGE(OFFSET(指数!D1433,0,0,-参数!$B$2,1))/指数!D1433-1</f>
        <v>0.2798695476093116</v>
      </c>
    </row>
    <row r="1434" spans="1:4" x14ac:dyDescent="0.15">
      <c r="A1434" s="1">
        <v>41234</v>
      </c>
      <c r="B1434" s="3">
        <f ca="1">AVERAGE(OFFSET(指数!B1434,0,0,-参数!$B$2,1))/指数!B1434-1</f>
        <v>0.35014349391420652</v>
      </c>
      <c r="C1434" s="3">
        <f ca="1">AVERAGE(OFFSET(指数!C1434,0,0,-参数!$B$2,1))/指数!C1434-1</f>
        <v>0.35248533303169372</v>
      </c>
      <c r="D1434" s="3">
        <f ca="1">AVERAGE(OFFSET(指数!D1434,0,0,-参数!$B$2,1))/指数!D1434-1</f>
        <v>0.26641141067742713</v>
      </c>
    </row>
    <row r="1435" spans="1:4" x14ac:dyDescent="0.15">
      <c r="A1435" s="1">
        <v>41235</v>
      </c>
      <c r="B1435" s="3">
        <f ca="1">AVERAGE(OFFSET(指数!B1435,0,0,-参数!$B$2,1))/指数!B1435-1</f>
        <v>0.35604541514417276</v>
      </c>
      <c r="C1435" s="3">
        <f ca="1">AVERAGE(OFFSET(指数!C1435,0,0,-参数!$B$2,1))/指数!C1435-1</f>
        <v>0.36228305119426829</v>
      </c>
      <c r="D1435" s="3">
        <f ca="1">AVERAGE(OFFSET(指数!D1435,0,0,-参数!$B$2,1))/指数!D1435-1</f>
        <v>0.28309838695439749</v>
      </c>
    </row>
    <row r="1436" spans="1:4" x14ac:dyDescent="0.15">
      <c r="A1436" s="1">
        <v>41236</v>
      </c>
      <c r="B1436" s="3">
        <f ca="1">AVERAGE(OFFSET(指数!B1436,0,0,-参数!$B$2,1))/指数!B1436-1</f>
        <v>0.34269145814116309</v>
      </c>
      <c r="C1436" s="3">
        <f ca="1">AVERAGE(OFFSET(指数!C1436,0,0,-参数!$B$2,1))/指数!C1436-1</f>
        <v>0.35188568005328835</v>
      </c>
      <c r="D1436" s="3">
        <f ca="1">AVERAGE(OFFSET(指数!D1436,0,0,-参数!$B$2,1))/指数!D1436-1</f>
        <v>0.27834652645376301</v>
      </c>
    </row>
    <row r="1437" spans="1:4" x14ac:dyDescent="0.15">
      <c r="A1437" s="1">
        <v>41239</v>
      </c>
      <c r="B1437" s="3">
        <f ca="1">AVERAGE(OFFSET(指数!B1437,0,0,-参数!$B$2,1))/指数!B1437-1</f>
        <v>0.34622574341210766</v>
      </c>
      <c r="C1437" s="3">
        <f ca="1">AVERAGE(OFFSET(指数!C1437,0,0,-参数!$B$2,1))/指数!C1437-1</f>
        <v>0.36150852521366272</v>
      </c>
      <c r="D1437" s="3">
        <f ca="1">AVERAGE(OFFSET(指数!D1437,0,0,-参数!$B$2,1))/指数!D1437-1</f>
        <v>0.29314325368779093</v>
      </c>
    </row>
    <row r="1438" spans="1:4" x14ac:dyDescent="0.15">
      <c r="A1438" s="1">
        <v>41240</v>
      </c>
      <c r="B1438" s="3">
        <f ca="1">AVERAGE(OFFSET(指数!B1438,0,0,-参数!$B$2,1))/指数!B1438-1</f>
        <v>0.35393373771163961</v>
      </c>
      <c r="C1438" s="3">
        <f ca="1">AVERAGE(OFFSET(指数!C1438,0,0,-参数!$B$2,1))/指数!C1438-1</f>
        <v>0.37633249753370901</v>
      </c>
      <c r="D1438" s="3">
        <f ca="1">AVERAGE(OFFSET(指数!D1438,0,0,-参数!$B$2,1))/指数!D1438-1</f>
        <v>0.34071206752050642</v>
      </c>
    </row>
    <row r="1439" spans="1:4" x14ac:dyDescent="0.15">
      <c r="A1439" s="1">
        <v>41241</v>
      </c>
      <c r="B1439" s="3">
        <f ca="1">AVERAGE(OFFSET(指数!B1439,0,0,-参数!$B$2,1))/指数!B1439-1</f>
        <v>0.36226622984525436</v>
      </c>
      <c r="C1439" s="3">
        <f ca="1">AVERAGE(OFFSET(指数!C1439,0,0,-参数!$B$2,1))/指数!C1439-1</f>
        <v>0.38924603768437316</v>
      </c>
      <c r="D1439" s="3">
        <f ca="1">AVERAGE(OFFSET(指数!D1439,0,0,-参数!$B$2,1))/指数!D1439-1</f>
        <v>0.37079935721521418</v>
      </c>
    </row>
    <row r="1440" spans="1:4" x14ac:dyDescent="0.15">
      <c r="A1440" s="1">
        <v>41242</v>
      </c>
      <c r="B1440" s="3">
        <f ca="1">AVERAGE(OFFSET(指数!B1440,0,0,-参数!$B$2,1))/指数!B1440-1</f>
        <v>0.36908926124313579</v>
      </c>
      <c r="C1440" s="3">
        <f ca="1">AVERAGE(OFFSET(指数!C1440,0,0,-参数!$B$2,1))/指数!C1440-1</f>
        <v>0.39703957033243253</v>
      </c>
      <c r="D1440" s="3">
        <f ca="1">AVERAGE(OFFSET(指数!D1440,0,0,-参数!$B$2,1))/指数!D1440-1</f>
        <v>0.3834069532178257</v>
      </c>
    </row>
    <row r="1441" spans="1:4" x14ac:dyDescent="0.15">
      <c r="A1441" s="1">
        <v>41243</v>
      </c>
      <c r="B1441" s="3">
        <f ca="1">AVERAGE(OFFSET(指数!B1441,0,0,-参数!$B$2,1))/指数!B1441-1</f>
        <v>0.35472503491034835</v>
      </c>
      <c r="C1441" s="3">
        <f ca="1">AVERAGE(OFFSET(指数!C1441,0,0,-参数!$B$2,1))/指数!C1441-1</f>
        <v>0.38038561196139953</v>
      </c>
      <c r="D1441" s="3">
        <f ca="1">AVERAGE(OFFSET(指数!D1441,0,0,-参数!$B$2,1))/指数!D1441-1</f>
        <v>0.36218140798998011</v>
      </c>
    </row>
    <row r="1442" spans="1:4" x14ac:dyDescent="0.15">
      <c r="A1442" s="1">
        <v>41246</v>
      </c>
      <c r="B1442" s="3">
        <f ca="1">AVERAGE(OFFSET(指数!B1442,0,0,-参数!$B$2,1))/指数!B1442-1</f>
        <v>0.36722635730225117</v>
      </c>
      <c r="C1442" s="3">
        <f ca="1">AVERAGE(OFFSET(指数!C1442,0,0,-参数!$B$2,1))/指数!C1442-1</f>
        <v>0.3995157712280879</v>
      </c>
      <c r="D1442" s="3">
        <f ca="1">AVERAGE(OFFSET(指数!D1442,0,0,-参数!$B$2,1))/指数!D1442-1</f>
        <v>0.39519798044243948</v>
      </c>
    </row>
    <row r="1443" spans="1:4" x14ac:dyDescent="0.15">
      <c r="A1443" s="1">
        <v>41247</v>
      </c>
      <c r="B1443" s="3">
        <f ca="1">AVERAGE(OFFSET(指数!B1443,0,0,-参数!$B$2,1))/指数!B1443-1</f>
        <v>0.3537645347069529</v>
      </c>
      <c r="C1443" s="3">
        <f ca="1">AVERAGE(OFFSET(指数!C1443,0,0,-参数!$B$2,1))/指数!C1443-1</f>
        <v>0.38362441924432522</v>
      </c>
      <c r="D1443" s="3">
        <f ca="1">AVERAGE(OFFSET(指数!D1443,0,0,-参数!$B$2,1))/指数!D1443-1</f>
        <v>0.37759887608535081</v>
      </c>
    </row>
    <row r="1444" spans="1:4" x14ac:dyDescent="0.15">
      <c r="A1444" s="1">
        <v>41248</v>
      </c>
      <c r="B1444" s="3">
        <f ca="1">AVERAGE(OFFSET(指数!B1444,0,0,-参数!$B$2,1))/指数!B1444-1</f>
        <v>0.30534613804531929</v>
      </c>
      <c r="C1444" s="3">
        <f ca="1">AVERAGE(OFFSET(指数!C1444,0,0,-参数!$B$2,1))/指数!C1444-1</f>
        <v>0.33471452959370285</v>
      </c>
      <c r="D1444" s="3">
        <f ca="1">AVERAGE(OFFSET(指数!D1444,0,0,-参数!$B$2,1))/指数!D1444-1</f>
        <v>0.32814674667464394</v>
      </c>
    </row>
    <row r="1445" spans="1:4" x14ac:dyDescent="0.15">
      <c r="A1445" s="1">
        <v>41249</v>
      </c>
      <c r="B1445" s="3">
        <f ca="1">AVERAGE(OFFSET(指数!B1445,0,0,-参数!$B$2,1))/指数!B1445-1</f>
        <v>0.3051557853583966</v>
      </c>
      <c r="C1445" s="3">
        <f ca="1">AVERAGE(OFFSET(指数!C1445,0,0,-参数!$B$2,1))/指数!C1445-1</f>
        <v>0.33627581273932794</v>
      </c>
      <c r="D1445" s="3">
        <f ca="1">AVERAGE(OFFSET(指数!D1445,0,0,-参数!$B$2,1))/指数!D1445-1</f>
        <v>0.32859358824558571</v>
      </c>
    </row>
    <row r="1446" spans="1:4" x14ac:dyDescent="0.15">
      <c r="A1446" s="1">
        <v>41250</v>
      </c>
      <c r="B1446" s="3">
        <f ca="1">AVERAGE(OFFSET(指数!B1446,0,0,-参数!$B$2,1))/指数!B1446-1</f>
        <v>0.27636547056710659</v>
      </c>
      <c r="C1446" s="3">
        <f ca="1">AVERAGE(OFFSET(指数!C1446,0,0,-参数!$B$2,1))/指数!C1446-1</f>
        <v>0.30958490096200197</v>
      </c>
      <c r="D1446" s="3">
        <f ca="1">AVERAGE(OFFSET(指数!D1446,0,0,-参数!$B$2,1))/指数!D1446-1</f>
        <v>0.29855013206658199</v>
      </c>
    </row>
    <row r="1447" spans="1:4" x14ac:dyDescent="0.15">
      <c r="A1447" s="1">
        <v>41253</v>
      </c>
      <c r="B1447" s="3">
        <f ca="1">AVERAGE(OFFSET(指数!B1447,0,0,-参数!$B$2,1))/指数!B1447-1</f>
        <v>0.26094343461262182</v>
      </c>
      <c r="C1447" s="3">
        <f ca="1">AVERAGE(OFFSET(指数!C1447,0,0,-参数!$B$2,1))/指数!C1447-1</f>
        <v>0.29454340488830888</v>
      </c>
      <c r="D1447" s="3">
        <f ca="1">AVERAGE(OFFSET(指数!D1447,0,0,-参数!$B$2,1))/指数!D1447-1</f>
        <v>0.27563617502998161</v>
      </c>
    </row>
    <row r="1448" spans="1:4" x14ac:dyDescent="0.15">
      <c r="A1448" s="1">
        <v>41254</v>
      </c>
      <c r="B1448" s="3">
        <f ca="1">AVERAGE(OFFSET(指数!B1448,0,0,-参数!$B$2,1))/指数!B1448-1</f>
        <v>0.26602766994723548</v>
      </c>
      <c r="C1448" s="3">
        <f ca="1">AVERAGE(OFFSET(指数!C1448,0,0,-参数!$B$2,1))/指数!C1448-1</f>
        <v>0.30068941161159901</v>
      </c>
      <c r="D1448" s="3">
        <f ca="1">AVERAGE(OFFSET(指数!D1448,0,0,-参数!$B$2,1))/指数!D1448-1</f>
        <v>0.28384966838059467</v>
      </c>
    </row>
    <row r="1449" spans="1:4" x14ac:dyDescent="0.15">
      <c r="A1449" s="1">
        <v>41255</v>
      </c>
      <c r="B1449" s="3">
        <f ca="1">AVERAGE(OFFSET(指数!B1449,0,0,-参数!$B$2,1))/指数!B1449-1</f>
        <v>0.25556595430184514</v>
      </c>
      <c r="C1449" s="3">
        <f ca="1">AVERAGE(OFFSET(指数!C1449,0,0,-参数!$B$2,1))/指数!C1449-1</f>
        <v>0.29435537437937831</v>
      </c>
      <c r="D1449" s="3">
        <f ca="1">AVERAGE(OFFSET(指数!D1449,0,0,-参数!$B$2,1))/指数!D1449-1</f>
        <v>0.28304964943437838</v>
      </c>
    </row>
    <row r="1450" spans="1:4" x14ac:dyDescent="0.15">
      <c r="A1450" s="1">
        <v>41256</v>
      </c>
      <c r="B1450" s="3">
        <f ca="1">AVERAGE(OFFSET(指数!B1450,0,0,-参数!$B$2,1))/指数!B1450-1</f>
        <v>0.27090901044973781</v>
      </c>
      <c r="C1450" s="3">
        <f ca="1">AVERAGE(OFFSET(指数!C1450,0,0,-参数!$B$2,1))/指数!C1450-1</f>
        <v>0.30789223271751642</v>
      </c>
      <c r="D1450" s="3">
        <f ca="1">AVERAGE(OFFSET(指数!D1450,0,0,-参数!$B$2,1))/指数!D1450-1</f>
        <v>0.29990955936294617</v>
      </c>
    </row>
    <row r="1451" spans="1:4" x14ac:dyDescent="0.15">
      <c r="A1451" s="1">
        <v>41257</v>
      </c>
      <c r="B1451" s="3">
        <f ca="1">AVERAGE(OFFSET(指数!B1451,0,0,-参数!$B$2,1))/指数!B1451-1</f>
        <v>0.2018473376762544</v>
      </c>
      <c r="C1451" s="3">
        <f ca="1">AVERAGE(OFFSET(指数!C1451,0,0,-参数!$B$2,1))/指数!C1451-1</f>
        <v>0.24411742076004983</v>
      </c>
      <c r="D1451" s="3">
        <f ca="1">AVERAGE(OFFSET(指数!D1451,0,0,-参数!$B$2,1))/指数!D1451-1</f>
        <v>0.2474018722316782</v>
      </c>
    </row>
    <row r="1452" spans="1:4" x14ac:dyDescent="0.15">
      <c r="A1452" s="1">
        <v>41260</v>
      </c>
      <c r="B1452" s="3">
        <f ca="1">AVERAGE(OFFSET(指数!B1452,0,0,-参数!$B$2,1))/指数!B1452-1</f>
        <v>0.19338042766785346</v>
      </c>
      <c r="C1452" s="3">
        <f ca="1">AVERAGE(OFFSET(指数!C1452,0,0,-参数!$B$2,1))/指数!C1452-1</f>
        <v>0.23756035351753613</v>
      </c>
      <c r="D1452" s="3">
        <f ca="1">AVERAGE(OFFSET(指数!D1452,0,0,-参数!$B$2,1))/指数!D1452-1</f>
        <v>0.23668200266493677</v>
      </c>
    </row>
    <row r="1453" spans="1:4" x14ac:dyDescent="0.15">
      <c r="A1453" s="1">
        <v>41261</v>
      </c>
      <c r="B1453" s="3">
        <f ca="1">AVERAGE(OFFSET(指数!B1453,0,0,-参数!$B$2,1))/指数!B1453-1</f>
        <v>0.1882866082136252</v>
      </c>
      <c r="C1453" s="3">
        <f ca="1">AVERAGE(OFFSET(指数!C1453,0,0,-参数!$B$2,1))/指数!C1453-1</f>
        <v>0.23596477991576559</v>
      </c>
      <c r="D1453" s="3">
        <f ca="1">AVERAGE(OFFSET(指数!D1453,0,0,-参数!$B$2,1))/指数!D1453-1</f>
        <v>0.23843411439240625</v>
      </c>
    </row>
    <row r="1454" spans="1:4" x14ac:dyDescent="0.15">
      <c r="A1454" s="1">
        <v>41262</v>
      </c>
      <c r="B1454" s="3">
        <f ca="1">AVERAGE(OFFSET(指数!B1454,0,0,-参数!$B$2,1))/指数!B1454-1</f>
        <v>0.1878122010132719</v>
      </c>
      <c r="C1454" s="3">
        <f ca="1">AVERAGE(OFFSET(指数!C1454,0,0,-参数!$B$2,1))/指数!C1454-1</f>
        <v>0.23351453341270467</v>
      </c>
      <c r="D1454" s="3">
        <f ca="1">AVERAGE(OFFSET(指数!D1454,0,0,-参数!$B$2,1))/指数!D1454-1</f>
        <v>0.23304644950042297</v>
      </c>
    </row>
    <row r="1455" spans="1:4" x14ac:dyDescent="0.15">
      <c r="A1455" s="1">
        <v>41263</v>
      </c>
      <c r="B1455" s="3">
        <f ca="1">AVERAGE(OFFSET(指数!B1455,0,0,-参数!$B$2,1))/指数!B1455-1</f>
        <v>0.18137017442526249</v>
      </c>
      <c r="C1455" s="3">
        <f ca="1">AVERAGE(OFFSET(指数!C1455,0,0,-参数!$B$2,1))/指数!C1455-1</f>
        <v>0.22551010207983713</v>
      </c>
      <c r="D1455" s="3">
        <f ca="1">AVERAGE(OFFSET(指数!D1455,0,0,-参数!$B$2,1))/指数!D1455-1</f>
        <v>0.22877199575804252</v>
      </c>
    </row>
    <row r="1456" spans="1:4" x14ac:dyDescent="0.15">
      <c r="A1456" s="1">
        <v>41264</v>
      </c>
      <c r="B1456" s="3">
        <f ca="1">AVERAGE(OFFSET(指数!B1456,0,0,-参数!$B$2,1))/指数!B1456-1</f>
        <v>0.18974563136279121</v>
      </c>
      <c r="C1456" s="3">
        <f ca="1">AVERAGE(OFFSET(指数!C1456,0,0,-参数!$B$2,1))/指数!C1456-1</f>
        <v>0.23118876285177126</v>
      </c>
      <c r="D1456" s="3">
        <f ca="1">AVERAGE(OFFSET(指数!D1456,0,0,-参数!$B$2,1))/指数!D1456-1</f>
        <v>0.23143763615294999</v>
      </c>
    </row>
    <row r="1457" spans="1:4" x14ac:dyDescent="0.15">
      <c r="A1457" s="1">
        <v>41267</v>
      </c>
      <c r="B1457" s="3">
        <f ca="1">AVERAGE(OFFSET(指数!B1457,0,0,-参数!$B$2,1))/指数!B1457-1</f>
        <v>0.18284866358583263</v>
      </c>
      <c r="C1457" s="3">
        <f ca="1">AVERAGE(OFFSET(指数!C1457,0,0,-参数!$B$2,1))/指数!C1457-1</f>
        <v>0.22544730110266675</v>
      </c>
      <c r="D1457" s="3">
        <f ca="1">AVERAGE(OFFSET(指数!D1457,0,0,-参数!$B$2,1))/指数!D1457-1</f>
        <v>0.22443326000341424</v>
      </c>
    </row>
    <row r="1458" spans="1:4" x14ac:dyDescent="0.15">
      <c r="A1458" s="1">
        <v>41268</v>
      </c>
      <c r="B1458" s="3">
        <f ca="1">AVERAGE(OFFSET(指数!B1458,0,0,-参数!$B$2,1))/指数!B1458-1</f>
        <v>0.14728830725105846</v>
      </c>
      <c r="C1458" s="3">
        <f ca="1">AVERAGE(OFFSET(指数!C1458,0,0,-参数!$B$2,1))/指数!C1458-1</f>
        <v>0.19089475074235041</v>
      </c>
      <c r="D1458" s="3">
        <f ca="1">AVERAGE(OFFSET(指数!D1458,0,0,-参数!$B$2,1))/指数!D1458-1</f>
        <v>0.19660483110260873</v>
      </c>
    </row>
    <row r="1459" spans="1:4" x14ac:dyDescent="0.15">
      <c r="A1459" s="1">
        <v>41269</v>
      </c>
      <c r="B1459" s="3">
        <f ca="1">AVERAGE(OFFSET(指数!B1459,0,0,-参数!$B$2,1))/指数!B1459-1</f>
        <v>0.14513488706268629</v>
      </c>
      <c r="C1459" s="3">
        <f ca="1">AVERAGE(OFFSET(指数!C1459,0,0,-参数!$B$2,1))/指数!C1459-1</f>
        <v>0.18548912093774272</v>
      </c>
      <c r="D1459" s="3">
        <f ca="1">AVERAGE(OFFSET(指数!D1459,0,0,-参数!$B$2,1))/指数!D1459-1</f>
        <v>0.18150748352444523</v>
      </c>
    </row>
    <row r="1460" spans="1:4" x14ac:dyDescent="0.15">
      <c r="A1460" s="1">
        <v>41270</v>
      </c>
      <c r="B1460" s="3">
        <f ca="1">AVERAGE(OFFSET(指数!B1460,0,0,-参数!$B$2,1))/指数!B1460-1</f>
        <v>0.15283062516565993</v>
      </c>
      <c r="C1460" s="3">
        <f ca="1">AVERAGE(OFFSET(指数!C1460,0,0,-参数!$B$2,1))/指数!C1460-1</f>
        <v>0.19082626815282389</v>
      </c>
      <c r="D1460" s="3">
        <f ca="1">AVERAGE(OFFSET(指数!D1460,0,0,-参数!$B$2,1))/指数!D1460-1</f>
        <v>0.19183414667362975</v>
      </c>
    </row>
    <row r="1461" spans="1:4" x14ac:dyDescent="0.15">
      <c r="A1461" s="1">
        <v>41271</v>
      </c>
      <c r="B1461" s="3">
        <f ca="1">AVERAGE(OFFSET(指数!B1461,0,0,-参数!$B$2,1))/指数!B1461-1</f>
        <v>0.13203891729945183</v>
      </c>
      <c r="C1461" s="3">
        <f ca="1">AVERAGE(OFFSET(指数!C1461,0,0,-参数!$B$2,1))/指数!C1461-1</f>
        <v>0.17285350562182455</v>
      </c>
      <c r="D1461" s="3">
        <f ca="1">AVERAGE(OFFSET(指数!D1461,0,0,-参数!$B$2,1))/指数!D1461-1</f>
        <v>0.17824048104268564</v>
      </c>
    </row>
    <row r="1462" spans="1:4" x14ac:dyDescent="0.15">
      <c r="A1462" s="1">
        <v>41274</v>
      </c>
      <c r="B1462" s="3">
        <f ca="1">AVERAGE(OFFSET(指数!B1462,0,0,-参数!$B$2,1))/指数!B1462-1</f>
        <v>0.10672327469706588</v>
      </c>
      <c r="C1462" s="3">
        <f ca="1">AVERAGE(OFFSET(指数!C1462,0,0,-参数!$B$2,1))/指数!C1462-1</f>
        <v>0.15197901653624379</v>
      </c>
      <c r="D1462" s="3">
        <f ca="1">AVERAGE(OFFSET(指数!D1462,0,0,-参数!$B$2,1))/指数!D1462-1</f>
        <v>0.1631529752244365</v>
      </c>
    </row>
    <row r="1463" spans="1:4" x14ac:dyDescent="0.15">
      <c r="A1463" s="1">
        <v>41278</v>
      </c>
      <c r="B1463" s="3">
        <f ca="1">AVERAGE(OFFSET(指数!B1463,0,0,-参数!$B$2,1))/指数!B1463-1</f>
        <v>9.8102195131479997E-2</v>
      </c>
      <c r="C1463" s="3">
        <f ca="1">AVERAGE(OFFSET(指数!C1463,0,0,-参数!$B$2,1))/指数!C1463-1</f>
        <v>0.15037036828888839</v>
      </c>
      <c r="D1463" s="3">
        <f ca="1">AVERAGE(OFFSET(指数!D1463,0,0,-参数!$B$2,1))/指数!D1463-1</f>
        <v>0.16894248363098097</v>
      </c>
    </row>
    <row r="1464" spans="1:4" x14ac:dyDescent="0.15">
      <c r="A1464" s="1">
        <v>41281</v>
      </c>
      <c r="B1464" s="3">
        <f ca="1">AVERAGE(OFFSET(指数!B1464,0,0,-参数!$B$2,1))/指数!B1464-1</f>
        <v>9.1353173268477583E-2</v>
      </c>
      <c r="C1464" s="3">
        <f ca="1">AVERAGE(OFFSET(指数!C1464,0,0,-参数!$B$2,1))/指数!C1464-1</f>
        <v>0.14416317860494199</v>
      </c>
      <c r="D1464" s="3">
        <f ca="1">AVERAGE(OFFSET(指数!D1464,0,0,-参数!$B$2,1))/指数!D1464-1</f>
        <v>0.15774746641186921</v>
      </c>
    </row>
    <row r="1465" spans="1:4" x14ac:dyDescent="0.15">
      <c r="A1465" s="1">
        <v>41282</v>
      </c>
      <c r="B1465" s="3">
        <f ca="1">AVERAGE(OFFSET(指数!B1465,0,0,-参数!$B$2,1))/指数!B1465-1</f>
        <v>0.10351979325348415</v>
      </c>
      <c r="C1465" s="3">
        <f ca="1">AVERAGE(OFFSET(指数!C1465,0,0,-参数!$B$2,1))/指数!C1465-1</f>
        <v>0.14800745253037184</v>
      </c>
      <c r="D1465" s="3">
        <f ca="1">AVERAGE(OFFSET(指数!D1465,0,0,-参数!$B$2,1))/指数!D1465-1</f>
        <v>0.14379236422010155</v>
      </c>
    </row>
    <row r="1466" spans="1:4" x14ac:dyDescent="0.15">
      <c r="A1466" s="1">
        <v>41283</v>
      </c>
      <c r="B1466" s="3">
        <f ca="1">AVERAGE(OFFSET(指数!B1466,0,0,-参数!$B$2,1))/指数!B1466-1</f>
        <v>0.10381001517954624</v>
      </c>
      <c r="C1466" s="3">
        <f ca="1">AVERAGE(OFFSET(指数!C1466,0,0,-参数!$B$2,1))/指数!C1466-1</f>
        <v>0.1466682354259885</v>
      </c>
      <c r="D1466" s="3">
        <f ca="1">AVERAGE(OFFSET(指数!D1466,0,0,-参数!$B$2,1))/指数!D1466-1</f>
        <v>0.14060650526639096</v>
      </c>
    </row>
    <row r="1467" spans="1:4" x14ac:dyDescent="0.15">
      <c r="A1467" s="1">
        <v>41284</v>
      </c>
      <c r="B1467" s="3">
        <f ca="1">AVERAGE(OFFSET(指数!B1467,0,0,-参数!$B$2,1))/指数!B1467-1</f>
        <v>0.10259226644516528</v>
      </c>
      <c r="C1467" s="3">
        <f ca="1">AVERAGE(OFFSET(指数!C1467,0,0,-参数!$B$2,1))/指数!C1467-1</f>
        <v>0.1436560438465837</v>
      </c>
      <c r="D1467" s="3">
        <f ca="1">AVERAGE(OFFSET(指数!D1467,0,0,-参数!$B$2,1))/指数!D1467-1</f>
        <v>0.13285835688805325</v>
      </c>
    </row>
    <row r="1468" spans="1:4" x14ac:dyDescent="0.15">
      <c r="A1468" s="1">
        <v>41285</v>
      </c>
      <c r="B1468" s="3">
        <f ca="1">AVERAGE(OFFSET(指数!B1468,0,0,-参数!$B$2,1))/指数!B1468-1</f>
        <v>0.12354398135146494</v>
      </c>
      <c r="C1468" s="3">
        <f ca="1">AVERAGE(OFFSET(指数!C1468,0,0,-参数!$B$2,1))/指数!C1468-1</f>
        <v>0.16440422915207553</v>
      </c>
      <c r="D1468" s="3">
        <f ca="1">AVERAGE(OFFSET(指数!D1468,0,0,-参数!$B$2,1))/指数!D1468-1</f>
        <v>0.16182412886444286</v>
      </c>
    </row>
    <row r="1469" spans="1:4" x14ac:dyDescent="0.15">
      <c r="A1469" s="1">
        <v>41288</v>
      </c>
      <c r="B1469" s="3">
        <f ca="1">AVERAGE(OFFSET(指数!B1469,0,0,-参数!$B$2,1))/指数!B1469-1</f>
        <v>7.8431628681083332E-2</v>
      </c>
      <c r="C1469" s="3">
        <f ca="1">AVERAGE(OFFSET(指数!C1469,0,0,-参数!$B$2,1))/指数!C1469-1</f>
        <v>0.12072279554374599</v>
      </c>
      <c r="D1469" s="3">
        <f ca="1">AVERAGE(OFFSET(指数!D1469,0,0,-参数!$B$2,1))/指数!D1469-1</f>
        <v>0.12236104888925259</v>
      </c>
    </row>
    <row r="1470" spans="1:4" x14ac:dyDescent="0.15">
      <c r="A1470" s="1">
        <v>41289</v>
      </c>
      <c r="B1470" s="3">
        <f ca="1">AVERAGE(OFFSET(指数!B1470,0,0,-参数!$B$2,1))/指数!B1470-1</f>
        <v>7.3363867487888479E-2</v>
      </c>
      <c r="C1470" s="3">
        <f ca="1">AVERAGE(OFFSET(指数!C1470,0,0,-参数!$B$2,1))/指数!C1470-1</f>
        <v>0.11190362393006859</v>
      </c>
      <c r="D1470" s="3">
        <f ca="1">AVERAGE(OFFSET(指数!D1470,0,0,-参数!$B$2,1))/指数!D1470-1</f>
        <v>0.10043900963676755</v>
      </c>
    </row>
    <row r="1471" spans="1:4" x14ac:dyDescent="0.15">
      <c r="A1471" s="1">
        <v>41290</v>
      </c>
      <c r="B1471" s="3">
        <f ca="1">AVERAGE(OFFSET(指数!B1471,0,0,-参数!$B$2,1))/指数!B1471-1</f>
        <v>8.5423587582113436E-2</v>
      </c>
      <c r="C1471" s="3">
        <f ca="1">AVERAGE(OFFSET(指数!C1471,0,0,-参数!$B$2,1))/指数!C1471-1</f>
        <v>0.11900829630008558</v>
      </c>
      <c r="D1471" s="3">
        <f ca="1">AVERAGE(OFFSET(指数!D1471,0,0,-参数!$B$2,1))/指数!D1471-1</f>
        <v>9.9992712446323573E-2</v>
      </c>
    </row>
    <row r="1472" spans="1:4" x14ac:dyDescent="0.15">
      <c r="A1472" s="1">
        <v>41291</v>
      </c>
      <c r="B1472" s="3">
        <f ca="1">AVERAGE(OFFSET(指数!B1472,0,0,-参数!$B$2,1))/指数!B1472-1</f>
        <v>9.7261348354794386E-2</v>
      </c>
      <c r="C1472" s="3">
        <f ca="1">AVERAGE(OFFSET(指数!C1472,0,0,-参数!$B$2,1))/指数!C1472-1</f>
        <v>0.12872367822061248</v>
      </c>
      <c r="D1472" s="3">
        <f ca="1">AVERAGE(OFFSET(指数!D1472,0,0,-参数!$B$2,1))/指数!D1472-1</f>
        <v>0.11324018138264025</v>
      </c>
    </row>
    <row r="1473" spans="1:4" x14ac:dyDescent="0.15">
      <c r="A1473" s="1">
        <v>41292</v>
      </c>
      <c r="B1473" s="3">
        <f ca="1">AVERAGE(OFFSET(指数!B1473,0,0,-参数!$B$2,1))/指数!B1473-1</f>
        <v>7.7741697698033629E-2</v>
      </c>
      <c r="C1473" s="3">
        <f ca="1">AVERAGE(OFFSET(指数!C1473,0,0,-参数!$B$2,1))/指数!C1473-1</f>
        <v>0.10928639806674734</v>
      </c>
      <c r="D1473" s="3">
        <f ca="1">AVERAGE(OFFSET(指数!D1473,0,0,-参数!$B$2,1))/指数!D1473-1</f>
        <v>9.4616134333735724E-2</v>
      </c>
    </row>
    <row r="1474" spans="1:4" x14ac:dyDescent="0.15">
      <c r="A1474" s="1">
        <v>41295</v>
      </c>
      <c r="B1474" s="3">
        <f ca="1">AVERAGE(OFFSET(指数!B1474,0,0,-参数!$B$2,1))/指数!B1474-1</f>
        <v>7.0134405401874211E-2</v>
      </c>
      <c r="C1474" s="3">
        <f ca="1">AVERAGE(OFFSET(指数!C1474,0,0,-参数!$B$2,1))/指数!C1474-1</f>
        <v>0.10183634278952192</v>
      </c>
      <c r="D1474" s="3">
        <f ca="1">AVERAGE(OFFSET(指数!D1474,0,0,-参数!$B$2,1))/指数!D1474-1</f>
        <v>8.5887147935757024E-2</v>
      </c>
    </row>
    <row r="1475" spans="1:4" x14ac:dyDescent="0.15">
      <c r="A1475" s="1">
        <v>41296</v>
      </c>
      <c r="B1475" s="3">
        <f ca="1">AVERAGE(OFFSET(指数!B1475,0,0,-参数!$B$2,1))/指数!B1475-1</f>
        <v>6.92022826767138E-2</v>
      </c>
      <c r="C1475" s="3">
        <f ca="1">AVERAGE(OFFSET(指数!C1475,0,0,-参数!$B$2,1))/指数!C1475-1</f>
        <v>0.10697056949485262</v>
      </c>
      <c r="D1475" s="3">
        <f ca="1">AVERAGE(OFFSET(指数!D1475,0,0,-参数!$B$2,1))/指数!D1475-1</f>
        <v>0.10309276337616757</v>
      </c>
    </row>
    <row r="1476" spans="1:4" x14ac:dyDescent="0.15">
      <c r="A1476" s="1">
        <v>41297</v>
      </c>
      <c r="B1476" s="3">
        <f ca="1">AVERAGE(OFFSET(指数!B1476,0,0,-参数!$B$2,1))/指数!B1476-1</f>
        <v>6.192648677149748E-2</v>
      </c>
      <c r="C1476" s="3">
        <f ca="1">AVERAGE(OFFSET(指数!C1476,0,0,-参数!$B$2,1))/指数!C1476-1</f>
        <v>0.10181158312759253</v>
      </c>
      <c r="D1476" s="3">
        <f ca="1">AVERAGE(OFFSET(指数!D1476,0,0,-参数!$B$2,1))/指数!D1476-1</f>
        <v>0.10077613550310671</v>
      </c>
    </row>
    <row r="1477" spans="1:4" x14ac:dyDescent="0.15">
      <c r="A1477" s="1">
        <v>41298</v>
      </c>
      <c r="B1477" s="3">
        <f ca="1">AVERAGE(OFFSET(指数!B1477,0,0,-参数!$B$2,1))/指数!B1477-1</f>
        <v>6.6661967431622893E-2</v>
      </c>
      <c r="C1477" s="3">
        <f ca="1">AVERAGE(OFFSET(指数!C1477,0,0,-参数!$B$2,1))/指数!C1477-1</f>
        <v>0.11159247305008835</v>
      </c>
      <c r="D1477" s="3">
        <f ca="1">AVERAGE(OFFSET(指数!D1477,0,0,-参数!$B$2,1))/指数!D1477-1</f>
        <v>0.12392683793052894</v>
      </c>
    </row>
    <row r="1478" spans="1:4" x14ac:dyDescent="0.15">
      <c r="A1478" s="1">
        <v>41299</v>
      </c>
      <c r="B1478" s="3">
        <f ca="1">AVERAGE(OFFSET(指数!B1478,0,0,-参数!$B$2,1))/指数!B1478-1</f>
        <v>7.3584578917987198E-2</v>
      </c>
      <c r="C1478" s="3">
        <f ca="1">AVERAGE(OFFSET(指数!C1478,0,0,-参数!$B$2,1))/指数!C1478-1</f>
        <v>0.115597808846849</v>
      </c>
      <c r="D1478" s="3">
        <f ca="1">AVERAGE(OFFSET(指数!D1478,0,0,-参数!$B$2,1))/指数!D1478-1</f>
        <v>0.1254021635460878</v>
      </c>
    </row>
    <row r="1479" spans="1:4" x14ac:dyDescent="0.15">
      <c r="A1479" s="1">
        <v>41302</v>
      </c>
      <c r="B1479" s="3">
        <f ca="1">AVERAGE(OFFSET(指数!B1479,0,0,-参数!$B$2,1))/指数!B1479-1</f>
        <v>3.387100182525038E-2</v>
      </c>
      <c r="C1479" s="3">
        <f ca="1">AVERAGE(OFFSET(指数!C1479,0,0,-参数!$B$2,1))/指数!C1479-1</f>
        <v>8.1112117644056125E-2</v>
      </c>
      <c r="D1479" s="3">
        <f ca="1">AVERAGE(OFFSET(指数!D1479,0,0,-参数!$B$2,1))/指数!D1479-1</f>
        <v>9.7043085999985568E-2</v>
      </c>
    </row>
    <row r="1480" spans="1:4" x14ac:dyDescent="0.15">
      <c r="A1480" s="1">
        <v>41303</v>
      </c>
      <c r="B1480" s="3">
        <f ca="1">AVERAGE(OFFSET(指数!B1480,0,0,-参数!$B$2,1))/指数!B1480-1</f>
        <v>2.0045753426505275E-2</v>
      </c>
      <c r="C1480" s="3">
        <f ca="1">AVERAGE(OFFSET(指数!C1480,0,0,-参数!$B$2,1))/指数!C1480-1</f>
        <v>7.0780702705698362E-2</v>
      </c>
      <c r="D1480" s="3">
        <f ca="1">AVERAGE(OFFSET(指数!D1480,0,0,-参数!$B$2,1))/指数!D1480-1</f>
        <v>8.6436098959878249E-2</v>
      </c>
    </row>
    <row r="1481" spans="1:4" x14ac:dyDescent="0.15">
      <c r="A1481" s="1">
        <v>41304</v>
      </c>
      <c r="B1481" s="3">
        <f ca="1">AVERAGE(OFFSET(指数!B1481,0,0,-参数!$B$2,1))/指数!B1481-1</f>
        <v>1.5940561844915768E-2</v>
      </c>
      <c r="C1481" s="3">
        <f ca="1">AVERAGE(OFFSET(指数!C1481,0,0,-参数!$B$2,1))/指数!C1481-1</f>
        <v>6.5034044106305089E-2</v>
      </c>
      <c r="D1481" s="3">
        <f ca="1">AVERAGE(OFFSET(指数!D1481,0,0,-参数!$B$2,1))/指数!D1481-1</f>
        <v>8.0516722910220384E-2</v>
      </c>
    </row>
    <row r="1482" spans="1:4" x14ac:dyDescent="0.15">
      <c r="A1482" s="1">
        <v>41305</v>
      </c>
      <c r="B1482" s="3">
        <f ca="1">AVERAGE(OFFSET(指数!B1482,0,0,-参数!$B$2,1))/指数!B1482-1</f>
        <v>1.3299928308946329E-2</v>
      </c>
      <c r="C1482" s="3">
        <f ca="1">AVERAGE(OFFSET(指数!C1482,0,0,-参数!$B$2,1))/指数!C1482-1</f>
        <v>6.5141030862906346E-2</v>
      </c>
      <c r="D1482" s="3">
        <f ca="1">AVERAGE(OFFSET(指数!D1482,0,0,-参数!$B$2,1))/指数!D1482-1</f>
        <v>8.6695452839156584E-2</v>
      </c>
    </row>
    <row r="1483" spans="1:4" x14ac:dyDescent="0.15">
      <c r="A1483" s="1">
        <v>41306</v>
      </c>
      <c r="B1483" s="3">
        <f ca="1">AVERAGE(OFFSET(指数!B1483,0,0,-参数!$B$2,1))/指数!B1483-1</f>
        <v>-1.8068603772781189E-2</v>
      </c>
      <c r="C1483" s="3">
        <f ca="1">AVERAGE(OFFSET(指数!C1483,0,0,-参数!$B$2,1))/指数!C1483-1</f>
        <v>4.266546243980307E-2</v>
      </c>
      <c r="D1483" s="3">
        <f ca="1">AVERAGE(OFFSET(指数!D1483,0,0,-参数!$B$2,1))/指数!D1483-1</f>
        <v>7.772880504156543E-2</v>
      </c>
    </row>
    <row r="1484" spans="1:4" x14ac:dyDescent="0.15">
      <c r="A1484" s="1">
        <v>41309</v>
      </c>
      <c r="B1484" s="3">
        <f ca="1">AVERAGE(OFFSET(指数!B1484,0,0,-参数!$B$2,1))/指数!B1484-1</f>
        <v>-2.3236227502399509E-2</v>
      </c>
      <c r="C1484" s="3">
        <f ca="1">AVERAGE(OFFSET(指数!C1484,0,0,-参数!$B$2,1))/指数!C1484-1</f>
        <v>4.0333458283269508E-2</v>
      </c>
      <c r="D1484" s="3">
        <f ca="1">AVERAGE(OFFSET(指数!D1484,0,0,-参数!$B$2,1))/指数!D1484-1</f>
        <v>8.4721902787141312E-2</v>
      </c>
    </row>
    <row r="1485" spans="1:4" x14ac:dyDescent="0.15">
      <c r="A1485" s="1">
        <v>41310</v>
      </c>
      <c r="B1485" s="3">
        <f ca="1">AVERAGE(OFFSET(指数!B1485,0,0,-参数!$B$2,1))/指数!B1485-1</f>
        <v>-2.560231900151877E-2</v>
      </c>
      <c r="C1485" s="3">
        <f ca="1">AVERAGE(OFFSET(指数!C1485,0,0,-参数!$B$2,1))/指数!C1485-1</f>
        <v>3.0811282246985261E-2</v>
      </c>
      <c r="D1485" s="3">
        <f ca="1">AVERAGE(OFFSET(指数!D1485,0,0,-参数!$B$2,1))/指数!D1485-1</f>
        <v>7.3237754158744561E-2</v>
      </c>
    </row>
    <row r="1486" spans="1:4" x14ac:dyDescent="0.15">
      <c r="A1486" s="1">
        <v>41311</v>
      </c>
      <c r="B1486" s="3">
        <f ca="1">AVERAGE(OFFSET(指数!B1486,0,0,-参数!$B$2,1))/指数!B1486-1</f>
        <v>-3.0741319636639064E-2</v>
      </c>
      <c r="C1486" s="3">
        <f ca="1">AVERAGE(OFFSET(指数!C1486,0,0,-参数!$B$2,1))/指数!C1486-1</f>
        <v>2.8631736060651836E-2</v>
      </c>
      <c r="D1486" s="3">
        <f ca="1">AVERAGE(OFFSET(指数!D1486,0,0,-参数!$B$2,1))/指数!D1486-1</f>
        <v>6.5749424015197011E-2</v>
      </c>
    </row>
    <row r="1487" spans="1:4" x14ac:dyDescent="0.15">
      <c r="A1487" s="1">
        <v>41312</v>
      </c>
      <c r="B1487" s="3">
        <f ca="1">AVERAGE(OFFSET(指数!B1487,0,0,-参数!$B$2,1))/指数!B1487-1</f>
        <v>-1.7235676293118174E-2</v>
      </c>
      <c r="C1487" s="3">
        <f ca="1">AVERAGE(OFFSET(指数!C1487,0,0,-参数!$B$2,1))/指数!C1487-1</f>
        <v>3.3972227922517195E-2</v>
      </c>
      <c r="D1487" s="3">
        <f ca="1">AVERAGE(OFFSET(指数!D1487,0,0,-参数!$B$2,1))/指数!D1487-1</f>
        <v>6.1481384217894508E-2</v>
      </c>
    </row>
    <row r="1488" spans="1:4" x14ac:dyDescent="0.15">
      <c r="A1488" s="1">
        <v>41313</v>
      </c>
      <c r="B1488" s="3">
        <f ca="1">AVERAGE(OFFSET(指数!B1488,0,0,-参数!$B$2,1))/指数!B1488-1</f>
        <v>-1.4940750362961608E-2</v>
      </c>
      <c r="C1488" s="3">
        <f ca="1">AVERAGE(OFFSET(指数!C1488,0,0,-参数!$B$2,1))/指数!C1488-1</f>
        <v>2.8923379864413956E-2</v>
      </c>
      <c r="D1488" s="3">
        <f ca="1">AVERAGE(OFFSET(指数!D1488,0,0,-参数!$B$2,1))/指数!D1488-1</f>
        <v>4.6206883992748082E-2</v>
      </c>
    </row>
    <row r="1489" spans="1:4" x14ac:dyDescent="0.15">
      <c r="A1489" s="1">
        <v>41323</v>
      </c>
      <c r="B1489" s="3">
        <f ca="1">AVERAGE(OFFSET(指数!B1489,0,0,-参数!$B$2,1))/指数!B1489-1</f>
        <v>-1.9929019581885754E-3</v>
      </c>
      <c r="C1489" s="3">
        <f ca="1">AVERAGE(OFFSET(指数!C1489,0,0,-参数!$B$2,1))/指数!C1489-1</f>
        <v>4.1177984612414065E-2</v>
      </c>
      <c r="D1489" s="3">
        <f ca="1">AVERAGE(OFFSET(指数!D1489,0,0,-参数!$B$2,1))/指数!D1489-1</f>
        <v>4.0387967776590372E-2</v>
      </c>
    </row>
    <row r="1490" spans="1:4" x14ac:dyDescent="0.15">
      <c r="A1490" s="1">
        <v>41324</v>
      </c>
      <c r="B1490" s="3">
        <f ca="1">AVERAGE(OFFSET(指数!B1490,0,0,-参数!$B$2,1))/指数!B1490-1</f>
        <v>1.417235148745366E-2</v>
      </c>
      <c r="C1490" s="3">
        <f ca="1">AVERAGE(OFFSET(指数!C1490,0,0,-参数!$B$2,1))/指数!C1490-1</f>
        <v>6.0603148022701392E-2</v>
      </c>
      <c r="D1490" s="3">
        <f ca="1">AVERAGE(OFFSET(指数!D1490,0,0,-参数!$B$2,1))/指数!D1490-1</f>
        <v>5.9449787046538694E-2</v>
      </c>
    </row>
    <row r="1491" spans="1:4" x14ac:dyDescent="0.15">
      <c r="A1491" s="1">
        <v>41325</v>
      </c>
      <c r="B1491" s="3">
        <f ca="1">AVERAGE(OFFSET(指数!B1491,0,0,-参数!$B$2,1))/指数!B1491-1</f>
        <v>1.4841743093185755E-2</v>
      </c>
      <c r="C1491" s="3">
        <f ca="1">AVERAGE(OFFSET(指数!C1491,0,0,-参数!$B$2,1))/指数!C1491-1</f>
        <v>5.3215822373909427E-2</v>
      </c>
      <c r="D1491" s="3">
        <f ca="1">AVERAGE(OFFSET(指数!D1491,0,0,-参数!$B$2,1))/指数!D1491-1</f>
        <v>3.7540016438158075E-2</v>
      </c>
    </row>
    <row r="1492" spans="1:4" x14ac:dyDescent="0.15">
      <c r="A1492" s="1">
        <v>41326</v>
      </c>
      <c r="B1492" s="3">
        <f ca="1">AVERAGE(OFFSET(指数!B1492,0,0,-参数!$B$2,1))/指数!B1492-1</f>
        <v>5.7063692642399966E-2</v>
      </c>
      <c r="C1492" s="3">
        <f ca="1">AVERAGE(OFFSET(指数!C1492,0,0,-参数!$B$2,1))/指数!C1492-1</f>
        <v>8.9646385282857066E-2</v>
      </c>
      <c r="D1492" s="3">
        <f ca="1">AVERAGE(OFFSET(指数!D1492,0,0,-参数!$B$2,1))/指数!D1492-1</f>
        <v>5.9061205121837101E-2</v>
      </c>
    </row>
    <row r="1493" spans="1:4" x14ac:dyDescent="0.15">
      <c r="A1493" s="1">
        <v>41327</v>
      </c>
      <c r="B1493" s="3">
        <f ca="1">AVERAGE(OFFSET(指数!B1493,0,0,-参数!$B$2,1))/指数!B1493-1</f>
        <v>6.4399287550143125E-2</v>
      </c>
      <c r="C1493" s="3">
        <f ca="1">AVERAGE(OFFSET(指数!C1493,0,0,-参数!$B$2,1))/指数!C1493-1</f>
        <v>9.4779680312020442E-2</v>
      </c>
      <c r="D1493" s="3">
        <f ca="1">AVERAGE(OFFSET(指数!D1493,0,0,-参数!$B$2,1))/指数!D1493-1</f>
        <v>6.2259426547728092E-2</v>
      </c>
    </row>
    <row r="1494" spans="1:4" x14ac:dyDescent="0.15">
      <c r="A1494" s="1">
        <v>41330</v>
      </c>
      <c r="B1494" s="3">
        <f ca="1">AVERAGE(OFFSET(指数!B1494,0,0,-参数!$B$2,1))/指数!B1494-1</f>
        <v>5.9616929392794393E-2</v>
      </c>
      <c r="C1494" s="3">
        <f ca="1">AVERAGE(OFFSET(指数!C1494,0,0,-参数!$B$2,1))/指数!C1494-1</f>
        <v>9.0605235065523981E-2</v>
      </c>
      <c r="D1494" s="3">
        <f ca="1">AVERAGE(OFFSET(指数!D1494,0,0,-参数!$B$2,1))/指数!D1494-1</f>
        <v>5.0313795872985123E-2</v>
      </c>
    </row>
    <row r="1495" spans="1:4" x14ac:dyDescent="0.15">
      <c r="A1495" s="1">
        <v>41331</v>
      </c>
      <c r="B1495" s="3">
        <f ca="1">AVERAGE(OFFSET(指数!B1495,0,0,-参数!$B$2,1))/指数!B1495-1</f>
        <v>7.3532132807746287E-2</v>
      </c>
      <c r="C1495" s="3">
        <f ca="1">AVERAGE(OFFSET(指数!C1495,0,0,-参数!$B$2,1))/指数!C1495-1</f>
        <v>0.10584991357502616</v>
      </c>
      <c r="D1495" s="3">
        <f ca="1">AVERAGE(OFFSET(指数!D1495,0,0,-参数!$B$2,1))/指数!D1495-1</f>
        <v>6.6171748371581796E-2</v>
      </c>
    </row>
    <row r="1496" spans="1:4" x14ac:dyDescent="0.15">
      <c r="A1496" s="1">
        <v>41332</v>
      </c>
      <c r="B1496" s="3">
        <f ca="1">AVERAGE(OFFSET(指数!B1496,0,0,-参数!$B$2,1))/指数!B1496-1</f>
        <v>5.9056791083136106E-2</v>
      </c>
      <c r="C1496" s="3">
        <f ca="1">AVERAGE(OFFSET(指数!C1496,0,0,-参数!$B$2,1))/指数!C1496-1</f>
        <v>9.3700643451247068E-2</v>
      </c>
      <c r="D1496" s="3">
        <f ca="1">AVERAGE(OFFSET(指数!D1496,0,0,-参数!$B$2,1))/指数!D1496-1</f>
        <v>6.5048128669057848E-2</v>
      </c>
    </row>
    <row r="1497" spans="1:4" x14ac:dyDescent="0.15">
      <c r="A1497" s="1">
        <v>41333</v>
      </c>
      <c r="B1497" s="3">
        <f ca="1">AVERAGE(OFFSET(指数!B1497,0,0,-参数!$B$2,1))/指数!B1497-1</f>
        <v>2.2090501374781191E-2</v>
      </c>
      <c r="C1497" s="3">
        <f ca="1">AVERAGE(OFFSET(指数!C1497,0,0,-参数!$B$2,1))/指数!C1497-1</f>
        <v>6.0919790220983261E-2</v>
      </c>
      <c r="D1497" s="3">
        <f ca="1">AVERAGE(OFFSET(指数!D1497,0,0,-参数!$B$2,1))/指数!D1497-1</f>
        <v>4.3395487417868361E-2</v>
      </c>
    </row>
    <row r="1498" spans="1:4" x14ac:dyDescent="0.15">
      <c r="A1498" s="1">
        <v>41334</v>
      </c>
      <c r="B1498" s="3">
        <f ca="1">AVERAGE(OFFSET(指数!B1498,0,0,-参数!$B$2,1))/指数!B1498-1</f>
        <v>2.7868631840421987E-2</v>
      </c>
      <c r="C1498" s="3">
        <f ca="1">AVERAGE(OFFSET(指数!C1498,0,0,-参数!$B$2,1))/指数!C1498-1</f>
        <v>6.2103788122039871E-2</v>
      </c>
      <c r="D1498" s="3">
        <f ca="1">AVERAGE(OFFSET(指数!D1498,0,0,-参数!$B$2,1))/指数!D1498-1</f>
        <v>3.1591379471019643E-2</v>
      </c>
    </row>
    <row r="1499" spans="1:4" x14ac:dyDescent="0.15">
      <c r="A1499" s="1">
        <v>41337</v>
      </c>
      <c r="B1499" s="3">
        <f ca="1">AVERAGE(OFFSET(指数!B1499,0,0,-参数!$B$2,1))/指数!B1499-1</f>
        <v>8.4518469130368867E-2</v>
      </c>
      <c r="C1499" s="3">
        <f ca="1">AVERAGE(OFFSET(指数!C1499,0,0,-参数!$B$2,1))/指数!C1499-1</f>
        <v>0.11278430699756914</v>
      </c>
      <c r="D1499" s="3">
        <f ca="1">AVERAGE(OFFSET(指数!D1499,0,0,-参数!$B$2,1))/指数!D1499-1</f>
        <v>6.9256762684565709E-2</v>
      </c>
    </row>
    <row r="1500" spans="1:4" x14ac:dyDescent="0.15">
      <c r="A1500" s="1">
        <v>41338</v>
      </c>
      <c r="B1500" s="3">
        <f ca="1">AVERAGE(OFFSET(指数!B1500,0,0,-参数!$B$2,1))/指数!B1500-1</f>
        <v>4.1335737117068394E-2</v>
      </c>
      <c r="C1500" s="3">
        <f ca="1">AVERAGE(OFFSET(指数!C1500,0,0,-参数!$B$2,1))/指数!C1500-1</f>
        <v>7.9398567308283319E-2</v>
      </c>
      <c r="D1500" s="3">
        <f ca="1">AVERAGE(OFFSET(指数!D1500,0,0,-参数!$B$2,1))/指数!D1500-1</f>
        <v>4.534760432281959E-2</v>
      </c>
    </row>
    <row r="1501" spans="1:4" x14ac:dyDescent="0.15">
      <c r="A1501" s="1">
        <v>41339</v>
      </c>
      <c r="B1501" s="3">
        <f ca="1">AVERAGE(OFFSET(指数!B1501,0,0,-参数!$B$2,1))/指数!B1501-1</f>
        <v>3.1553192773954519E-2</v>
      </c>
      <c r="C1501" s="3">
        <f ca="1">AVERAGE(OFFSET(指数!C1501,0,0,-参数!$B$2,1))/指数!C1501-1</f>
        <v>6.7616828869005108E-2</v>
      </c>
      <c r="D1501" s="3">
        <f ca="1">AVERAGE(OFFSET(指数!D1501,0,0,-参数!$B$2,1))/指数!D1501-1</f>
        <v>2.8978055105946199E-2</v>
      </c>
    </row>
    <row r="1502" spans="1:4" x14ac:dyDescent="0.15">
      <c r="A1502" s="1">
        <v>41340</v>
      </c>
      <c r="B1502" s="3">
        <f ca="1">AVERAGE(OFFSET(指数!B1502,0,0,-参数!$B$2,1))/指数!B1502-1</f>
        <v>4.7903780171951738E-2</v>
      </c>
      <c r="C1502" s="3">
        <f ca="1">AVERAGE(OFFSET(指数!C1502,0,0,-参数!$B$2,1))/指数!C1502-1</f>
        <v>7.9507573082041372E-2</v>
      </c>
      <c r="D1502" s="3">
        <f ca="1">AVERAGE(OFFSET(指数!D1502,0,0,-参数!$B$2,1))/指数!D1502-1</f>
        <v>4.1238566535817256E-2</v>
      </c>
    </row>
    <row r="1503" spans="1:4" x14ac:dyDescent="0.15">
      <c r="A1503" s="1">
        <v>41341</v>
      </c>
      <c r="B1503" s="3">
        <f ca="1">AVERAGE(OFFSET(指数!B1503,0,0,-参数!$B$2,1))/指数!B1503-1</f>
        <v>4.7727475820148912E-2</v>
      </c>
      <c r="C1503" s="3">
        <f ca="1">AVERAGE(OFFSET(指数!C1503,0,0,-参数!$B$2,1))/指数!C1503-1</f>
        <v>8.4049951437698001E-2</v>
      </c>
      <c r="D1503" s="3">
        <f ca="1">AVERAGE(OFFSET(指数!D1503,0,0,-参数!$B$2,1))/指数!D1503-1</f>
        <v>5.2307842640070934E-2</v>
      </c>
    </row>
    <row r="1504" spans="1:4" x14ac:dyDescent="0.15">
      <c r="A1504" s="1">
        <v>41344</v>
      </c>
      <c r="B1504" s="3">
        <f ca="1">AVERAGE(OFFSET(指数!B1504,0,0,-参数!$B$2,1))/指数!B1504-1</f>
        <v>5.9137763059066595E-2</v>
      </c>
      <c r="C1504" s="3">
        <f ca="1">AVERAGE(OFFSET(指数!C1504,0,0,-参数!$B$2,1))/指数!C1504-1</f>
        <v>8.9495801728570079E-2</v>
      </c>
      <c r="D1504" s="3">
        <f ca="1">AVERAGE(OFFSET(指数!D1504,0,0,-参数!$B$2,1))/指数!D1504-1</f>
        <v>5.173757131320067E-2</v>
      </c>
    </row>
    <row r="1505" spans="1:4" x14ac:dyDescent="0.15">
      <c r="A1505" s="1">
        <v>41345</v>
      </c>
      <c r="B1505" s="3">
        <f ca="1">AVERAGE(OFFSET(指数!B1505,0,0,-参数!$B$2,1))/指数!B1505-1</f>
        <v>7.2908428795906977E-2</v>
      </c>
      <c r="C1505" s="3">
        <f ca="1">AVERAGE(OFFSET(指数!C1505,0,0,-参数!$B$2,1))/指数!C1505-1</f>
        <v>0.10456015615489678</v>
      </c>
      <c r="D1505" s="3">
        <f ca="1">AVERAGE(OFFSET(指数!D1505,0,0,-参数!$B$2,1))/指数!D1505-1</f>
        <v>7.8561288190118761E-2</v>
      </c>
    </row>
    <row r="1506" spans="1:4" x14ac:dyDescent="0.15">
      <c r="A1506" s="1">
        <v>41346</v>
      </c>
      <c r="B1506" s="3">
        <f ca="1">AVERAGE(OFFSET(指数!B1506,0,0,-参数!$B$2,1))/指数!B1506-1</f>
        <v>8.3380580974728336E-2</v>
      </c>
      <c r="C1506" s="3">
        <f ca="1">AVERAGE(OFFSET(指数!C1506,0,0,-参数!$B$2,1))/指数!C1506-1</f>
        <v>0.11623185540466974</v>
      </c>
      <c r="D1506" s="3">
        <f ca="1">AVERAGE(OFFSET(指数!D1506,0,0,-参数!$B$2,1))/指数!D1506-1</f>
        <v>8.8141184497219971E-2</v>
      </c>
    </row>
    <row r="1507" spans="1:4" x14ac:dyDescent="0.15">
      <c r="A1507" s="1">
        <v>41347</v>
      </c>
      <c r="B1507" s="3">
        <f ca="1">AVERAGE(OFFSET(指数!B1507,0,0,-参数!$B$2,1))/指数!B1507-1</f>
        <v>8.1167569716865229E-2</v>
      </c>
      <c r="C1507" s="3">
        <f ca="1">AVERAGE(OFFSET(指数!C1507,0,0,-参数!$B$2,1))/指数!C1507-1</f>
        <v>0.11267040732405365</v>
      </c>
      <c r="D1507" s="3">
        <f ca="1">AVERAGE(OFFSET(指数!D1507,0,0,-参数!$B$2,1))/指数!D1507-1</f>
        <v>8.2937814158153822E-2</v>
      </c>
    </row>
    <row r="1508" spans="1:4" x14ac:dyDescent="0.15">
      <c r="A1508" s="1">
        <v>41348</v>
      </c>
      <c r="B1508" s="3">
        <f ca="1">AVERAGE(OFFSET(指数!B1508,0,0,-参数!$B$2,1))/指数!B1508-1</f>
        <v>7.886304042537895E-2</v>
      </c>
      <c r="C1508" s="3">
        <f ca="1">AVERAGE(OFFSET(指数!C1508,0,0,-参数!$B$2,1))/指数!C1508-1</f>
        <v>0.10968084599289973</v>
      </c>
      <c r="D1508" s="3">
        <f ca="1">AVERAGE(OFFSET(指数!D1508,0,0,-参数!$B$2,1))/指数!D1508-1</f>
        <v>8.0665681570821768E-2</v>
      </c>
    </row>
    <row r="1509" spans="1:4" x14ac:dyDescent="0.15">
      <c r="A1509" s="1">
        <v>41351</v>
      </c>
      <c r="B1509" s="3">
        <f ca="1">AVERAGE(OFFSET(指数!B1509,0,0,-参数!$B$2,1))/指数!B1509-1</f>
        <v>9.6203023999488879E-2</v>
      </c>
      <c r="C1509" s="3">
        <f ca="1">AVERAGE(OFFSET(指数!C1509,0,0,-参数!$B$2,1))/指数!C1509-1</f>
        <v>0.12571318703845202</v>
      </c>
      <c r="D1509" s="3">
        <f ca="1">AVERAGE(OFFSET(指数!D1509,0,0,-参数!$B$2,1))/指数!D1509-1</f>
        <v>9.4272566765908561E-2</v>
      </c>
    </row>
    <row r="1510" spans="1:4" x14ac:dyDescent="0.15">
      <c r="A1510" s="1">
        <v>41352</v>
      </c>
      <c r="B1510" s="3">
        <f ca="1">AVERAGE(OFFSET(指数!B1510,0,0,-参数!$B$2,1))/指数!B1510-1</f>
        <v>8.3879521814285374E-2</v>
      </c>
      <c r="C1510" s="3">
        <f ca="1">AVERAGE(OFFSET(指数!C1510,0,0,-参数!$B$2,1))/指数!C1510-1</f>
        <v>0.11516517351342603</v>
      </c>
      <c r="D1510" s="3">
        <f ca="1">AVERAGE(OFFSET(指数!D1510,0,0,-参数!$B$2,1))/指数!D1510-1</f>
        <v>9.0580935251206363E-2</v>
      </c>
    </row>
    <row r="1511" spans="1:4" x14ac:dyDescent="0.15">
      <c r="A1511" s="1">
        <v>41353</v>
      </c>
      <c r="B1511" s="3">
        <f ca="1">AVERAGE(OFFSET(指数!B1511,0,0,-参数!$B$2,1))/指数!B1511-1</f>
        <v>4.0922629817837342E-2</v>
      </c>
      <c r="C1511" s="3">
        <f ca="1">AVERAGE(OFFSET(指数!C1511,0,0,-参数!$B$2,1))/指数!C1511-1</f>
        <v>7.8457075753195937E-2</v>
      </c>
      <c r="D1511" s="3">
        <f ca="1">AVERAGE(OFFSET(指数!D1511,0,0,-参数!$B$2,1))/指数!D1511-1</f>
        <v>6.2744203342792293E-2</v>
      </c>
    </row>
    <row r="1512" spans="1:4" x14ac:dyDescent="0.15">
      <c r="A1512" s="1">
        <v>41354</v>
      </c>
      <c r="B1512" s="3">
        <f ca="1">AVERAGE(OFFSET(指数!B1512,0,0,-参数!$B$2,1))/指数!B1512-1</f>
        <v>4.2371267484792252E-2</v>
      </c>
      <c r="C1512" s="3">
        <f ca="1">AVERAGE(OFFSET(指数!C1512,0,0,-参数!$B$2,1))/指数!C1512-1</f>
        <v>7.6069290949324131E-2</v>
      </c>
      <c r="D1512" s="3">
        <f ca="1">AVERAGE(OFFSET(指数!D1512,0,0,-参数!$B$2,1))/指数!D1512-1</f>
        <v>5.1499035156040485E-2</v>
      </c>
    </row>
    <row r="1513" spans="1:4" x14ac:dyDescent="0.15">
      <c r="A1513" s="1">
        <v>41355</v>
      </c>
      <c r="B1513" s="3">
        <f ca="1">AVERAGE(OFFSET(指数!B1513,0,0,-参数!$B$2,1))/指数!B1513-1</f>
        <v>4.0706188999921622E-2</v>
      </c>
      <c r="C1513" s="3">
        <f ca="1">AVERAGE(OFFSET(指数!C1513,0,0,-参数!$B$2,1))/指数!C1513-1</f>
        <v>7.4271014597158125E-2</v>
      </c>
      <c r="D1513" s="3">
        <f ca="1">AVERAGE(OFFSET(指数!D1513,0,0,-参数!$B$2,1))/指数!D1513-1</f>
        <v>4.6946494956121132E-2</v>
      </c>
    </row>
    <row r="1514" spans="1:4" x14ac:dyDescent="0.15">
      <c r="A1514" s="1">
        <v>41358</v>
      </c>
      <c r="B1514" s="3">
        <f ca="1">AVERAGE(OFFSET(指数!B1514,0,0,-参数!$B$2,1))/指数!B1514-1</f>
        <v>4.1607238872738872E-2</v>
      </c>
      <c r="C1514" s="3">
        <f ca="1">AVERAGE(OFFSET(指数!C1514,0,0,-参数!$B$2,1))/指数!C1514-1</f>
        <v>7.5965256272567228E-2</v>
      </c>
      <c r="D1514" s="3">
        <f ca="1">AVERAGE(OFFSET(指数!D1514,0,0,-参数!$B$2,1))/指数!D1514-1</f>
        <v>5.0098423144314452E-2</v>
      </c>
    </row>
    <row r="1515" spans="1:4" x14ac:dyDescent="0.15">
      <c r="A1515" s="1">
        <v>41359</v>
      </c>
      <c r="B1515" s="3">
        <f ca="1">AVERAGE(OFFSET(指数!B1515,0,0,-参数!$B$2,1))/指数!B1515-1</f>
        <v>6.3922532693965417E-2</v>
      </c>
      <c r="C1515" s="3">
        <f ca="1">AVERAGE(OFFSET(指数!C1515,0,0,-参数!$B$2,1))/指数!C1515-1</f>
        <v>9.145540209670866E-2</v>
      </c>
      <c r="D1515" s="3">
        <f ca="1">AVERAGE(OFFSET(指数!D1515,0,0,-参数!$B$2,1))/指数!D1515-1</f>
        <v>5.7241897524696439E-2</v>
      </c>
    </row>
    <row r="1516" spans="1:4" x14ac:dyDescent="0.15">
      <c r="A1516" s="1">
        <v>41360</v>
      </c>
      <c r="B1516" s="3">
        <f ca="1">AVERAGE(OFFSET(指数!B1516,0,0,-参数!$B$2,1))/指数!B1516-1</f>
        <v>5.9387591288627473E-2</v>
      </c>
      <c r="C1516" s="3">
        <f ca="1">AVERAGE(OFFSET(指数!C1516,0,0,-参数!$B$2,1))/指数!C1516-1</f>
        <v>8.7452690793722088E-2</v>
      </c>
      <c r="D1516" s="3">
        <f ca="1">AVERAGE(OFFSET(指数!D1516,0,0,-参数!$B$2,1))/指数!D1516-1</f>
        <v>5.4538579232571882E-2</v>
      </c>
    </row>
    <row r="1517" spans="1:4" x14ac:dyDescent="0.15">
      <c r="A1517" s="1">
        <v>41361</v>
      </c>
      <c r="B1517" s="3">
        <f ca="1">AVERAGE(OFFSET(指数!B1517,0,0,-参数!$B$2,1))/指数!B1517-1</f>
        <v>0.10429265089943951</v>
      </c>
      <c r="C1517" s="3">
        <f ca="1">AVERAGE(OFFSET(指数!C1517,0,0,-参数!$B$2,1))/指数!C1517-1</f>
        <v>0.12363655912325378</v>
      </c>
      <c r="D1517" s="3">
        <f ca="1">AVERAGE(OFFSET(指数!D1517,0,0,-参数!$B$2,1))/指数!D1517-1</f>
        <v>8.5901854079492246E-2</v>
      </c>
    </row>
    <row r="1518" spans="1:4" x14ac:dyDescent="0.15">
      <c r="A1518" s="1">
        <v>41362</v>
      </c>
      <c r="B1518" s="3">
        <f ca="1">AVERAGE(OFFSET(指数!B1518,0,0,-参数!$B$2,1))/指数!B1518-1</f>
        <v>0.10289525768403651</v>
      </c>
      <c r="C1518" s="3">
        <f ca="1">AVERAGE(OFFSET(指数!C1518,0,0,-参数!$B$2,1))/指数!C1518-1</f>
        <v>0.12512441562170062</v>
      </c>
      <c r="D1518" s="3">
        <f ca="1">AVERAGE(OFFSET(指数!D1518,0,0,-参数!$B$2,1))/指数!D1518-1</f>
        <v>8.6274041939066182E-2</v>
      </c>
    </row>
    <row r="1519" spans="1:4" x14ac:dyDescent="0.15">
      <c r="A1519" s="1">
        <v>41365</v>
      </c>
      <c r="B1519" s="3">
        <f ca="1">AVERAGE(OFFSET(指数!B1519,0,0,-参数!$B$2,1))/指数!B1519-1</f>
        <v>0.10801477494730061</v>
      </c>
      <c r="C1519" s="3">
        <f ca="1">AVERAGE(OFFSET(指数!C1519,0,0,-参数!$B$2,1))/指数!C1519-1</f>
        <v>0.12550808435017724</v>
      </c>
      <c r="D1519" s="3">
        <f ca="1">AVERAGE(OFFSET(指数!D1519,0,0,-参数!$B$2,1))/指数!D1519-1</f>
        <v>7.8684011290601763E-2</v>
      </c>
    </row>
    <row r="1520" spans="1:4" x14ac:dyDescent="0.15">
      <c r="A1520" s="1">
        <v>41366</v>
      </c>
      <c r="B1520" s="3">
        <f ca="1">AVERAGE(OFFSET(指数!B1520,0,0,-参数!$B$2,1))/指数!B1520-1</f>
        <v>0.10806374804096497</v>
      </c>
      <c r="C1520" s="3">
        <f ca="1">AVERAGE(OFFSET(指数!C1520,0,0,-参数!$B$2,1))/指数!C1520-1</f>
        <v>0.12815559036399105</v>
      </c>
      <c r="D1520" s="3">
        <f ca="1">AVERAGE(OFFSET(指数!D1520,0,0,-参数!$B$2,1))/指数!D1520-1</f>
        <v>9.1895475312823161E-2</v>
      </c>
    </row>
    <row r="1521" spans="1:4" x14ac:dyDescent="0.15">
      <c r="A1521" s="1">
        <v>41367</v>
      </c>
      <c r="B1521" s="3">
        <f ca="1">AVERAGE(OFFSET(指数!B1521,0,0,-参数!$B$2,1))/指数!B1521-1</f>
        <v>0.10364646212721107</v>
      </c>
      <c r="C1521" s="3">
        <f ca="1">AVERAGE(OFFSET(指数!C1521,0,0,-参数!$B$2,1))/指数!C1521-1</f>
        <v>0.12908225450227695</v>
      </c>
      <c r="D1521" s="3">
        <f ca="1">AVERAGE(OFFSET(指数!D1521,0,0,-参数!$B$2,1))/指数!D1521-1</f>
        <v>0.10187168714633277</v>
      </c>
    </row>
    <row r="1522" spans="1:4" x14ac:dyDescent="0.15">
      <c r="A1522" s="1">
        <v>41372</v>
      </c>
      <c r="B1522" s="3">
        <f ca="1">AVERAGE(OFFSET(指数!B1522,0,0,-参数!$B$2,1))/指数!B1522-1</f>
        <v>0.11351040763447284</v>
      </c>
      <c r="C1522" s="3">
        <f ca="1">AVERAGE(OFFSET(指数!C1522,0,0,-参数!$B$2,1))/指数!C1522-1</f>
        <v>0.13386283236652918</v>
      </c>
      <c r="D1522" s="3">
        <f ca="1">AVERAGE(OFFSET(指数!D1522,0,0,-参数!$B$2,1))/指数!D1522-1</f>
        <v>9.7360159512987821E-2</v>
      </c>
    </row>
    <row r="1523" spans="1:4" x14ac:dyDescent="0.15">
      <c r="A1523" s="1">
        <v>41373</v>
      </c>
      <c r="B1523" s="3">
        <f ca="1">AVERAGE(OFFSET(指数!B1523,0,0,-参数!$B$2,1))/指数!B1523-1</f>
        <v>0.10336483509266303</v>
      </c>
      <c r="C1523" s="3">
        <f ca="1">AVERAGE(OFFSET(指数!C1523,0,0,-参数!$B$2,1))/指数!C1523-1</f>
        <v>0.12567762773584734</v>
      </c>
      <c r="D1523" s="3">
        <f ca="1">AVERAGE(OFFSET(指数!D1523,0,0,-参数!$B$2,1))/指数!D1523-1</f>
        <v>8.6735633547356583E-2</v>
      </c>
    </row>
    <row r="1524" spans="1:4" x14ac:dyDescent="0.15">
      <c r="A1524" s="1">
        <v>41374</v>
      </c>
      <c r="B1524" s="3">
        <f ca="1">AVERAGE(OFFSET(指数!B1524,0,0,-参数!$B$2,1))/指数!B1524-1</f>
        <v>0.10326125274793529</v>
      </c>
      <c r="C1524" s="3">
        <f ca="1">AVERAGE(OFFSET(指数!C1524,0,0,-参数!$B$2,1))/指数!C1524-1</f>
        <v>0.12709426732696416</v>
      </c>
      <c r="D1524" s="3">
        <f ca="1">AVERAGE(OFFSET(指数!D1524,0,0,-参数!$B$2,1))/指数!D1524-1</f>
        <v>8.8888402734053074E-2</v>
      </c>
    </row>
    <row r="1525" spans="1:4" x14ac:dyDescent="0.15">
      <c r="A1525" s="1">
        <v>41375</v>
      </c>
      <c r="B1525" s="3">
        <f ca="1">AVERAGE(OFFSET(指数!B1525,0,0,-参数!$B$2,1))/指数!B1525-1</f>
        <v>0.10506554518617217</v>
      </c>
      <c r="C1525" s="3">
        <f ca="1">AVERAGE(OFFSET(指数!C1525,0,0,-参数!$B$2,1))/指数!C1525-1</f>
        <v>0.1300056529069038</v>
      </c>
      <c r="D1525" s="3">
        <f ca="1">AVERAGE(OFFSET(指数!D1525,0,0,-参数!$B$2,1))/指数!D1525-1</f>
        <v>9.3241091754237448E-2</v>
      </c>
    </row>
    <row r="1526" spans="1:4" x14ac:dyDescent="0.15">
      <c r="A1526" s="1">
        <v>41376</v>
      </c>
      <c r="B1526" s="3">
        <f ca="1">AVERAGE(OFFSET(指数!B1526,0,0,-参数!$B$2,1))/指数!B1526-1</f>
        <v>0.11058667281100054</v>
      </c>
      <c r="C1526" s="3">
        <f ca="1">AVERAGE(OFFSET(指数!C1526,0,0,-参数!$B$2,1))/指数!C1526-1</f>
        <v>0.13683459417333022</v>
      </c>
      <c r="D1526" s="3">
        <f ca="1">AVERAGE(OFFSET(指数!D1526,0,0,-参数!$B$2,1))/指数!D1526-1</f>
        <v>0.10241147970609998</v>
      </c>
    </row>
    <row r="1527" spans="1:4" x14ac:dyDescent="0.15">
      <c r="A1527" s="1">
        <v>41379</v>
      </c>
      <c r="B1527" s="3">
        <f ca="1">AVERAGE(OFFSET(指数!B1527,0,0,-参数!$B$2,1))/指数!B1527-1</f>
        <v>0.11935943609056965</v>
      </c>
      <c r="C1527" s="3">
        <f ca="1">AVERAGE(OFFSET(指数!C1527,0,0,-参数!$B$2,1))/指数!C1527-1</f>
        <v>0.14818895238698993</v>
      </c>
      <c r="D1527" s="3">
        <f ca="1">AVERAGE(OFFSET(指数!D1527,0,0,-参数!$B$2,1))/指数!D1527-1</f>
        <v>0.11800138369944246</v>
      </c>
    </row>
    <row r="1528" spans="1:4" x14ac:dyDescent="0.15">
      <c r="A1528" s="1">
        <v>41380</v>
      </c>
      <c r="B1528" s="3">
        <f ca="1">AVERAGE(OFFSET(指数!B1528,0,0,-参数!$B$2,1))/指数!B1528-1</f>
        <v>0.11074528324048649</v>
      </c>
      <c r="C1528" s="3">
        <f ca="1">AVERAGE(OFFSET(指数!C1528,0,0,-参数!$B$2,1))/指数!C1528-1</f>
        <v>0.13711743018085198</v>
      </c>
      <c r="D1528" s="3">
        <f ca="1">AVERAGE(OFFSET(指数!D1528,0,0,-参数!$B$2,1))/指数!D1528-1</f>
        <v>0.10591219642974248</v>
      </c>
    </row>
    <row r="1529" spans="1:4" x14ac:dyDescent="0.15">
      <c r="A1529" s="1">
        <v>41381</v>
      </c>
      <c r="B1529" s="3">
        <f ca="1">AVERAGE(OFFSET(指数!B1529,0,0,-参数!$B$2,1))/指数!B1529-1</f>
        <v>0.11726331388993017</v>
      </c>
      <c r="C1529" s="3">
        <f ca="1">AVERAGE(OFFSET(指数!C1529,0,0,-参数!$B$2,1))/指数!C1529-1</f>
        <v>0.13727550776287134</v>
      </c>
      <c r="D1529" s="3">
        <f ca="1">AVERAGE(OFFSET(指数!D1529,0,0,-参数!$B$2,1))/指数!D1529-1</f>
        <v>9.6356690905274878E-2</v>
      </c>
    </row>
    <row r="1530" spans="1:4" x14ac:dyDescent="0.15">
      <c r="A1530" s="1">
        <v>41382</v>
      </c>
      <c r="B1530" s="3">
        <f ca="1">AVERAGE(OFFSET(指数!B1530,0,0,-参数!$B$2,1))/指数!B1530-1</f>
        <v>0.11269711874503363</v>
      </c>
      <c r="C1530" s="3">
        <f ca="1">AVERAGE(OFFSET(指数!C1530,0,0,-参数!$B$2,1))/指数!C1530-1</f>
        <v>0.13395924697969375</v>
      </c>
      <c r="D1530" s="3">
        <f ca="1">AVERAGE(OFFSET(指数!D1530,0,0,-参数!$B$2,1))/指数!D1530-1</f>
        <v>9.2892799114101976E-2</v>
      </c>
    </row>
    <row r="1531" spans="1:4" x14ac:dyDescent="0.15">
      <c r="A1531" s="1">
        <v>41383</v>
      </c>
      <c r="B1531" s="3">
        <f ca="1">AVERAGE(OFFSET(指数!B1531,0,0,-参数!$B$2,1))/指数!B1531-1</f>
        <v>7.5907008967753375E-2</v>
      </c>
      <c r="C1531" s="3">
        <f ca="1">AVERAGE(OFFSET(指数!C1531,0,0,-参数!$B$2,1))/指数!C1531-1</f>
        <v>0.10277765934753536</v>
      </c>
      <c r="D1531" s="3">
        <f ca="1">AVERAGE(OFFSET(指数!D1531,0,0,-参数!$B$2,1))/指数!D1531-1</f>
        <v>7.0275379817982486E-2</v>
      </c>
    </row>
    <row r="1532" spans="1:4" x14ac:dyDescent="0.15">
      <c r="A1532" s="1">
        <v>41386</v>
      </c>
      <c r="B1532" s="3">
        <f ca="1">AVERAGE(OFFSET(指数!B1532,0,0,-参数!$B$2,1))/指数!B1532-1</f>
        <v>7.7939949794989749E-2</v>
      </c>
      <c r="C1532" s="3">
        <f ca="1">AVERAGE(OFFSET(指数!C1532,0,0,-参数!$B$2,1))/指数!C1532-1</f>
        <v>0.10387698039012405</v>
      </c>
      <c r="D1532" s="3">
        <f ca="1">AVERAGE(OFFSET(指数!D1532,0,0,-参数!$B$2,1))/指数!D1532-1</f>
        <v>6.5282997721782587E-2</v>
      </c>
    </row>
    <row r="1533" spans="1:4" x14ac:dyDescent="0.15">
      <c r="A1533" s="1">
        <v>41387</v>
      </c>
      <c r="B1533" s="3">
        <f ca="1">AVERAGE(OFFSET(指数!B1533,0,0,-参数!$B$2,1))/指数!B1533-1</f>
        <v>0.11632565235561909</v>
      </c>
      <c r="C1533" s="3">
        <f ca="1">AVERAGE(OFFSET(指数!C1533,0,0,-参数!$B$2,1))/指数!C1533-1</f>
        <v>0.14019466883365816</v>
      </c>
      <c r="D1533" s="3">
        <f ca="1">AVERAGE(OFFSET(指数!D1533,0,0,-参数!$B$2,1))/指数!D1533-1</f>
        <v>9.4976735398406342E-2</v>
      </c>
    </row>
    <row r="1534" spans="1:4" x14ac:dyDescent="0.15">
      <c r="A1534" s="1">
        <v>41388</v>
      </c>
      <c r="B1534" s="3">
        <f ca="1">AVERAGE(OFFSET(指数!B1534,0,0,-参数!$B$2,1))/指数!B1534-1</f>
        <v>9.5321392497307977E-2</v>
      </c>
      <c r="C1534" s="3">
        <f ca="1">AVERAGE(OFFSET(指数!C1534,0,0,-参数!$B$2,1))/指数!C1534-1</f>
        <v>0.11887370236752637</v>
      </c>
      <c r="D1534" s="3">
        <f ca="1">AVERAGE(OFFSET(指数!D1534,0,0,-参数!$B$2,1))/指数!D1534-1</f>
        <v>7.3611059609528962E-2</v>
      </c>
    </row>
    <row r="1535" spans="1:4" x14ac:dyDescent="0.15">
      <c r="A1535" s="1">
        <v>41389</v>
      </c>
      <c r="B1535" s="3">
        <f ca="1">AVERAGE(OFFSET(指数!B1535,0,0,-参数!$B$2,1))/指数!B1535-1</f>
        <v>0.10454652470005854</v>
      </c>
      <c r="C1535" s="3">
        <f ca="1">AVERAGE(OFFSET(指数!C1535,0,0,-参数!$B$2,1))/指数!C1535-1</f>
        <v>0.1311565808675712</v>
      </c>
      <c r="D1535" s="3">
        <f ca="1">AVERAGE(OFFSET(指数!D1535,0,0,-参数!$B$2,1))/指数!D1535-1</f>
        <v>9.0286289673087605E-2</v>
      </c>
    </row>
    <row r="1536" spans="1:4" x14ac:dyDescent="0.15">
      <c r="A1536" s="1">
        <v>41390</v>
      </c>
      <c r="B1536" s="3">
        <f ca="1">AVERAGE(OFFSET(指数!B1536,0,0,-参数!$B$2,1))/指数!B1536-1</f>
        <v>0.11176545140521821</v>
      </c>
      <c r="C1536" s="3">
        <f ca="1">AVERAGE(OFFSET(指数!C1536,0,0,-参数!$B$2,1))/指数!C1536-1</f>
        <v>0.1403264865477214</v>
      </c>
      <c r="D1536" s="3">
        <f ca="1">AVERAGE(OFFSET(指数!D1536,0,0,-参数!$B$2,1))/指数!D1536-1</f>
        <v>0.11087571052227818</v>
      </c>
    </row>
    <row r="1537" spans="1:4" x14ac:dyDescent="0.15">
      <c r="A1537" s="1">
        <v>41396</v>
      </c>
      <c r="B1537" s="3">
        <f ca="1">AVERAGE(OFFSET(指数!B1537,0,0,-参数!$B$2,1))/指数!B1537-1</f>
        <v>0.11308365778460217</v>
      </c>
      <c r="C1537" s="3">
        <f ca="1">AVERAGE(OFFSET(指数!C1537,0,0,-参数!$B$2,1))/指数!C1537-1</f>
        <v>0.13879781510873279</v>
      </c>
      <c r="D1537" s="3">
        <f ca="1">AVERAGE(OFFSET(指数!D1537,0,0,-参数!$B$2,1))/指数!D1537-1</f>
        <v>0.10566146965193535</v>
      </c>
    </row>
    <row r="1538" spans="1:4" x14ac:dyDescent="0.15">
      <c r="A1538" s="1">
        <v>41397</v>
      </c>
      <c r="B1538" s="3">
        <f ca="1">AVERAGE(OFFSET(指数!B1538,0,0,-参数!$B$2,1))/指数!B1538-1</f>
        <v>9.2429123249064382E-2</v>
      </c>
      <c r="C1538" s="3">
        <f ca="1">AVERAGE(OFFSET(指数!C1538,0,0,-参数!$B$2,1))/指数!C1538-1</f>
        <v>0.11859995538480161</v>
      </c>
      <c r="D1538" s="3">
        <f ca="1">AVERAGE(OFFSET(指数!D1538,0,0,-参数!$B$2,1))/指数!D1538-1</f>
        <v>8.4671753900882329E-2</v>
      </c>
    </row>
    <row r="1539" spans="1:4" x14ac:dyDescent="0.15">
      <c r="A1539" s="1">
        <v>41400</v>
      </c>
      <c r="B1539" s="3">
        <f ca="1">AVERAGE(OFFSET(指数!B1539,0,0,-参数!$B$2,1))/指数!B1539-1</f>
        <v>7.9236373658218895E-2</v>
      </c>
      <c r="C1539" s="3">
        <f ca="1">AVERAGE(OFFSET(指数!C1539,0,0,-参数!$B$2,1))/指数!C1539-1</f>
        <v>0.10356423664327941</v>
      </c>
      <c r="D1539" s="3">
        <f ca="1">AVERAGE(OFFSET(指数!D1539,0,0,-参数!$B$2,1))/指数!D1539-1</f>
        <v>6.4307403239051375E-2</v>
      </c>
    </row>
    <row r="1540" spans="1:4" x14ac:dyDescent="0.15">
      <c r="A1540" s="1">
        <v>41401</v>
      </c>
      <c r="B1540" s="3">
        <f ca="1">AVERAGE(OFFSET(指数!B1540,0,0,-参数!$B$2,1))/指数!B1540-1</f>
        <v>7.7936541416972149E-2</v>
      </c>
      <c r="C1540" s="3">
        <f ca="1">AVERAGE(OFFSET(指数!C1540,0,0,-参数!$B$2,1))/指数!C1540-1</f>
        <v>0.10143220034956624</v>
      </c>
      <c r="D1540" s="3">
        <f ca="1">AVERAGE(OFFSET(指数!D1540,0,0,-参数!$B$2,1))/指数!D1540-1</f>
        <v>6.2130225026858721E-2</v>
      </c>
    </row>
    <row r="1541" spans="1:4" x14ac:dyDescent="0.15">
      <c r="A1541" s="1">
        <v>41402</v>
      </c>
      <c r="B1541" s="3">
        <f ca="1">AVERAGE(OFFSET(指数!B1541,0,0,-参数!$B$2,1))/指数!B1541-1</f>
        <v>7.3534093621314689E-2</v>
      </c>
      <c r="C1541" s="3">
        <f ca="1">AVERAGE(OFFSET(指数!C1541,0,0,-参数!$B$2,1))/指数!C1541-1</f>
        <v>9.5404497660156906E-2</v>
      </c>
      <c r="D1541" s="3">
        <f ca="1">AVERAGE(OFFSET(指数!D1541,0,0,-参数!$B$2,1))/指数!D1541-1</f>
        <v>5.2375181447682273E-2</v>
      </c>
    </row>
    <row r="1542" spans="1:4" x14ac:dyDescent="0.15">
      <c r="A1542" s="1">
        <v>41403</v>
      </c>
      <c r="B1542" s="3">
        <f ca="1">AVERAGE(OFFSET(指数!B1542,0,0,-参数!$B$2,1))/指数!B1542-1</f>
        <v>8.2725732918454975E-2</v>
      </c>
      <c r="C1542" s="3">
        <f ca="1">AVERAGE(OFFSET(指数!C1542,0,0,-参数!$B$2,1))/指数!C1542-1</f>
        <v>0.10141271595389045</v>
      </c>
      <c r="D1542" s="3">
        <f ca="1">AVERAGE(OFFSET(指数!D1542,0,0,-参数!$B$2,1))/指数!D1542-1</f>
        <v>5.1695088728630045E-2</v>
      </c>
    </row>
    <row r="1543" spans="1:4" x14ac:dyDescent="0.15">
      <c r="A1543" s="1">
        <v>41404</v>
      </c>
      <c r="B1543" s="3">
        <f ca="1">AVERAGE(OFFSET(指数!B1543,0,0,-参数!$B$2,1))/指数!B1543-1</f>
        <v>7.5432772091899469E-2</v>
      </c>
      <c r="C1543" s="3">
        <f ca="1">AVERAGE(OFFSET(指数!C1543,0,0,-参数!$B$2,1))/指数!C1543-1</f>
        <v>9.5280738518937369E-2</v>
      </c>
      <c r="D1543" s="3">
        <f ca="1">AVERAGE(OFFSET(指数!D1543,0,0,-参数!$B$2,1))/指数!D1543-1</f>
        <v>4.5253948811764033E-2</v>
      </c>
    </row>
    <row r="1544" spans="1:4" x14ac:dyDescent="0.15">
      <c r="A1544" s="1">
        <v>41407</v>
      </c>
      <c r="B1544" s="3">
        <f ca="1">AVERAGE(OFFSET(指数!B1544,0,0,-参数!$B$2,1))/指数!B1544-1</f>
        <v>7.9891652022989534E-2</v>
      </c>
      <c r="C1544" s="3">
        <f ca="1">AVERAGE(OFFSET(指数!C1544,0,0,-参数!$B$2,1))/指数!C1544-1</f>
        <v>9.9220216297028374E-2</v>
      </c>
      <c r="D1544" s="3">
        <f ca="1">AVERAGE(OFFSET(指数!D1544,0,0,-参数!$B$2,1))/指数!D1544-1</f>
        <v>4.1285209578511672E-2</v>
      </c>
    </row>
    <row r="1545" spans="1:4" x14ac:dyDescent="0.15">
      <c r="A1545" s="1">
        <v>41408</v>
      </c>
      <c r="B1545" s="3">
        <f ca="1">AVERAGE(OFFSET(指数!B1545,0,0,-参数!$B$2,1))/指数!B1545-1</f>
        <v>9.4520303329109323E-2</v>
      </c>
      <c r="C1545" s="3">
        <f ca="1">AVERAGE(OFFSET(指数!C1545,0,0,-参数!$B$2,1))/指数!C1545-1</f>
        <v>0.11525026480066725</v>
      </c>
      <c r="D1545" s="3">
        <f ca="1">AVERAGE(OFFSET(指数!D1545,0,0,-参数!$B$2,1))/指数!D1545-1</f>
        <v>5.3347814321905052E-2</v>
      </c>
    </row>
    <row r="1546" spans="1:4" x14ac:dyDescent="0.15">
      <c r="A1546" s="1">
        <v>41409</v>
      </c>
      <c r="B1546" s="3">
        <f ca="1">AVERAGE(OFFSET(指数!B1546,0,0,-参数!$B$2,1))/指数!B1546-1</f>
        <v>9.1619996192382924E-2</v>
      </c>
      <c r="C1546" s="3">
        <f ca="1">AVERAGE(OFFSET(指数!C1546,0,0,-参数!$B$2,1))/指数!C1546-1</f>
        <v>0.10875519725986282</v>
      </c>
      <c r="D1546" s="3">
        <f ca="1">AVERAGE(OFFSET(指数!D1546,0,0,-参数!$B$2,1))/指数!D1546-1</f>
        <v>3.9258714527528493E-2</v>
      </c>
    </row>
    <row r="1547" spans="1:4" x14ac:dyDescent="0.15">
      <c r="A1547" s="1">
        <v>41410</v>
      </c>
      <c r="B1547" s="3">
        <f ca="1">AVERAGE(OFFSET(指数!B1547,0,0,-参数!$B$2,1))/指数!B1547-1</f>
        <v>7.1902651945361828E-2</v>
      </c>
      <c r="C1547" s="3">
        <f ca="1">AVERAGE(OFFSET(指数!C1547,0,0,-参数!$B$2,1))/指数!C1547-1</f>
        <v>8.8436006374603027E-2</v>
      </c>
      <c r="D1547" s="3">
        <f ca="1">AVERAGE(OFFSET(指数!D1547,0,0,-参数!$B$2,1))/指数!D1547-1</f>
        <v>2.8112992495669342E-2</v>
      </c>
    </row>
    <row r="1548" spans="1:4" x14ac:dyDescent="0.15">
      <c r="A1548" s="1">
        <v>41411</v>
      </c>
      <c r="B1548" s="3">
        <f ca="1">AVERAGE(OFFSET(指数!B1548,0,0,-参数!$B$2,1))/指数!B1548-1</f>
        <v>5.8422202779960353E-2</v>
      </c>
      <c r="C1548" s="3">
        <f ca="1">AVERAGE(OFFSET(指数!C1548,0,0,-参数!$B$2,1))/指数!C1548-1</f>
        <v>7.1517636866724965E-2</v>
      </c>
      <c r="D1548" s="3">
        <f ca="1">AVERAGE(OFFSET(指数!D1548,0,0,-参数!$B$2,1))/指数!D1548-1</f>
        <v>1.2530196000768656E-2</v>
      </c>
    </row>
    <row r="1549" spans="1:4" x14ac:dyDescent="0.15">
      <c r="A1549" s="1">
        <v>41414</v>
      </c>
      <c r="B1549" s="3">
        <f ca="1">AVERAGE(OFFSET(指数!B1549,0,0,-参数!$B$2,1))/指数!B1549-1</f>
        <v>4.7990344077697644E-2</v>
      </c>
      <c r="C1549" s="3">
        <f ca="1">AVERAGE(OFFSET(指数!C1549,0,0,-参数!$B$2,1))/指数!C1549-1</f>
        <v>6.3877606383363483E-2</v>
      </c>
      <c r="D1549" s="3">
        <f ca="1">AVERAGE(OFFSET(指数!D1549,0,0,-参数!$B$2,1))/指数!D1549-1</f>
        <v>-1.2030761901127285E-4</v>
      </c>
    </row>
    <row r="1550" spans="1:4" x14ac:dyDescent="0.15">
      <c r="A1550" s="1">
        <v>41415</v>
      </c>
      <c r="B1550" s="3">
        <f ca="1">AVERAGE(OFFSET(指数!B1550,0,0,-参数!$B$2,1))/指数!B1550-1</f>
        <v>5.3236005515867824E-2</v>
      </c>
      <c r="C1550" s="3">
        <f ca="1">AVERAGE(OFFSET(指数!C1550,0,0,-参数!$B$2,1))/指数!C1550-1</f>
        <v>6.1327046015097864E-2</v>
      </c>
      <c r="D1550" s="3">
        <f ca="1">AVERAGE(OFFSET(指数!D1550,0,0,-参数!$B$2,1))/指数!D1550-1</f>
        <v>-1.3214014567990984E-2</v>
      </c>
    </row>
    <row r="1551" spans="1:4" x14ac:dyDescent="0.15">
      <c r="A1551" s="1">
        <v>41416</v>
      </c>
      <c r="B1551" s="3">
        <f ca="1">AVERAGE(OFFSET(指数!B1551,0,0,-参数!$B$2,1))/指数!B1551-1</f>
        <v>4.8691801254070022E-2</v>
      </c>
      <c r="C1551" s="3">
        <f ca="1">AVERAGE(OFFSET(指数!C1551,0,0,-参数!$B$2,1))/指数!C1551-1</f>
        <v>5.9624546156733294E-2</v>
      </c>
      <c r="D1551" s="3">
        <f ca="1">AVERAGE(OFFSET(指数!D1551,0,0,-参数!$B$2,1))/指数!D1551-1</f>
        <v>-5.0884989518532597E-3</v>
      </c>
    </row>
    <row r="1552" spans="1:4" x14ac:dyDescent="0.15">
      <c r="A1552" s="1">
        <v>41417</v>
      </c>
      <c r="B1552" s="3">
        <f ca="1">AVERAGE(OFFSET(指数!B1552,0,0,-参数!$B$2,1))/指数!B1552-1</f>
        <v>6.7987155466069149E-2</v>
      </c>
      <c r="C1552" s="3">
        <f ca="1">AVERAGE(OFFSET(指数!C1552,0,0,-参数!$B$2,1))/指数!C1552-1</f>
        <v>7.3634123123560657E-2</v>
      </c>
      <c r="D1552" s="3">
        <f ca="1">AVERAGE(OFFSET(指数!D1552,0,0,-参数!$B$2,1))/指数!D1552-1</f>
        <v>3.2877494073579872E-3</v>
      </c>
    </row>
    <row r="1553" spans="1:4" x14ac:dyDescent="0.15">
      <c r="A1553" s="1">
        <v>41418</v>
      </c>
      <c r="B1553" s="3">
        <f ca="1">AVERAGE(OFFSET(指数!B1553,0,0,-参数!$B$2,1))/指数!B1553-1</f>
        <v>6.4382383221970318E-2</v>
      </c>
      <c r="C1553" s="3">
        <f ca="1">AVERAGE(OFFSET(指数!C1553,0,0,-参数!$B$2,1))/指数!C1553-1</f>
        <v>6.7337747294457406E-2</v>
      </c>
      <c r="D1553" s="3">
        <f ca="1">AVERAGE(OFFSET(指数!D1553,0,0,-参数!$B$2,1))/指数!D1553-1</f>
        <v>-1.2062661682698428E-2</v>
      </c>
    </row>
    <row r="1554" spans="1:4" x14ac:dyDescent="0.15">
      <c r="A1554" s="1">
        <v>41421</v>
      </c>
      <c r="B1554" s="3">
        <f ca="1">AVERAGE(OFFSET(指数!B1554,0,0,-参数!$B$2,1))/指数!B1554-1</f>
        <v>6.4999041068732444E-2</v>
      </c>
      <c r="C1554" s="3">
        <f ca="1">AVERAGE(OFFSET(指数!C1554,0,0,-参数!$B$2,1))/指数!C1554-1</f>
        <v>6.5995012817197551E-2</v>
      </c>
      <c r="D1554" s="3">
        <f ca="1">AVERAGE(OFFSET(指数!D1554,0,0,-参数!$B$2,1))/指数!D1554-1</f>
        <v>-2.2001282474987449E-2</v>
      </c>
    </row>
    <row r="1555" spans="1:4" x14ac:dyDescent="0.15">
      <c r="A1555" s="1">
        <v>41422</v>
      </c>
      <c r="B1555" s="3">
        <f ca="1">AVERAGE(OFFSET(指数!B1555,0,0,-参数!$B$2,1))/指数!B1555-1</f>
        <v>4.0181429761979581E-2</v>
      </c>
      <c r="C1555" s="3">
        <f ca="1">AVERAGE(OFFSET(指数!C1555,0,0,-参数!$B$2,1))/指数!C1555-1</f>
        <v>4.7616014239904914E-2</v>
      </c>
      <c r="D1555" s="3">
        <f ca="1">AVERAGE(OFFSET(指数!D1555,0,0,-参数!$B$2,1))/指数!D1555-1</f>
        <v>-2.3888597455054228E-2</v>
      </c>
    </row>
    <row r="1556" spans="1:4" x14ac:dyDescent="0.15">
      <c r="A1556" s="1">
        <v>41423</v>
      </c>
      <c r="B1556" s="3">
        <f ca="1">AVERAGE(OFFSET(指数!B1556,0,0,-参数!$B$2,1))/指数!B1556-1</f>
        <v>4.4438571734628729E-2</v>
      </c>
      <c r="C1556" s="3">
        <f ca="1">AVERAGE(OFFSET(指数!C1556,0,0,-参数!$B$2,1))/指数!C1556-1</f>
        <v>4.8008790102924692E-2</v>
      </c>
      <c r="D1556" s="3">
        <f ca="1">AVERAGE(OFFSET(指数!D1556,0,0,-参数!$B$2,1))/指数!D1556-1</f>
        <v>-3.1106961822354617E-2</v>
      </c>
    </row>
    <row r="1557" spans="1:4" x14ac:dyDescent="0.15">
      <c r="A1557" s="1">
        <v>41424</v>
      </c>
      <c r="B1557" s="3">
        <f ca="1">AVERAGE(OFFSET(指数!B1557,0,0,-参数!$B$2,1))/指数!B1557-1</f>
        <v>4.7557417944610991E-2</v>
      </c>
      <c r="C1557" s="3">
        <f ca="1">AVERAGE(OFFSET(指数!C1557,0,0,-参数!$B$2,1))/指数!C1557-1</f>
        <v>5.0998644344071087E-2</v>
      </c>
      <c r="D1557" s="3">
        <f ca="1">AVERAGE(OFFSET(指数!D1557,0,0,-参数!$B$2,1))/指数!D1557-1</f>
        <v>-3.3286442777198499E-2</v>
      </c>
    </row>
    <row r="1558" spans="1:4" x14ac:dyDescent="0.15">
      <c r="A1558" s="1">
        <v>41425</v>
      </c>
      <c r="B1558" s="3">
        <f ca="1">AVERAGE(OFFSET(指数!B1558,0,0,-参数!$B$2,1))/指数!B1558-1</f>
        <v>5.5166263414226702E-2</v>
      </c>
      <c r="C1558" s="3">
        <f ca="1">AVERAGE(OFFSET(指数!C1558,0,0,-参数!$B$2,1))/指数!C1558-1</f>
        <v>6.193933851363842E-2</v>
      </c>
      <c r="D1558" s="3">
        <f ca="1">AVERAGE(OFFSET(指数!D1558,0,0,-参数!$B$2,1))/指数!D1558-1</f>
        <v>-2.7248174154851479E-2</v>
      </c>
    </row>
    <row r="1559" spans="1:4" x14ac:dyDescent="0.15">
      <c r="A1559" s="1">
        <v>41428</v>
      </c>
      <c r="B1559" s="3">
        <f ca="1">AVERAGE(OFFSET(指数!B1559,0,0,-参数!$B$2,1))/指数!B1559-1</f>
        <v>5.6287494247729386E-2</v>
      </c>
      <c r="C1559" s="3">
        <f ca="1">AVERAGE(OFFSET(指数!C1559,0,0,-参数!$B$2,1))/指数!C1559-1</f>
        <v>6.3155242363515329E-2</v>
      </c>
      <c r="D1559" s="3">
        <f ca="1">AVERAGE(OFFSET(指数!D1559,0,0,-参数!$B$2,1))/指数!D1559-1</f>
        <v>-2.0443810572954968E-2</v>
      </c>
    </row>
    <row r="1560" spans="1:4" x14ac:dyDescent="0.15">
      <c r="A1560" s="1">
        <v>41429</v>
      </c>
      <c r="B1560" s="3">
        <f ca="1">AVERAGE(OFFSET(指数!B1560,0,0,-参数!$B$2,1))/指数!B1560-1</f>
        <v>6.697190760015892E-2</v>
      </c>
      <c r="C1560" s="3">
        <f ca="1">AVERAGE(OFFSET(指数!C1560,0,0,-参数!$B$2,1))/指数!C1560-1</f>
        <v>7.8141615774119932E-2</v>
      </c>
      <c r="D1560" s="3">
        <f ca="1">AVERAGE(OFFSET(指数!D1560,0,0,-参数!$B$2,1))/指数!D1560-1</f>
        <v>-8.5592491957542371E-4</v>
      </c>
    </row>
    <row r="1561" spans="1:4" x14ac:dyDescent="0.15">
      <c r="A1561" s="1">
        <v>41430</v>
      </c>
      <c r="B1561" s="3">
        <f ca="1">AVERAGE(OFFSET(指数!B1561,0,0,-参数!$B$2,1))/指数!B1561-1</f>
        <v>7.4008101833612949E-2</v>
      </c>
      <c r="C1561" s="3">
        <f ca="1">AVERAGE(OFFSET(指数!C1561,0,0,-参数!$B$2,1))/指数!C1561-1</f>
        <v>7.9964726883157367E-2</v>
      </c>
      <c r="D1561" s="3">
        <f ca="1">AVERAGE(OFFSET(指数!D1561,0,0,-参数!$B$2,1))/指数!D1561-1</f>
        <v>-4.961536457639637E-3</v>
      </c>
    </row>
    <row r="1562" spans="1:4" x14ac:dyDescent="0.15">
      <c r="A1562" s="1">
        <v>41431</v>
      </c>
      <c r="B1562" s="3">
        <f ca="1">AVERAGE(OFFSET(指数!B1562,0,0,-参数!$B$2,1))/指数!B1562-1</f>
        <v>8.684596759005081E-2</v>
      </c>
      <c r="C1562" s="3">
        <f ca="1">AVERAGE(OFFSET(指数!C1562,0,0,-参数!$B$2,1))/指数!C1562-1</f>
        <v>9.3578474963236458E-2</v>
      </c>
      <c r="D1562" s="3">
        <f ca="1">AVERAGE(OFFSET(指数!D1562,0,0,-参数!$B$2,1))/指数!D1562-1</f>
        <v>1.2930450225689949E-2</v>
      </c>
    </row>
    <row r="1563" spans="1:4" x14ac:dyDescent="0.15">
      <c r="A1563" s="1">
        <v>41432</v>
      </c>
      <c r="B1563" s="3">
        <f ca="1">AVERAGE(OFFSET(指数!B1563,0,0,-参数!$B$2,1))/指数!B1563-1</f>
        <v>0.10147423541007972</v>
      </c>
      <c r="C1563" s="3">
        <f ca="1">AVERAGE(OFFSET(指数!C1563,0,0,-参数!$B$2,1))/指数!C1563-1</f>
        <v>0.11243386206663897</v>
      </c>
      <c r="D1563" s="3">
        <f ca="1">AVERAGE(OFFSET(指数!D1563,0,0,-参数!$B$2,1))/指数!D1563-1</f>
        <v>3.3211539561537329E-2</v>
      </c>
    </row>
    <row r="1564" spans="1:4" x14ac:dyDescent="0.15">
      <c r="A1564" s="1">
        <v>41438</v>
      </c>
      <c r="B1564" s="3">
        <f ca="1">AVERAGE(OFFSET(指数!B1564,0,0,-参数!$B$2,1))/指数!B1564-1</f>
        <v>0.13945577334803883</v>
      </c>
      <c r="C1564" s="3">
        <f ca="1">AVERAGE(OFFSET(指数!C1564,0,0,-参数!$B$2,1))/指数!C1564-1</f>
        <v>0.15107961511298318</v>
      </c>
      <c r="D1564" s="3">
        <f ca="1">AVERAGE(OFFSET(指数!D1564,0,0,-参数!$B$2,1))/指数!D1564-1</f>
        <v>6.2902292836088058E-2</v>
      </c>
    </row>
    <row r="1565" spans="1:4" x14ac:dyDescent="0.15">
      <c r="A1565" s="1">
        <v>41439</v>
      </c>
      <c r="B1565" s="3">
        <f ca="1">AVERAGE(OFFSET(指数!B1565,0,0,-参数!$B$2,1))/指数!B1565-1</f>
        <v>0.13672527034482163</v>
      </c>
      <c r="C1565" s="3">
        <f ca="1">AVERAGE(OFFSET(指数!C1565,0,0,-参数!$B$2,1))/指数!C1565-1</f>
        <v>0.14269156474933298</v>
      </c>
      <c r="D1565" s="3">
        <f ca="1">AVERAGE(OFFSET(指数!D1565,0,0,-参数!$B$2,1))/指数!D1565-1</f>
        <v>4.2152305567614734E-2</v>
      </c>
    </row>
    <row r="1566" spans="1:4" x14ac:dyDescent="0.15">
      <c r="A1566" s="1">
        <v>41442</v>
      </c>
      <c r="B1566" s="3">
        <f ca="1">AVERAGE(OFFSET(指数!B1566,0,0,-参数!$B$2,1))/指数!B1566-1</f>
        <v>0.14407361251983475</v>
      </c>
      <c r="C1566" s="3">
        <f ca="1">AVERAGE(OFFSET(指数!C1566,0,0,-参数!$B$2,1))/指数!C1566-1</f>
        <v>0.14846718020734451</v>
      </c>
      <c r="D1566" s="3">
        <f ca="1">AVERAGE(OFFSET(指数!D1566,0,0,-参数!$B$2,1))/指数!D1566-1</f>
        <v>3.9710679446760988E-2</v>
      </c>
    </row>
    <row r="1567" spans="1:4" x14ac:dyDescent="0.15">
      <c r="A1567" s="1">
        <v>41443</v>
      </c>
      <c r="B1567" s="3">
        <f ca="1">AVERAGE(OFFSET(指数!B1567,0,0,-参数!$B$2,1))/指数!B1567-1</f>
        <v>0.13581823611470112</v>
      </c>
      <c r="C1567" s="3">
        <f ca="1">AVERAGE(OFFSET(指数!C1567,0,0,-参数!$B$2,1))/指数!C1567-1</f>
        <v>0.14112022335085705</v>
      </c>
      <c r="D1567" s="3">
        <f ca="1">AVERAGE(OFFSET(指数!D1567,0,0,-参数!$B$2,1))/指数!D1567-1</f>
        <v>3.6204766225524487E-2</v>
      </c>
    </row>
    <row r="1568" spans="1:4" x14ac:dyDescent="0.15">
      <c r="A1568" s="1">
        <v>41444</v>
      </c>
      <c r="B1568" s="3">
        <f ca="1">AVERAGE(OFFSET(指数!B1568,0,0,-参数!$B$2,1))/指数!B1568-1</f>
        <v>0.146627989920044</v>
      </c>
      <c r="C1568" s="3">
        <f ca="1">AVERAGE(OFFSET(指数!C1568,0,0,-参数!$B$2,1))/指数!C1568-1</f>
        <v>0.14941346848811055</v>
      </c>
      <c r="D1568" s="3">
        <f ca="1">AVERAGE(OFFSET(指数!D1568,0,0,-参数!$B$2,1))/指数!D1568-1</f>
        <v>4.2781316742227959E-2</v>
      </c>
    </row>
    <row r="1569" spans="1:4" x14ac:dyDescent="0.15">
      <c r="A1569" s="1">
        <v>41445</v>
      </c>
      <c r="B1569" s="3">
        <f ca="1">AVERAGE(OFFSET(指数!B1569,0,0,-参数!$B$2,1))/指数!B1569-1</f>
        <v>0.18564555177591879</v>
      </c>
      <c r="C1569" s="3">
        <f ca="1">AVERAGE(OFFSET(指数!C1569,0,0,-参数!$B$2,1))/指数!C1569-1</f>
        <v>0.18840683041249839</v>
      </c>
      <c r="D1569" s="3">
        <f ca="1">AVERAGE(OFFSET(指数!D1569,0,0,-参数!$B$2,1))/指数!D1569-1</f>
        <v>7.8446719126520792E-2</v>
      </c>
    </row>
    <row r="1570" spans="1:4" x14ac:dyDescent="0.15">
      <c r="A1570" s="1">
        <v>41446</v>
      </c>
      <c r="B1570" s="3">
        <f ca="1">AVERAGE(OFFSET(指数!B1570,0,0,-参数!$B$2,1))/指数!B1570-1</f>
        <v>0.18413003092999425</v>
      </c>
      <c r="C1570" s="3">
        <f ca="1">AVERAGE(OFFSET(指数!C1570,0,0,-参数!$B$2,1))/指数!C1570-1</f>
        <v>0.19026469964713422</v>
      </c>
      <c r="D1570" s="3">
        <f ca="1">AVERAGE(OFFSET(指数!D1570,0,0,-参数!$B$2,1))/指数!D1570-1</f>
        <v>8.4337475338107204E-2</v>
      </c>
    </row>
    <row r="1571" spans="1:4" x14ac:dyDescent="0.15">
      <c r="A1571" s="1">
        <v>41449</v>
      </c>
      <c r="B1571" s="3">
        <f ca="1">AVERAGE(OFFSET(指数!B1571,0,0,-参数!$B$2,1))/指数!B1571-1</f>
        <v>0.26754276701642699</v>
      </c>
      <c r="C1571" s="3">
        <f ca="1">AVERAGE(OFFSET(指数!C1571,0,0,-参数!$B$2,1))/指数!C1571-1</f>
        <v>0.27010573485659961</v>
      </c>
      <c r="D1571" s="3">
        <f ca="1">AVERAGE(OFFSET(指数!D1571,0,0,-参数!$B$2,1))/指数!D1571-1</f>
        <v>0.15601705451094983</v>
      </c>
    </row>
    <row r="1572" spans="1:4" x14ac:dyDescent="0.15">
      <c r="A1572" s="1">
        <v>41450</v>
      </c>
      <c r="B1572" s="3">
        <f ca="1">AVERAGE(OFFSET(指数!B1572,0,0,-参数!$B$2,1))/指数!B1572-1</f>
        <v>0.26579405266302847</v>
      </c>
      <c r="C1572" s="3">
        <f ca="1">AVERAGE(OFFSET(指数!C1572,0,0,-参数!$B$2,1))/指数!C1572-1</f>
        <v>0.27324501938887535</v>
      </c>
      <c r="D1572" s="3">
        <f ca="1">AVERAGE(OFFSET(指数!D1572,0,0,-参数!$B$2,1))/指数!D1572-1</f>
        <v>0.16109264332895434</v>
      </c>
    </row>
    <row r="1573" spans="1:4" x14ac:dyDescent="0.15">
      <c r="A1573" s="1">
        <v>41451</v>
      </c>
      <c r="B1573" s="3">
        <f ca="1">AVERAGE(OFFSET(指数!B1573,0,0,-参数!$B$2,1))/指数!B1573-1</f>
        <v>0.27968117777262091</v>
      </c>
      <c r="C1573" s="3">
        <f ca="1">AVERAGE(OFFSET(指数!C1573,0,0,-参数!$B$2,1))/指数!C1573-1</f>
        <v>0.27124224353191306</v>
      </c>
      <c r="D1573" s="3">
        <f ca="1">AVERAGE(OFFSET(指数!D1573,0,0,-参数!$B$2,1))/指数!D1573-1</f>
        <v>0.13761020522488021</v>
      </c>
    </row>
    <row r="1574" spans="1:4" x14ac:dyDescent="0.15">
      <c r="A1574" s="1">
        <v>41452</v>
      </c>
      <c r="B1574" s="3">
        <f ca="1">AVERAGE(OFFSET(指数!B1574,0,0,-参数!$B$2,1))/指数!B1574-1</f>
        <v>0.27717450342034744</v>
      </c>
      <c r="C1574" s="3">
        <f ca="1">AVERAGE(OFFSET(指数!C1574,0,0,-参数!$B$2,1))/指数!C1574-1</f>
        <v>0.2754573962854947</v>
      </c>
      <c r="D1574" s="3">
        <f ca="1">AVERAGE(OFFSET(指数!D1574,0,0,-参数!$B$2,1))/指数!D1574-1</f>
        <v>0.15625223428429669</v>
      </c>
    </row>
    <row r="1575" spans="1:4" x14ac:dyDescent="0.15">
      <c r="A1575" s="1">
        <v>41453</v>
      </c>
      <c r="B1575" s="3">
        <f ca="1">AVERAGE(OFFSET(指数!B1575,0,0,-参数!$B$2,1))/指数!B1575-1</f>
        <v>0.24373610785587307</v>
      </c>
      <c r="C1575" s="3">
        <f ca="1">AVERAGE(OFFSET(指数!C1575,0,0,-参数!$B$2,1))/指数!C1575-1</f>
        <v>0.25208982345903075</v>
      </c>
      <c r="D1575" s="3">
        <f ca="1">AVERAGE(OFFSET(指数!D1575,0,0,-参数!$B$2,1))/指数!D1575-1</f>
        <v>0.1553857326536956</v>
      </c>
    </row>
    <row r="1576" spans="1:4" x14ac:dyDescent="0.15">
      <c r="A1576" s="1">
        <v>41456</v>
      </c>
      <c r="B1576" s="3">
        <f ca="1">AVERAGE(OFFSET(指数!B1576,0,0,-参数!$B$2,1))/指数!B1576-1</f>
        <v>0.2457969330041696</v>
      </c>
      <c r="C1576" s="3">
        <f ca="1">AVERAGE(OFFSET(指数!C1576,0,0,-参数!$B$2,1))/指数!C1576-1</f>
        <v>0.24470276944216907</v>
      </c>
      <c r="D1576" s="3">
        <f ca="1">AVERAGE(OFFSET(指数!D1576,0,0,-参数!$B$2,1))/指数!D1576-1</f>
        <v>0.13154332270220204</v>
      </c>
    </row>
    <row r="1577" spans="1:4" x14ac:dyDescent="0.15">
      <c r="A1577" s="1">
        <v>41457</v>
      </c>
      <c r="B1577" s="3">
        <f ca="1">AVERAGE(OFFSET(指数!B1577,0,0,-参数!$B$2,1))/指数!B1577-1</f>
        <v>0.2519064883789619</v>
      </c>
      <c r="C1577" s="3">
        <f ca="1">AVERAGE(OFFSET(指数!C1577,0,0,-参数!$B$2,1))/指数!C1577-1</f>
        <v>0.23961887215164612</v>
      </c>
      <c r="D1577" s="3">
        <f ca="1">AVERAGE(OFFSET(指数!D1577,0,0,-参数!$B$2,1))/指数!D1577-1</f>
        <v>0.1133326924648248</v>
      </c>
    </row>
    <row r="1578" spans="1:4" x14ac:dyDescent="0.15">
      <c r="A1578" s="1">
        <v>41458</v>
      </c>
      <c r="B1578" s="3">
        <f ca="1">AVERAGE(OFFSET(指数!B1578,0,0,-参数!$B$2,1))/指数!B1578-1</f>
        <v>0.26661936611524917</v>
      </c>
      <c r="C1578" s="3">
        <f ca="1">AVERAGE(OFFSET(指数!C1578,0,0,-参数!$B$2,1))/指数!C1578-1</f>
        <v>0.24954269603506485</v>
      </c>
      <c r="D1578" s="3">
        <f ca="1">AVERAGE(OFFSET(指数!D1578,0,0,-参数!$B$2,1))/指数!D1578-1</f>
        <v>0.11173193904006284</v>
      </c>
    </row>
    <row r="1579" spans="1:4" x14ac:dyDescent="0.15">
      <c r="A1579" s="1">
        <v>41459</v>
      </c>
      <c r="B1579" s="3">
        <f ca="1">AVERAGE(OFFSET(指数!B1579,0,0,-参数!$B$2,1))/指数!B1579-1</f>
        <v>0.25595797447616286</v>
      </c>
      <c r="C1579" s="3">
        <f ca="1">AVERAGE(OFFSET(指数!C1579,0,0,-参数!$B$2,1))/指数!C1579-1</f>
        <v>0.23905552010587927</v>
      </c>
      <c r="D1579" s="3">
        <f ca="1">AVERAGE(OFFSET(指数!D1579,0,0,-参数!$B$2,1))/指数!D1579-1</f>
        <v>0.10319872486377446</v>
      </c>
    </row>
    <row r="1580" spans="1:4" x14ac:dyDescent="0.15">
      <c r="A1580" s="1">
        <v>41460</v>
      </c>
      <c r="B1580" s="3">
        <f ca="1">AVERAGE(OFFSET(指数!B1580,0,0,-参数!$B$2,1))/指数!B1580-1</f>
        <v>0.25012290114097024</v>
      </c>
      <c r="C1580" s="3">
        <f ca="1">AVERAGE(OFFSET(指数!C1580,0,0,-参数!$B$2,1))/指数!C1580-1</f>
        <v>0.2361285516999525</v>
      </c>
      <c r="D1580" s="3">
        <f ca="1">AVERAGE(OFFSET(指数!D1580,0,0,-参数!$B$2,1))/指数!D1580-1</f>
        <v>0.10954358001804998</v>
      </c>
    </row>
    <row r="1581" spans="1:4" x14ac:dyDescent="0.15">
      <c r="A1581" s="1">
        <v>41463</v>
      </c>
      <c r="B1581" s="3">
        <f ca="1">AVERAGE(OFFSET(指数!B1581,0,0,-参数!$B$2,1))/指数!B1581-1</f>
        <v>0.2790631746516341</v>
      </c>
      <c r="C1581" s="3">
        <f ca="1">AVERAGE(OFFSET(指数!C1581,0,0,-参数!$B$2,1))/指数!C1581-1</f>
        <v>0.27201500346929763</v>
      </c>
      <c r="D1581" s="3">
        <f ca="1">AVERAGE(OFFSET(指数!D1581,0,0,-参数!$B$2,1))/指数!D1581-1</f>
        <v>0.15452335580116694</v>
      </c>
    </row>
    <row r="1582" spans="1:4" x14ac:dyDescent="0.15">
      <c r="A1582" s="1">
        <v>41464</v>
      </c>
      <c r="B1582" s="3">
        <f ca="1">AVERAGE(OFFSET(指数!B1582,0,0,-参数!$B$2,1))/指数!B1582-1</f>
        <v>0.27996423038160589</v>
      </c>
      <c r="C1582" s="3">
        <f ca="1">AVERAGE(OFFSET(指数!C1582,0,0,-参数!$B$2,1))/指数!C1582-1</f>
        <v>0.27237040272005264</v>
      </c>
      <c r="D1582" s="3">
        <f ca="1">AVERAGE(OFFSET(指数!D1582,0,0,-参数!$B$2,1))/指数!D1582-1</f>
        <v>0.14776669441633139</v>
      </c>
    </row>
    <row r="1583" spans="1:4" x14ac:dyDescent="0.15">
      <c r="A1583" s="1">
        <v>41465</v>
      </c>
      <c r="B1583" s="3">
        <f ca="1">AVERAGE(OFFSET(指数!B1583,0,0,-参数!$B$2,1))/指数!B1583-1</f>
        <v>0.24539764580976908</v>
      </c>
      <c r="C1583" s="3">
        <f ca="1">AVERAGE(OFFSET(指数!C1583,0,0,-参数!$B$2,1))/指数!C1583-1</f>
        <v>0.23706847362329597</v>
      </c>
      <c r="D1583" s="3">
        <f ca="1">AVERAGE(OFFSET(指数!D1583,0,0,-参数!$B$2,1))/指数!D1583-1</f>
        <v>0.11324680915753338</v>
      </c>
    </row>
    <row r="1584" spans="1:4" x14ac:dyDescent="0.15">
      <c r="A1584" s="1">
        <v>41466</v>
      </c>
      <c r="B1584" s="3">
        <f ca="1">AVERAGE(OFFSET(指数!B1584,0,0,-参数!$B$2,1))/指数!B1584-1</f>
        <v>0.1774660864616957</v>
      </c>
      <c r="C1584" s="3">
        <f ca="1">AVERAGE(OFFSET(指数!C1584,0,0,-参数!$B$2,1))/指数!C1584-1</f>
        <v>0.18235374028071161</v>
      </c>
      <c r="D1584" s="3">
        <f ca="1">AVERAGE(OFFSET(指数!D1584,0,0,-参数!$B$2,1))/指数!D1584-1</f>
        <v>8.2934049548221145E-2</v>
      </c>
    </row>
    <row r="1585" spans="1:4" x14ac:dyDescent="0.15">
      <c r="A1585" s="1">
        <v>41467</v>
      </c>
      <c r="B1585" s="3">
        <f ca="1">AVERAGE(OFFSET(指数!B1585,0,0,-参数!$B$2,1))/指数!B1585-1</f>
        <v>0.21286489313857171</v>
      </c>
      <c r="C1585" s="3">
        <f ca="1">AVERAGE(OFFSET(指数!C1585,0,0,-参数!$B$2,1))/指数!C1585-1</f>
        <v>0.20885290544745749</v>
      </c>
      <c r="D1585" s="3">
        <f ca="1">AVERAGE(OFFSET(指数!D1585,0,0,-参数!$B$2,1))/指数!D1585-1</f>
        <v>9.2769213858701072E-2</v>
      </c>
    </row>
    <row r="1586" spans="1:4" x14ac:dyDescent="0.15">
      <c r="A1586" s="1">
        <v>41470</v>
      </c>
      <c r="B1586" s="3">
        <f ca="1">AVERAGE(OFFSET(指数!B1586,0,0,-参数!$B$2,1))/指数!B1586-1</f>
        <v>0.19966307796031724</v>
      </c>
      <c r="C1586" s="3">
        <f ca="1">AVERAGE(OFFSET(指数!C1586,0,0,-参数!$B$2,1))/指数!C1586-1</f>
        <v>0.19191920097681003</v>
      </c>
      <c r="D1586" s="3">
        <f ca="1">AVERAGE(OFFSET(指数!D1586,0,0,-参数!$B$2,1))/指数!D1586-1</f>
        <v>7.1498237541123721E-2</v>
      </c>
    </row>
    <row r="1587" spans="1:4" x14ac:dyDescent="0.15">
      <c r="A1587" s="1">
        <v>41471</v>
      </c>
      <c r="B1587" s="3">
        <f ca="1">AVERAGE(OFFSET(指数!B1587,0,0,-参数!$B$2,1))/指数!B1587-1</f>
        <v>0.19810844765711066</v>
      </c>
      <c r="C1587" s="3">
        <f ca="1">AVERAGE(OFFSET(指数!C1587,0,0,-参数!$B$2,1))/指数!C1587-1</f>
        <v>0.18628716529349809</v>
      </c>
      <c r="D1587" s="3">
        <f ca="1">AVERAGE(OFFSET(指数!D1587,0,0,-参数!$B$2,1))/指数!D1587-1</f>
        <v>5.860014417912085E-2</v>
      </c>
    </row>
    <row r="1588" spans="1:4" x14ac:dyDescent="0.15">
      <c r="A1588" s="1">
        <v>41472</v>
      </c>
      <c r="B1588" s="3">
        <f ca="1">AVERAGE(OFFSET(指数!B1588,0,0,-参数!$B$2,1))/指数!B1588-1</f>
        <v>0.2160672384805733</v>
      </c>
      <c r="C1588" s="3">
        <f ca="1">AVERAGE(OFFSET(指数!C1588,0,0,-参数!$B$2,1))/指数!C1588-1</f>
        <v>0.20421688894474488</v>
      </c>
      <c r="D1588" s="3">
        <f ca="1">AVERAGE(OFFSET(指数!D1588,0,0,-参数!$B$2,1))/指数!D1588-1</f>
        <v>7.4225439907600776E-2</v>
      </c>
    </row>
    <row r="1589" spans="1:4" x14ac:dyDescent="0.15">
      <c r="A1589" s="1">
        <v>41473</v>
      </c>
      <c r="B1589" s="3">
        <f ca="1">AVERAGE(OFFSET(指数!B1589,0,0,-参数!$B$2,1))/指数!B1589-1</f>
        <v>0.24142754816986378</v>
      </c>
      <c r="C1589" s="3">
        <f ca="1">AVERAGE(OFFSET(指数!C1589,0,0,-参数!$B$2,1))/指数!C1589-1</f>
        <v>0.22406793353403343</v>
      </c>
      <c r="D1589" s="3">
        <f ca="1">AVERAGE(OFFSET(指数!D1589,0,0,-参数!$B$2,1))/指数!D1589-1</f>
        <v>7.5497164973593378E-2</v>
      </c>
    </row>
    <row r="1590" spans="1:4" x14ac:dyDescent="0.15">
      <c r="A1590" s="1">
        <v>41474</v>
      </c>
      <c r="B1590" s="3">
        <f ca="1">AVERAGE(OFFSET(指数!B1590,0,0,-参数!$B$2,1))/指数!B1590-1</f>
        <v>0.27220001008210581</v>
      </c>
      <c r="C1590" s="3">
        <f ca="1">AVERAGE(OFFSET(指数!C1590,0,0,-参数!$B$2,1))/指数!C1590-1</f>
        <v>0.25443281837770781</v>
      </c>
      <c r="D1590" s="3">
        <f ca="1">AVERAGE(OFFSET(指数!D1590,0,0,-参数!$B$2,1))/指数!D1590-1</f>
        <v>0.10309178967473076</v>
      </c>
    </row>
    <row r="1591" spans="1:4" x14ac:dyDescent="0.15">
      <c r="A1591" s="1">
        <v>41477</v>
      </c>
      <c r="B1591" s="3">
        <f ca="1">AVERAGE(OFFSET(指数!B1591,0,0,-参数!$B$2,1))/指数!B1591-1</f>
        <v>0.26956926552598759</v>
      </c>
      <c r="C1591" s="3">
        <f ca="1">AVERAGE(OFFSET(指数!C1591,0,0,-参数!$B$2,1))/指数!C1591-1</f>
        <v>0.24747401211770348</v>
      </c>
      <c r="D1591" s="3">
        <f ca="1">AVERAGE(OFFSET(指数!D1591,0,0,-参数!$B$2,1))/指数!D1591-1</f>
        <v>8.1811168957721225E-2</v>
      </c>
    </row>
    <row r="1592" spans="1:4" x14ac:dyDescent="0.15">
      <c r="A1592" s="1">
        <v>41478</v>
      </c>
      <c r="B1592" s="3">
        <f ca="1">AVERAGE(OFFSET(指数!B1592,0,0,-参数!$B$2,1))/指数!B1592-1</f>
        <v>0.2351508099321229</v>
      </c>
      <c r="C1592" s="3">
        <f ca="1">AVERAGE(OFFSET(指数!C1592,0,0,-参数!$B$2,1))/指数!C1592-1</f>
        <v>0.21221296661760913</v>
      </c>
      <c r="D1592" s="3">
        <f ca="1">AVERAGE(OFFSET(指数!D1592,0,0,-参数!$B$2,1))/指数!D1592-1</f>
        <v>5.6373254005780415E-2</v>
      </c>
    </row>
    <row r="1593" spans="1:4" x14ac:dyDescent="0.15">
      <c r="A1593" s="1">
        <v>41479</v>
      </c>
      <c r="B1593" s="3">
        <f ca="1">AVERAGE(OFFSET(指数!B1593,0,0,-参数!$B$2,1))/指数!B1593-1</f>
        <v>0.25378679612642951</v>
      </c>
      <c r="C1593" s="3">
        <f ca="1">AVERAGE(OFFSET(指数!C1593,0,0,-参数!$B$2,1))/指数!C1593-1</f>
        <v>0.22103245937062099</v>
      </c>
      <c r="D1593" s="3">
        <f ca="1">AVERAGE(OFFSET(指数!D1593,0,0,-参数!$B$2,1))/指数!D1593-1</f>
        <v>5.0203202822245441E-2</v>
      </c>
    </row>
    <row r="1594" spans="1:4" x14ac:dyDescent="0.15">
      <c r="A1594" s="1">
        <v>41480</v>
      </c>
      <c r="B1594" s="3">
        <f ca="1">AVERAGE(OFFSET(指数!B1594,0,0,-参数!$B$2,1))/指数!B1594-1</f>
        <v>0.25599525180660954</v>
      </c>
      <c r="C1594" s="3">
        <f ca="1">AVERAGE(OFFSET(指数!C1594,0,0,-参数!$B$2,1))/指数!C1594-1</f>
        <v>0.22711502409926276</v>
      </c>
      <c r="D1594" s="3">
        <f ca="1">AVERAGE(OFFSET(指数!D1594,0,0,-参数!$B$2,1))/指数!D1594-1</f>
        <v>7.0765516918438687E-2</v>
      </c>
    </row>
    <row r="1595" spans="1:4" x14ac:dyDescent="0.15">
      <c r="A1595" s="1">
        <v>41481</v>
      </c>
      <c r="B1595" s="3">
        <f ca="1">AVERAGE(OFFSET(指数!B1595,0,0,-参数!$B$2,1))/指数!B1595-1</f>
        <v>0.26199911685022803</v>
      </c>
      <c r="C1595" s="3">
        <f ca="1">AVERAGE(OFFSET(指数!C1595,0,0,-参数!$B$2,1))/指数!C1595-1</f>
        <v>0.23443921384950261</v>
      </c>
      <c r="D1595" s="3">
        <f ca="1">AVERAGE(OFFSET(指数!D1595,0,0,-参数!$B$2,1))/指数!D1595-1</f>
        <v>7.212820938511344E-2</v>
      </c>
    </row>
    <row r="1596" spans="1:4" x14ac:dyDescent="0.15">
      <c r="A1596" s="1">
        <v>41484</v>
      </c>
      <c r="B1596" s="3">
        <f ca="1">AVERAGE(OFFSET(指数!B1596,0,0,-参数!$B$2,1))/指数!B1596-1</f>
        <v>0.29338802575627199</v>
      </c>
      <c r="C1596" s="3">
        <f ca="1">AVERAGE(OFFSET(指数!C1596,0,0,-参数!$B$2,1))/指数!C1596-1</f>
        <v>0.26141520427033704</v>
      </c>
      <c r="D1596" s="3">
        <f ca="1">AVERAGE(OFFSET(指数!D1596,0,0,-参数!$B$2,1))/指数!D1596-1</f>
        <v>9.3338625855570845E-2</v>
      </c>
    </row>
    <row r="1597" spans="1:4" x14ac:dyDescent="0.15">
      <c r="A1597" s="1">
        <v>41485</v>
      </c>
      <c r="B1597" s="3">
        <f ca="1">AVERAGE(OFFSET(指数!B1597,0,0,-参数!$B$2,1))/指数!B1597-1</f>
        <v>0.27857933166479976</v>
      </c>
      <c r="C1597" s="3">
        <f ca="1">AVERAGE(OFFSET(指数!C1597,0,0,-参数!$B$2,1))/指数!C1597-1</f>
        <v>0.25341502736615662</v>
      </c>
      <c r="D1597" s="3">
        <f ca="1">AVERAGE(OFFSET(指数!D1597,0,0,-参数!$B$2,1))/指数!D1597-1</f>
        <v>9.8327771324780988E-2</v>
      </c>
    </row>
    <row r="1598" spans="1:4" x14ac:dyDescent="0.15">
      <c r="A1598" s="1">
        <v>41486</v>
      </c>
      <c r="B1598" s="3">
        <f ca="1">AVERAGE(OFFSET(指数!B1598,0,0,-参数!$B$2,1))/指数!B1598-1</f>
        <v>0.27544677575213306</v>
      </c>
      <c r="C1598" s="3">
        <f ca="1">AVERAGE(OFFSET(指数!C1598,0,0,-参数!$B$2,1))/指数!C1598-1</f>
        <v>0.25108187704476759</v>
      </c>
      <c r="D1598" s="3">
        <f ca="1">AVERAGE(OFFSET(指数!D1598,0,0,-参数!$B$2,1))/指数!D1598-1</f>
        <v>9.2152297962725394E-2</v>
      </c>
    </row>
    <row r="1599" spans="1:4" x14ac:dyDescent="0.15">
      <c r="A1599" s="1">
        <v>41487</v>
      </c>
      <c r="B1599" s="3">
        <f ca="1">AVERAGE(OFFSET(指数!B1599,0,0,-参数!$B$2,1))/指数!B1599-1</f>
        <v>0.24713934618962963</v>
      </c>
      <c r="C1599" s="3">
        <f ca="1">AVERAGE(OFFSET(指数!C1599,0,0,-参数!$B$2,1))/指数!C1599-1</f>
        <v>0.22165113512979717</v>
      </c>
      <c r="D1599" s="3">
        <f ca="1">AVERAGE(OFFSET(指数!D1599,0,0,-参数!$B$2,1))/指数!D1599-1</f>
        <v>6.4184609320822261E-2</v>
      </c>
    </row>
    <row r="1600" spans="1:4" x14ac:dyDescent="0.15">
      <c r="A1600" s="1">
        <v>41488</v>
      </c>
      <c r="B1600" s="3">
        <f ca="1">AVERAGE(OFFSET(指数!B1600,0,0,-参数!$B$2,1))/指数!B1600-1</f>
        <v>0.24781300879475143</v>
      </c>
      <c r="C1600" s="3">
        <f ca="1">AVERAGE(OFFSET(指数!C1600,0,0,-参数!$B$2,1))/指数!C1600-1</f>
        <v>0.220365466184129</v>
      </c>
      <c r="D1600" s="3">
        <f ca="1">AVERAGE(OFFSET(指数!D1600,0,0,-参数!$B$2,1))/指数!D1600-1</f>
        <v>6.0516125401073317E-2</v>
      </c>
    </row>
    <row r="1601" spans="1:4" x14ac:dyDescent="0.15">
      <c r="A1601" s="1">
        <v>41491</v>
      </c>
      <c r="B1601" s="3">
        <f ca="1">AVERAGE(OFFSET(指数!B1601,0,0,-参数!$B$2,1))/指数!B1601-1</f>
        <v>0.23322775085107827</v>
      </c>
      <c r="C1601" s="3">
        <f ca="1">AVERAGE(OFFSET(指数!C1601,0,0,-参数!$B$2,1))/指数!C1601-1</f>
        <v>0.20347716805247651</v>
      </c>
      <c r="D1601" s="3">
        <f ca="1">AVERAGE(OFFSET(指数!D1601,0,0,-参数!$B$2,1))/指数!D1601-1</f>
        <v>4.320610352909382E-2</v>
      </c>
    </row>
    <row r="1602" spans="1:4" x14ac:dyDescent="0.15">
      <c r="A1602" s="1">
        <v>41492</v>
      </c>
      <c r="B1602" s="3">
        <f ca="1">AVERAGE(OFFSET(指数!B1602,0,0,-参数!$B$2,1))/指数!B1602-1</f>
        <v>0.2311988868381456</v>
      </c>
      <c r="C1602" s="3">
        <f ca="1">AVERAGE(OFFSET(指数!C1602,0,0,-参数!$B$2,1))/指数!C1602-1</f>
        <v>0.19522491822822774</v>
      </c>
      <c r="D1602" s="3">
        <f ca="1">AVERAGE(OFFSET(指数!D1602,0,0,-参数!$B$2,1))/指数!D1602-1</f>
        <v>3.2231009545977907E-2</v>
      </c>
    </row>
    <row r="1603" spans="1:4" x14ac:dyDescent="0.15">
      <c r="A1603" s="1">
        <v>41493</v>
      </c>
      <c r="B1603" s="3">
        <f ca="1">AVERAGE(OFFSET(指数!B1603,0,0,-参数!$B$2,1))/指数!B1603-1</f>
        <v>0.23493299399084488</v>
      </c>
      <c r="C1603" s="3">
        <f ca="1">AVERAGE(OFFSET(指数!C1603,0,0,-参数!$B$2,1))/指数!C1603-1</f>
        <v>0.20183107382187249</v>
      </c>
      <c r="D1603" s="3">
        <f ca="1">AVERAGE(OFFSET(指数!D1603,0,0,-参数!$B$2,1))/指数!D1603-1</f>
        <v>4.2325278703067459E-2</v>
      </c>
    </row>
    <row r="1604" spans="1:4" x14ac:dyDescent="0.15">
      <c r="A1604" s="1">
        <v>41494</v>
      </c>
      <c r="B1604" s="3">
        <f ca="1">AVERAGE(OFFSET(指数!B1604,0,0,-参数!$B$2,1))/指数!B1604-1</f>
        <v>0.23982450426640023</v>
      </c>
      <c r="C1604" s="3">
        <f ca="1">AVERAGE(OFFSET(指数!C1604,0,0,-参数!$B$2,1))/指数!C1604-1</f>
        <v>0.20366751860299459</v>
      </c>
      <c r="D1604" s="3">
        <f ca="1">AVERAGE(OFFSET(指数!D1604,0,0,-参数!$B$2,1))/指数!D1604-1</f>
        <v>3.9704514099999866E-2</v>
      </c>
    </row>
    <row r="1605" spans="1:4" x14ac:dyDescent="0.15">
      <c r="A1605" s="1">
        <v>41495</v>
      </c>
      <c r="B1605" s="3">
        <f ca="1">AVERAGE(OFFSET(指数!B1605,0,0,-参数!$B$2,1))/指数!B1605-1</f>
        <v>0.23275761625041391</v>
      </c>
      <c r="C1605" s="3">
        <f ca="1">AVERAGE(OFFSET(指数!C1605,0,0,-参数!$B$2,1))/指数!C1605-1</f>
        <v>0.19860833881053419</v>
      </c>
      <c r="D1605" s="3">
        <f ca="1">AVERAGE(OFFSET(指数!D1605,0,0,-参数!$B$2,1))/指数!D1605-1</f>
        <v>3.6126975057851896E-2</v>
      </c>
    </row>
    <row r="1606" spans="1:4" x14ac:dyDescent="0.15">
      <c r="A1606" s="1">
        <v>41498</v>
      </c>
      <c r="B1606" s="3">
        <f ca="1">AVERAGE(OFFSET(指数!B1606,0,0,-参数!$B$2,1))/指数!B1606-1</f>
        <v>0.18867382674608901</v>
      </c>
      <c r="C1606" s="3">
        <f ca="1">AVERAGE(OFFSET(指数!C1606,0,0,-参数!$B$2,1))/指数!C1606-1</f>
        <v>0.16444116366167827</v>
      </c>
      <c r="D1606" s="3">
        <f ca="1">AVERAGE(OFFSET(指数!D1606,0,0,-参数!$B$2,1))/指数!D1606-1</f>
        <v>2.0088016270110476E-2</v>
      </c>
    </row>
    <row r="1607" spans="1:4" x14ac:dyDescent="0.15">
      <c r="A1607" s="1">
        <v>41499</v>
      </c>
      <c r="B1607" s="3">
        <f ca="1">AVERAGE(OFFSET(指数!B1607,0,0,-参数!$B$2,1))/指数!B1607-1</f>
        <v>0.18146293543473035</v>
      </c>
      <c r="C1607" s="3">
        <f ca="1">AVERAGE(OFFSET(指数!C1607,0,0,-参数!$B$2,1))/指数!C1607-1</f>
        <v>0.16122161997224072</v>
      </c>
      <c r="D1607" s="3">
        <f ca="1">AVERAGE(OFFSET(指数!D1607,0,0,-参数!$B$2,1))/指数!D1607-1</f>
        <v>1.4921294303299693E-2</v>
      </c>
    </row>
    <row r="1608" spans="1:4" x14ac:dyDescent="0.15">
      <c r="A1608" s="1">
        <v>41500</v>
      </c>
      <c r="B1608" s="3">
        <f ca="1">AVERAGE(OFFSET(指数!B1608,0,0,-参数!$B$2,1))/指数!B1608-1</f>
        <v>0.18817279993499625</v>
      </c>
      <c r="C1608" s="3">
        <f ca="1">AVERAGE(OFFSET(指数!C1608,0,0,-参数!$B$2,1))/指数!C1608-1</f>
        <v>0.16602975100366302</v>
      </c>
      <c r="D1608" s="3">
        <f ca="1">AVERAGE(OFFSET(指数!D1608,0,0,-参数!$B$2,1))/指数!D1608-1</f>
        <v>1.9084135602881691E-2</v>
      </c>
    </row>
    <row r="1609" spans="1:4" x14ac:dyDescent="0.15">
      <c r="A1609" s="1">
        <v>41501</v>
      </c>
      <c r="B1609" s="3">
        <f ca="1">AVERAGE(OFFSET(指数!B1609,0,0,-参数!$B$2,1))/指数!B1609-1</f>
        <v>0.19911554045161584</v>
      </c>
      <c r="C1609" s="3">
        <f ca="1">AVERAGE(OFFSET(指数!C1609,0,0,-参数!$B$2,1))/指数!C1609-1</f>
        <v>0.17970076250799738</v>
      </c>
      <c r="D1609" s="3">
        <f ca="1">AVERAGE(OFFSET(指数!D1609,0,0,-参数!$B$2,1))/指数!D1609-1</f>
        <v>3.3208628717784849E-2</v>
      </c>
    </row>
    <row r="1610" spans="1:4" x14ac:dyDescent="0.15">
      <c r="A1610" s="1">
        <v>41502</v>
      </c>
      <c r="B1610" s="3">
        <f ca="1">AVERAGE(OFFSET(指数!B1610,0,0,-参数!$B$2,1))/指数!B1610-1</f>
        <v>0.20065300211458803</v>
      </c>
      <c r="C1610" s="3">
        <f ca="1">AVERAGE(OFFSET(指数!C1610,0,0,-参数!$B$2,1))/指数!C1610-1</f>
        <v>0.18852752059928179</v>
      </c>
      <c r="D1610" s="3">
        <f ca="1">AVERAGE(OFFSET(指数!D1610,0,0,-参数!$B$2,1))/指数!D1610-1</f>
        <v>5.5777505040597974E-2</v>
      </c>
    </row>
    <row r="1611" spans="1:4" x14ac:dyDescent="0.15">
      <c r="A1611" s="1">
        <v>41505</v>
      </c>
      <c r="B1611" s="3">
        <f ca="1">AVERAGE(OFFSET(指数!B1611,0,0,-参数!$B$2,1))/指数!B1611-1</f>
        <v>0.18846586048935987</v>
      </c>
      <c r="C1611" s="3">
        <f ca="1">AVERAGE(OFFSET(指数!C1611,0,0,-参数!$B$2,1))/指数!C1611-1</f>
        <v>0.17457134122361184</v>
      </c>
      <c r="D1611" s="3">
        <f ca="1">AVERAGE(OFFSET(指数!D1611,0,0,-参数!$B$2,1))/指数!D1611-1</f>
        <v>4.003188007792513E-2</v>
      </c>
    </row>
    <row r="1612" spans="1:4" x14ac:dyDescent="0.15">
      <c r="A1612" s="1">
        <v>41506</v>
      </c>
      <c r="B1612" s="3">
        <f ca="1">AVERAGE(OFFSET(指数!B1612,0,0,-参数!$B$2,1))/指数!B1612-1</f>
        <v>0.1989576993065183</v>
      </c>
      <c r="C1612" s="3">
        <f ca="1">AVERAGE(OFFSET(指数!C1612,0,0,-参数!$B$2,1))/指数!C1612-1</f>
        <v>0.18415492620459029</v>
      </c>
      <c r="D1612" s="3">
        <f ca="1">AVERAGE(OFFSET(指数!D1612,0,0,-参数!$B$2,1))/指数!D1612-1</f>
        <v>4.3001773266178489E-2</v>
      </c>
    </row>
    <row r="1613" spans="1:4" x14ac:dyDescent="0.15">
      <c r="A1613" s="1">
        <v>41507</v>
      </c>
      <c r="B1613" s="3">
        <f ca="1">AVERAGE(OFFSET(指数!B1613,0,0,-参数!$B$2,1))/指数!B1613-1</f>
        <v>0.20364804823852278</v>
      </c>
      <c r="C1613" s="3">
        <f ca="1">AVERAGE(OFFSET(指数!C1613,0,0,-参数!$B$2,1))/指数!C1613-1</f>
        <v>0.18609671620443513</v>
      </c>
      <c r="D1613" s="3">
        <f ca="1">AVERAGE(OFFSET(指数!D1613,0,0,-参数!$B$2,1))/指数!D1613-1</f>
        <v>3.5252747949152008E-2</v>
      </c>
    </row>
    <row r="1614" spans="1:4" x14ac:dyDescent="0.15">
      <c r="A1614" s="1">
        <v>41508</v>
      </c>
      <c r="B1614" s="3">
        <f ca="1">AVERAGE(OFFSET(指数!B1614,0,0,-参数!$B$2,1))/指数!B1614-1</f>
        <v>0.20761456252865274</v>
      </c>
      <c r="C1614" s="3">
        <f ca="1">AVERAGE(OFFSET(指数!C1614,0,0,-参数!$B$2,1))/指数!C1614-1</f>
        <v>0.18844601197139177</v>
      </c>
      <c r="D1614" s="3">
        <f ca="1">AVERAGE(OFFSET(指数!D1614,0,0,-参数!$B$2,1))/指数!D1614-1</f>
        <v>3.2959377686970548E-2</v>
      </c>
    </row>
    <row r="1615" spans="1:4" x14ac:dyDescent="0.15">
      <c r="A1615" s="1">
        <v>41509</v>
      </c>
      <c r="B1615" s="3">
        <f ca="1">AVERAGE(OFFSET(指数!B1615,0,0,-参数!$B$2,1))/指数!B1615-1</f>
        <v>0.21999999559688677</v>
      </c>
      <c r="C1615" s="3">
        <f ca="1">AVERAGE(OFFSET(指数!C1615,0,0,-参数!$B$2,1))/指数!C1615-1</f>
        <v>0.19722269556959882</v>
      </c>
      <c r="D1615" s="3">
        <f ca="1">AVERAGE(OFFSET(指数!D1615,0,0,-参数!$B$2,1))/指数!D1615-1</f>
        <v>3.5640715958473068E-2</v>
      </c>
    </row>
    <row r="1616" spans="1:4" x14ac:dyDescent="0.15">
      <c r="A1616" s="1">
        <v>41512</v>
      </c>
      <c r="B1616" s="3">
        <f ca="1">AVERAGE(OFFSET(指数!B1616,0,0,-参数!$B$2,1))/指数!B1616-1</f>
        <v>0.19313433501864008</v>
      </c>
      <c r="C1616" s="3">
        <f ca="1">AVERAGE(OFFSET(指数!C1616,0,0,-参数!$B$2,1))/指数!C1616-1</f>
        <v>0.17227234832735161</v>
      </c>
      <c r="D1616" s="3">
        <f ca="1">AVERAGE(OFFSET(指数!D1616,0,0,-参数!$B$2,1))/指数!D1616-1</f>
        <v>1.4808498216954069E-2</v>
      </c>
    </row>
    <row r="1617" spans="1:4" x14ac:dyDescent="0.15">
      <c r="A1617" s="1">
        <v>41513</v>
      </c>
      <c r="B1617" s="3">
        <f ca="1">AVERAGE(OFFSET(指数!B1617,0,0,-参数!$B$2,1))/指数!B1617-1</f>
        <v>0.19252543516007226</v>
      </c>
      <c r="C1617" s="3">
        <f ca="1">AVERAGE(OFFSET(指数!C1617,0,0,-参数!$B$2,1))/指数!C1617-1</f>
        <v>0.16963556896262721</v>
      </c>
      <c r="D1617" s="3">
        <f ca="1">AVERAGE(OFFSET(指数!D1617,0,0,-参数!$B$2,1))/指数!D1617-1</f>
        <v>7.3653444362269394E-3</v>
      </c>
    </row>
    <row r="1618" spans="1:4" x14ac:dyDescent="0.15">
      <c r="A1618" s="1">
        <v>41514</v>
      </c>
      <c r="B1618" s="3">
        <f ca="1">AVERAGE(OFFSET(指数!B1618,0,0,-参数!$B$2,1))/指数!B1618-1</f>
        <v>0.19912876225121479</v>
      </c>
      <c r="C1618" s="3">
        <f ca="1">AVERAGE(OFFSET(指数!C1618,0,0,-参数!$B$2,1))/指数!C1618-1</f>
        <v>0.17600418395256612</v>
      </c>
      <c r="D1618" s="3">
        <f ca="1">AVERAGE(OFFSET(指数!D1618,0,0,-参数!$B$2,1))/指数!D1618-1</f>
        <v>1.529180277152542E-2</v>
      </c>
    </row>
    <row r="1619" spans="1:4" x14ac:dyDescent="0.15">
      <c r="A1619" s="1">
        <v>41515</v>
      </c>
      <c r="B1619" s="3">
        <f ca="1">AVERAGE(OFFSET(指数!B1619,0,0,-参数!$B$2,1))/指数!B1619-1</f>
        <v>0.20249213864155013</v>
      </c>
      <c r="C1619" s="3">
        <f ca="1">AVERAGE(OFFSET(指数!C1619,0,0,-参数!$B$2,1))/指数!C1619-1</f>
        <v>0.180905540308548</v>
      </c>
      <c r="D1619" s="3">
        <f ca="1">AVERAGE(OFFSET(指数!D1619,0,0,-参数!$B$2,1))/指数!D1619-1</f>
        <v>1.6352602656627857E-2</v>
      </c>
    </row>
    <row r="1620" spans="1:4" x14ac:dyDescent="0.15">
      <c r="A1620" s="1">
        <v>41516</v>
      </c>
      <c r="B1620" s="3">
        <f ca="1">AVERAGE(OFFSET(指数!B1620,0,0,-参数!$B$2,1))/指数!B1620-1</f>
        <v>0.20107419619833089</v>
      </c>
      <c r="C1620" s="3">
        <f ca="1">AVERAGE(OFFSET(指数!C1620,0,0,-参数!$B$2,1))/指数!C1620-1</f>
        <v>0.1831187877180489</v>
      </c>
      <c r="D1620" s="3">
        <f ca="1">AVERAGE(OFFSET(指数!D1620,0,0,-参数!$B$2,1))/指数!D1620-1</f>
        <v>2.6883324105100082E-2</v>
      </c>
    </row>
    <row r="1621" spans="1:4" x14ac:dyDescent="0.15">
      <c r="A1621" s="1">
        <v>41519</v>
      </c>
      <c r="B1621" s="3">
        <f ca="1">AVERAGE(OFFSET(指数!B1621,0,0,-参数!$B$2,1))/指数!B1621-1</f>
        <v>0.19926489968590166</v>
      </c>
      <c r="C1621" s="3">
        <f ca="1">AVERAGE(OFFSET(指数!C1621,0,0,-参数!$B$2,1))/指数!C1621-1</f>
        <v>0.17981181216109943</v>
      </c>
      <c r="D1621" s="3">
        <f ca="1">AVERAGE(OFFSET(指数!D1621,0,0,-参数!$B$2,1))/指数!D1621-1</f>
        <v>1.9993417188265417E-2</v>
      </c>
    </row>
    <row r="1622" spans="1:4" x14ac:dyDescent="0.15">
      <c r="A1622" s="1">
        <v>41520</v>
      </c>
      <c r="B1622" s="3">
        <f ca="1">AVERAGE(OFFSET(指数!B1622,0,0,-参数!$B$2,1))/指数!B1622-1</f>
        <v>0.1823150866500669</v>
      </c>
      <c r="C1622" s="3">
        <f ca="1">AVERAGE(OFFSET(指数!C1622,0,0,-参数!$B$2,1))/指数!C1622-1</f>
        <v>0.1627026540729577</v>
      </c>
      <c r="D1622" s="3">
        <f ca="1">AVERAGE(OFFSET(指数!D1622,0,0,-参数!$B$2,1))/指数!D1622-1</f>
        <v>5.3663647227917277E-3</v>
      </c>
    </row>
    <row r="1623" spans="1:4" x14ac:dyDescent="0.15">
      <c r="A1623" s="1">
        <v>41521</v>
      </c>
      <c r="B1623" s="3">
        <f ca="1">AVERAGE(OFFSET(指数!B1623,0,0,-参数!$B$2,1))/指数!B1623-1</f>
        <v>0.18289093997709349</v>
      </c>
      <c r="C1623" s="3">
        <f ca="1">AVERAGE(OFFSET(指数!C1623,0,0,-参数!$B$2,1))/指数!C1623-1</f>
        <v>0.16459108396807109</v>
      </c>
      <c r="D1623" s="3">
        <f ca="1">AVERAGE(OFFSET(指数!D1623,0,0,-参数!$B$2,1))/指数!D1623-1</f>
        <v>2.9218176299734555E-3</v>
      </c>
    </row>
    <row r="1624" spans="1:4" x14ac:dyDescent="0.15">
      <c r="A1624" s="1">
        <v>41522</v>
      </c>
      <c r="B1624" s="3">
        <f ca="1">AVERAGE(OFFSET(指数!B1624,0,0,-参数!$B$2,1))/指数!B1624-1</f>
        <v>0.18561853937948602</v>
      </c>
      <c r="C1624" s="3">
        <f ca="1">AVERAGE(OFFSET(指数!C1624,0,0,-参数!$B$2,1))/指数!C1624-1</f>
        <v>0.16904912102537062</v>
      </c>
      <c r="D1624" s="3">
        <f ca="1">AVERAGE(OFFSET(指数!D1624,0,0,-参数!$B$2,1))/指数!D1624-1</f>
        <v>1.3009179219216627E-3</v>
      </c>
    </row>
    <row r="1625" spans="1:4" x14ac:dyDescent="0.15">
      <c r="A1625" s="1">
        <v>41523</v>
      </c>
      <c r="B1625" s="3">
        <f ca="1">AVERAGE(OFFSET(指数!B1625,0,0,-参数!$B$2,1))/指数!B1625-1</f>
        <v>0.17359201222167275</v>
      </c>
      <c r="C1625" s="3">
        <f ca="1">AVERAGE(OFFSET(指数!C1625,0,0,-参数!$B$2,1))/指数!C1625-1</f>
        <v>0.16108427800658176</v>
      </c>
      <c r="D1625" s="3">
        <f ca="1">AVERAGE(OFFSET(指数!D1625,0,0,-参数!$B$2,1))/指数!D1625-1</f>
        <v>-6.3660758193100353E-3</v>
      </c>
    </row>
    <row r="1626" spans="1:4" x14ac:dyDescent="0.15">
      <c r="A1626" s="1">
        <v>41526</v>
      </c>
      <c r="B1626" s="3">
        <f ca="1">AVERAGE(OFFSET(指数!B1626,0,0,-参数!$B$2,1))/指数!B1626-1</f>
        <v>0.11353896012198894</v>
      </c>
      <c r="C1626" s="3">
        <f ca="1">AVERAGE(OFFSET(指数!C1626,0,0,-参数!$B$2,1))/指数!C1626-1</f>
        <v>0.12172334113704331</v>
      </c>
      <c r="D1626" s="3">
        <f ca="1">AVERAGE(OFFSET(指数!D1626,0,0,-参数!$B$2,1))/指数!D1626-1</f>
        <v>-1.616335347473985E-2</v>
      </c>
    </row>
    <row r="1627" spans="1:4" x14ac:dyDescent="0.15">
      <c r="A1627" s="1">
        <v>41527</v>
      </c>
      <c r="B1627" s="3">
        <f ca="1">AVERAGE(OFFSET(指数!B1627,0,0,-参数!$B$2,1))/指数!B1627-1</f>
        <v>9.7968323571629767E-2</v>
      </c>
      <c r="C1627" s="3">
        <f ca="1">AVERAGE(OFFSET(指数!C1627,0,0,-参数!$B$2,1))/指数!C1627-1</f>
        <v>0.10624907374264847</v>
      </c>
      <c r="D1627" s="3">
        <f ca="1">AVERAGE(OFFSET(指数!D1627,0,0,-参数!$B$2,1))/指数!D1627-1</f>
        <v>-2.5730092515695024E-2</v>
      </c>
    </row>
    <row r="1628" spans="1:4" x14ac:dyDescent="0.15">
      <c r="A1628" s="1">
        <v>41528</v>
      </c>
      <c r="B1628" s="3">
        <f ca="1">AVERAGE(OFFSET(指数!B1628,0,0,-参数!$B$2,1))/指数!B1628-1</f>
        <v>9.5559261292331499E-2</v>
      </c>
      <c r="C1628" s="3">
        <f ca="1">AVERAGE(OFFSET(指数!C1628,0,0,-参数!$B$2,1))/指数!C1628-1</f>
        <v>0.10276302773158186</v>
      </c>
      <c r="D1628" s="3">
        <f ca="1">AVERAGE(OFFSET(指数!D1628,0,0,-参数!$B$2,1))/指数!D1628-1</f>
        <v>-1.6072978956973905E-2</v>
      </c>
    </row>
    <row r="1629" spans="1:4" x14ac:dyDescent="0.15">
      <c r="A1629" s="1">
        <v>41529</v>
      </c>
      <c r="B1629" s="3">
        <f ca="1">AVERAGE(OFFSET(指数!B1629,0,0,-参数!$B$2,1))/指数!B1629-1</f>
        <v>7.6156259153698391E-2</v>
      </c>
      <c r="C1629" s="3">
        <f ca="1">AVERAGE(OFFSET(指数!C1629,0,0,-参数!$B$2,1))/指数!C1629-1</f>
        <v>9.2045592475965554E-2</v>
      </c>
      <c r="D1629" s="3">
        <f ca="1">AVERAGE(OFFSET(指数!D1629,0,0,-参数!$B$2,1))/指数!D1629-1</f>
        <v>-1.8499598080006452E-2</v>
      </c>
    </row>
    <row r="1630" spans="1:4" x14ac:dyDescent="0.15">
      <c r="A1630" s="1">
        <v>41530</v>
      </c>
      <c r="B1630" s="3">
        <f ca="1">AVERAGE(OFFSET(指数!B1630,0,0,-参数!$B$2,1))/指数!B1630-1</f>
        <v>9.0542164236730116E-2</v>
      </c>
      <c r="C1630" s="3">
        <f ca="1">AVERAGE(OFFSET(指数!C1630,0,0,-参数!$B$2,1))/指数!C1630-1</f>
        <v>0.10028547440290092</v>
      </c>
      <c r="D1630" s="3">
        <f ca="1">AVERAGE(OFFSET(指数!D1630,0,0,-参数!$B$2,1))/指数!D1630-1</f>
        <v>-1.9347822023862982E-2</v>
      </c>
    </row>
    <row r="1631" spans="1:4" x14ac:dyDescent="0.15">
      <c r="A1631" s="1">
        <v>41533</v>
      </c>
      <c r="B1631" s="3">
        <f ca="1">AVERAGE(OFFSET(指数!B1631,0,0,-参数!$B$2,1))/指数!B1631-1</f>
        <v>9.7421892287814726E-2</v>
      </c>
      <c r="C1631" s="3">
        <f ca="1">AVERAGE(OFFSET(指数!C1631,0,0,-参数!$B$2,1))/指数!C1631-1</f>
        <v>0.10506797108889088</v>
      </c>
      <c r="D1631" s="3">
        <f ca="1">AVERAGE(OFFSET(指数!D1631,0,0,-参数!$B$2,1))/指数!D1631-1</f>
        <v>-2.0078315061436536E-2</v>
      </c>
    </row>
    <row r="1632" spans="1:4" x14ac:dyDescent="0.15">
      <c r="A1632" s="1">
        <v>41534</v>
      </c>
      <c r="B1632" s="3">
        <f ca="1">AVERAGE(OFFSET(指数!B1632,0,0,-参数!$B$2,1))/指数!B1632-1</f>
        <v>0.1229792236604621</v>
      </c>
      <c r="C1632" s="3">
        <f ca="1">AVERAGE(OFFSET(指数!C1632,0,0,-参数!$B$2,1))/指数!C1632-1</f>
        <v>0.12841570194372265</v>
      </c>
      <c r="D1632" s="3">
        <f ca="1">AVERAGE(OFFSET(指数!D1632,0,0,-参数!$B$2,1))/指数!D1632-1</f>
        <v>-2.1252265774495127E-3</v>
      </c>
    </row>
    <row r="1633" spans="1:4" x14ac:dyDescent="0.15">
      <c r="A1633" s="1">
        <v>41535</v>
      </c>
      <c r="B1633" s="3">
        <f ca="1">AVERAGE(OFFSET(指数!B1633,0,0,-参数!$B$2,1))/指数!B1633-1</f>
        <v>0.12164574661140226</v>
      </c>
      <c r="C1633" s="3">
        <f ca="1">AVERAGE(OFFSET(指数!C1633,0,0,-参数!$B$2,1))/指数!C1633-1</f>
        <v>0.12610577008852175</v>
      </c>
      <c r="D1633" s="3">
        <f ca="1">AVERAGE(OFFSET(指数!D1633,0,0,-参数!$B$2,1))/指数!D1633-1</f>
        <v>-1.1103918514122624E-2</v>
      </c>
    </row>
    <row r="1634" spans="1:4" x14ac:dyDescent="0.15">
      <c r="A1634" s="1">
        <v>41540</v>
      </c>
      <c r="B1634" s="3">
        <f ca="1">AVERAGE(OFFSET(指数!B1634,0,0,-参数!$B$2,1))/指数!B1634-1</f>
        <v>0.11346944285680149</v>
      </c>
      <c r="C1634" s="3">
        <f ca="1">AVERAGE(OFFSET(指数!C1634,0,0,-参数!$B$2,1))/指数!C1634-1</f>
        <v>0.10811922767388893</v>
      </c>
      <c r="D1634" s="3">
        <f ca="1">AVERAGE(OFFSET(指数!D1634,0,0,-参数!$B$2,1))/指数!D1634-1</f>
        <v>-3.036672667867546E-2</v>
      </c>
    </row>
    <row r="1635" spans="1:4" x14ac:dyDescent="0.15">
      <c r="A1635" s="1">
        <v>41541</v>
      </c>
      <c r="B1635" s="3">
        <f ca="1">AVERAGE(OFFSET(指数!B1635,0,0,-参数!$B$2,1))/指数!B1635-1</f>
        <v>0.13974444063883751</v>
      </c>
      <c r="C1635" s="3">
        <f ca="1">AVERAGE(OFFSET(指数!C1635,0,0,-参数!$B$2,1))/指数!C1635-1</f>
        <v>0.12111944925403328</v>
      </c>
      <c r="D1635" s="3">
        <f ca="1">AVERAGE(OFFSET(指数!D1635,0,0,-参数!$B$2,1))/指数!D1635-1</f>
        <v>-3.0940770026571141E-2</v>
      </c>
    </row>
    <row r="1636" spans="1:4" x14ac:dyDescent="0.15">
      <c r="A1636" s="1">
        <v>41542</v>
      </c>
      <c r="B1636" s="3">
        <f ca="1">AVERAGE(OFFSET(指数!B1636,0,0,-参数!$B$2,1))/指数!B1636-1</f>
        <v>0.14796402136298248</v>
      </c>
      <c r="C1636" s="3">
        <f ca="1">AVERAGE(OFFSET(指数!C1636,0,0,-参数!$B$2,1))/指数!C1636-1</f>
        <v>0.12812287973183079</v>
      </c>
      <c r="D1636" s="3">
        <f ca="1">AVERAGE(OFFSET(指数!D1636,0,0,-参数!$B$2,1))/指数!D1636-1</f>
        <v>-2.6977507421064306E-2</v>
      </c>
    </row>
    <row r="1637" spans="1:4" x14ac:dyDescent="0.15">
      <c r="A1637" s="1">
        <v>41543</v>
      </c>
      <c r="B1637" s="3">
        <f ca="1">AVERAGE(OFFSET(指数!B1637,0,0,-参数!$B$2,1))/指数!B1637-1</f>
        <v>0.16834102154620512</v>
      </c>
      <c r="C1637" s="3">
        <f ca="1">AVERAGE(OFFSET(指数!C1637,0,0,-参数!$B$2,1))/指数!C1637-1</f>
        <v>0.14937600781685356</v>
      </c>
      <c r="D1637" s="3">
        <f ca="1">AVERAGE(OFFSET(指数!D1637,0,0,-参数!$B$2,1))/指数!D1637-1</f>
        <v>-5.8822200863763996E-3</v>
      </c>
    </row>
    <row r="1638" spans="1:4" x14ac:dyDescent="0.15">
      <c r="A1638" s="1">
        <v>41544</v>
      </c>
      <c r="B1638" s="3">
        <f ca="1">AVERAGE(OFFSET(指数!B1638,0,0,-参数!$B$2,1))/指数!B1638-1</f>
        <v>0.16380906901014525</v>
      </c>
      <c r="C1638" s="3">
        <f ca="1">AVERAGE(OFFSET(指数!C1638,0,0,-参数!$B$2,1))/指数!C1638-1</f>
        <v>0.14449358433366366</v>
      </c>
      <c r="D1638" s="3">
        <f ca="1">AVERAGE(OFFSET(指数!D1638,0,0,-参数!$B$2,1))/指数!D1638-1</f>
        <v>-9.2502823079144703E-3</v>
      </c>
    </row>
    <row r="1639" spans="1:4" x14ac:dyDescent="0.15">
      <c r="A1639" s="1">
        <v>41547</v>
      </c>
      <c r="B1639" s="3">
        <f ca="1">AVERAGE(OFFSET(指数!B1639,0,0,-参数!$B$2,1))/指数!B1639-1</f>
        <v>0.16103580773244652</v>
      </c>
      <c r="C1639" s="3">
        <f ca="1">AVERAGE(OFFSET(指数!C1639,0,0,-参数!$B$2,1))/指数!C1639-1</f>
        <v>0.13792365600790979</v>
      </c>
      <c r="D1639" s="3">
        <f ca="1">AVERAGE(OFFSET(指数!D1639,0,0,-参数!$B$2,1))/指数!D1639-1</f>
        <v>-2.169574185553369E-2</v>
      </c>
    </row>
    <row r="1640" spans="1:4" x14ac:dyDescent="0.15">
      <c r="A1640" s="1">
        <v>41555</v>
      </c>
      <c r="B1640" s="3">
        <f ca="1">AVERAGE(OFFSET(指数!B1640,0,0,-参数!$B$2,1))/指数!B1640-1</f>
        <v>0.1493287514103574</v>
      </c>
      <c r="C1640" s="3">
        <f ca="1">AVERAGE(OFFSET(指数!C1640,0,0,-参数!$B$2,1))/指数!C1640-1</f>
        <v>0.12273104242324662</v>
      </c>
      <c r="D1640" s="3">
        <f ca="1">AVERAGE(OFFSET(指数!D1640,0,0,-参数!$B$2,1))/指数!D1640-1</f>
        <v>-3.7521960018565781E-2</v>
      </c>
    </row>
    <row r="1641" spans="1:4" x14ac:dyDescent="0.15">
      <c r="A1641" s="1">
        <v>41556</v>
      </c>
      <c r="B1641" s="3">
        <f ca="1">AVERAGE(OFFSET(指数!B1641,0,0,-参数!$B$2,1))/指数!B1641-1</f>
        <v>0.14325918819044103</v>
      </c>
      <c r="C1641" s="3">
        <f ca="1">AVERAGE(OFFSET(指数!C1641,0,0,-参数!$B$2,1))/指数!C1641-1</f>
        <v>0.11745567895153441</v>
      </c>
      <c r="D1641" s="3">
        <f ca="1">AVERAGE(OFFSET(指数!D1641,0,0,-参数!$B$2,1))/指数!D1641-1</f>
        <v>-4.7515552644234016E-2</v>
      </c>
    </row>
    <row r="1642" spans="1:4" x14ac:dyDescent="0.15">
      <c r="A1642" s="1">
        <v>41557</v>
      </c>
      <c r="B1642" s="3">
        <f ca="1">AVERAGE(OFFSET(指数!B1642,0,0,-参数!$B$2,1))/指数!B1642-1</f>
        <v>0.1645335725876198</v>
      </c>
      <c r="C1642" s="3">
        <f ca="1">AVERAGE(OFFSET(指数!C1642,0,0,-参数!$B$2,1))/指数!C1642-1</f>
        <v>0.12871313201986134</v>
      </c>
      <c r="D1642" s="3">
        <f ca="1">AVERAGE(OFFSET(指数!D1642,0,0,-参数!$B$2,1))/指数!D1642-1</f>
        <v>-4.1972627627748782E-2</v>
      </c>
    </row>
    <row r="1643" spans="1:4" x14ac:dyDescent="0.15">
      <c r="A1643" s="1">
        <v>41558</v>
      </c>
      <c r="B1643" s="3">
        <f ca="1">AVERAGE(OFFSET(指数!B1643,0,0,-参数!$B$2,1))/指数!B1643-1</f>
        <v>0.14260120273413746</v>
      </c>
      <c r="C1643" s="3">
        <f ca="1">AVERAGE(OFFSET(指数!C1643,0,0,-参数!$B$2,1))/指数!C1643-1</f>
        <v>0.11087519146506009</v>
      </c>
      <c r="D1643" s="3">
        <f ca="1">AVERAGE(OFFSET(指数!D1643,0,0,-参数!$B$2,1))/指数!D1643-1</f>
        <v>-5.7596199417004335E-2</v>
      </c>
    </row>
    <row r="1644" spans="1:4" x14ac:dyDescent="0.15">
      <c r="A1644" s="1">
        <v>41561</v>
      </c>
      <c r="B1644" s="3">
        <f ca="1">AVERAGE(OFFSET(指数!B1644,0,0,-参数!$B$2,1))/指数!B1644-1</f>
        <v>0.14740817029765041</v>
      </c>
      <c r="C1644" s="3">
        <f ca="1">AVERAGE(OFFSET(指数!C1644,0,0,-参数!$B$2,1))/指数!C1644-1</f>
        <v>0.10914057345787631</v>
      </c>
      <c r="D1644" s="3">
        <f ca="1">AVERAGE(OFFSET(指数!D1644,0,0,-参数!$B$2,1))/指数!D1644-1</f>
        <v>-6.6796323232683474E-2</v>
      </c>
    </row>
    <row r="1645" spans="1:4" x14ac:dyDescent="0.15">
      <c r="A1645" s="1">
        <v>41562</v>
      </c>
      <c r="B1645" s="3">
        <f ca="1">AVERAGE(OFFSET(指数!B1645,0,0,-参数!$B$2,1))/指数!B1645-1</f>
        <v>0.15147446171133949</v>
      </c>
      <c r="C1645" s="3">
        <f ca="1">AVERAGE(OFFSET(指数!C1645,0,0,-参数!$B$2,1))/指数!C1645-1</f>
        <v>0.11150977938879492</v>
      </c>
      <c r="D1645" s="3">
        <f ca="1">AVERAGE(OFFSET(指数!D1645,0,0,-参数!$B$2,1))/指数!D1645-1</f>
        <v>-6.7708618487419381E-2</v>
      </c>
    </row>
    <row r="1646" spans="1:4" x14ac:dyDescent="0.15">
      <c r="A1646" s="1">
        <v>41563</v>
      </c>
      <c r="B1646" s="3">
        <f ca="1">AVERAGE(OFFSET(指数!B1646,0,0,-参数!$B$2,1))/指数!B1646-1</f>
        <v>0.166981756500578</v>
      </c>
      <c r="C1646" s="3">
        <f ca="1">AVERAGE(OFFSET(指数!C1646,0,0,-参数!$B$2,1))/指数!C1646-1</f>
        <v>0.1328026901786592</v>
      </c>
      <c r="D1646" s="3">
        <f ca="1">AVERAGE(OFFSET(指数!D1646,0,0,-参数!$B$2,1))/指数!D1646-1</f>
        <v>-4.1230825608849497E-2</v>
      </c>
    </row>
    <row r="1647" spans="1:4" x14ac:dyDescent="0.15">
      <c r="A1647" s="1">
        <v>41564</v>
      </c>
      <c r="B1647" s="3">
        <f ca="1">AVERAGE(OFFSET(指数!B1647,0,0,-参数!$B$2,1))/指数!B1647-1</f>
        <v>0.17204416897348773</v>
      </c>
      <c r="C1647" s="3">
        <f ca="1">AVERAGE(OFFSET(指数!C1647,0,0,-参数!$B$2,1))/指数!C1647-1</f>
        <v>0.13670944977287092</v>
      </c>
      <c r="D1647" s="3">
        <f ca="1">AVERAGE(OFFSET(指数!D1647,0,0,-参数!$B$2,1))/指数!D1647-1</f>
        <v>-3.930949935924688E-2</v>
      </c>
    </row>
    <row r="1648" spans="1:4" x14ac:dyDescent="0.15">
      <c r="A1648" s="1">
        <v>41565</v>
      </c>
      <c r="B1648" s="3">
        <f ca="1">AVERAGE(OFFSET(指数!B1648,0,0,-参数!$B$2,1))/指数!B1648-1</f>
        <v>0.16518064805050359</v>
      </c>
      <c r="C1648" s="3">
        <f ca="1">AVERAGE(OFFSET(指数!C1648,0,0,-参数!$B$2,1))/指数!C1648-1</f>
        <v>0.13089535250746698</v>
      </c>
      <c r="D1648" s="3">
        <f ca="1">AVERAGE(OFFSET(指数!D1648,0,0,-参数!$B$2,1))/指数!D1648-1</f>
        <v>-4.2205639145019069E-2</v>
      </c>
    </row>
    <row r="1649" spans="1:4" x14ac:dyDescent="0.15">
      <c r="A1649" s="1">
        <v>41568</v>
      </c>
      <c r="B1649" s="3">
        <f ca="1">AVERAGE(OFFSET(指数!B1649,0,0,-参数!$B$2,1))/指数!B1649-1</f>
        <v>0.15063765085670733</v>
      </c>
      <c r="C1649" s="3">
        <f ca="1">AVERAGE(OFFSET(指数!C1649,0,0,-参数!$B$2,1))/指数!C1649-1</f>
        <v>0.11036693738748293</v>
      </c>
      <c r="D1649" s="3">
        <f ca="1">AVERAGE(OFFSET(指数!D1649,0,0,-参数!$B$2,1))/指数!D1649-1</f>
        <v>-6.4915026548388988E-2</v>
      </c>
    </row>
    <row r="1650" spans="1:4" x14ac:dyDescent="0.15">
      <c r="A1650" s="1">
        <v>41569</v>
      </c>
      <c r="B1650" s="3">
        <f ca="1">AVERAGE(OFFSET(指数!B1650,0,0,-参数!$B$2,1))/指数!B1650-1</f>
        <v>0.16293541898262753</v>
      </c>
      <c r="C1650" s="3">
        <f ca="1">AVERAGE(OFFSET(指数!C1650,0,0,-参数!$B$2,1))/指数!C1650-1</f>
        <v>0.12206600314010974</v>
      </c>
      <c r="D1650" s="3">
        <f ca="1">AVERAGE(OFFSET(指数!D1650,0,0,-参数!$B$2,1))/指数!D1650-1</f>
        <v>-5.4603744823707223E-2</v>
      </c>
    </row>
    <row r="1651" spans="1:4" x14ac:dyDescent="0.15">
      <c r="A1651" s="1">
        <v>41570</v>
      </c>
      <c r="B1651" s="3">
        <f ca="1">AVERAGE(OFFSET(指数!B1651,0,0,-参数!$B$2,1))/指数!B1651-1</f>
        <v>0.16408670070997911</v>
      </c>
      <c r="C1651" s="3">
        <f ca="1">AVERAGE(OFFSET(指数!C1651,0,0,-参数!$B$2,1))/指数!C1651-1</f>
        <v>0.13494258087906741</v>
      </c>
      <c r="D1651" s="3">
        <f ca="1">AVERAGE(OFFSET(指数!D1651,0,0,-参数!$B$2,1))/指数!D1651-1</f>
        <v>-2.9517317233444196E-2</v>
      </c>
    </row>
    <row r="1652" spans="1:4" x14ac:dyDescent="0.15">
      <c r="A1652" s="1">
        <v>41571</v>
      </c>
      <c r="B1652" s="3">
        <f ca="1">AVERAGE(OFFSET(指数!B1652,0,0,-参数!$B$2,1))/指数!B1652-1</f>
        <v>0.17625558652768913</v>
      </c>
      <c r="C1652" s="3">
        <f ca="1">AVERAGE(OFFSET(指数!C1652,0,0,-参数!$B$2,1))/指数!C1652-1</f>
        <v>0.14360965809817472</v>
      </c>
      <c r="D1652" s="3">
        <f ca="1">AVERAGE(OFFSET(指数!D1652,0,0,-参数!$B$2,1))/指数!D1652-1</f>
        <v>-2.2588963533736517E-2</v>
      </c>
    </row>
    <row r="1653" spans="1:4" x14ac:dyDescent="0.15">
      <c r="A1653" s="1">
        <v>41572</v>
      </c>
      <c r="B1653" s="3">
        <f ca="1">AVERAGE(OFFSET(指数!B1653,0,0,-参数!$B$2,1))/指数!B1653-1</f>
        <v>0.18368346733567575</v>
      </c>
      <c r="C1653" s="3">
        <f ca="1">AVERAGE(OFFSET(指数!C1653,0,0,-参数!$B$2,1))/指数!C1653-1</f>
        <v>0.15922588370710589</v>
      </c>
      <c r="D1653" s="3">
        <f ca="1">AVERAGE(OFFSET(指数!D1653,0,0,-参数!$B$2,1))/指数!D1653-1</f>
        <v>-2.6001282718004504E-3</v>
      </c>
    </row>
    <row r="1654" spans="1:4" x14ac:dyDescent="0.15">
      <c r="A1654" s="1">
        <v>41575</v>
      </c>
      <c r="B1654" s="3">
        <f ca="1">AVERAGE(OFFSET(指数!B1654,0,0,-参数!$B$2,1))/指数!B1654-1</f>
        <v>0.18435996297765112</v>
      </c>
      <c r="C1654" s="3">
        <f ca="1">AVERAGE(OFFSET(指数!C1654,0,0,-参数!$B$2,1))/指数!C1654-1</f>
        <v>0.1606895357995568</v>
      </c>
      <c r="D1654" s="3">
        <f ca="1">AVERAGE(OFFSET(指数!D1654,0,0,-参数!$B$2,1))/指数!D1654-1</f>
        <v>1.2740535313175982E-3</v>
      </c>
    </row>
    <row r="1655" spans="1:4" x14ac:dyDescent="0.15">
      <c r="A1655" s="1">
        <v>41576</v>
      </c>
      <c r="B1655" s="3">
        <f ca="1">AVERAGE(OFFSET(指数!B1655,0,0,-参数!$B$2,1))/指数!B1655-1</f>
        <v>0.16771571459085988</v>
      </c>
      <c r="C1655" s="3">
        <f ca="1">AVERAGE(OFFSET(指数!C1655,0,0,-参数!$B$2,1))/指数!C1655-1</f>
        <v>0.1578692074494128</v>
      </c>
      <c r="D1655" s="3">
        <f ca="1">AVERAGE(OFFSET(指数!D1655,0,0,-参数!$B$2,1))/指数!D1655-1</f>
        <v>3.0040721197821529E-2</v>
      </c>
    </row>
    <row r="1656" spans="1:4" x14ac:dyDescent="0.15">
      <c r="A1656" s="1">
        <v>41577</v>
      </c>
      <c r="B1656" s="3">
        <f ca="1">AVERAGE(OFFSET(指数!B1656,0,0,-参数!$B$2,1))/指数!B1656-1</f>
        <v>0.15387189996933071</v>
      </c>
      <c r="C1656" s="3">
        <f ca="1">AVERAGE(OFFSET(指数!C1656,0,0,-参数!$B$2,1))/指数!C1656-1</f>
        <v>0.14101341171116788</v>
      </c>
      <c r="D1656" s="3">
        <f ca="1">AVERAGE(OFFSET(指数!D1656,0,0,-参数!$B$2,1))/指数!D1656-1</f>
        <v>1.3894117600616873E-2</v>
      </c>
    </row>
    <row r="1657" spans="1:4" x14ac:dyDescent="0.15">
      <c r="A1657" s="1">
        <v>41578</v>
      </c>
      <c r="B1657" s="3">
        <f ca="1">AVERAGE(OFFSET(指数!B1657,0,0,-参数!$B$2,1))/指数!B1657-1</f>
        <v>0.16977796295001513</v>
      </c>
      <c r="C1657" s="3">
        <f ca="1">AVERAGE(OFFSET(指数!C1657,0,0,-参数!$B$2,1))/指数!C1657-1</f>
        <v>0.15742346883929215</v>
      </c>
      <c r="D1657" s="3">
        <f ca="1">AVERAGE(OFFSET(指数!D1657,0,0,-参数!$B$2,1))/指数!D1657-1</f>
        <v>2.8148031354174208E-2</v>
      </c>
    </row>
    <row r="1658" spans="1:4" x14ac:dyDescent="0.15">
      <c r="A1658" s="1">
        <v>41579</v>
      </c>
      <c r="B1658" s="3">
        <f ca="1">AVERAGE(OFFSET(指数!B1658,0,0,-参数!$B$2,1))/指数!B1658-1</f>
        <v>0.16012688029858646</v>
      </c>
      <c r="C1658" s="3">
        <f ca="1">AVERAGE(OFFSET(指数!C1658,0,0,-参数!$B$2,1))/指数!C1658-1</f>
        <v>0.1521580840646275</v>
      </c>
      <c r="D1658" s="3">
        <f ca="1">AVERAGE(OFFSET(指数!D1658,0,0,-参数!$B$2,1))/指数!D1658-1</f>
        <v>3.1737465545880639E-2</v>
      </c>
    </row>
    <row r="1659" spans="1:4" x14ac:dyDescent="0.15">
      <c r="A1659" s="1">
        <v>41582</v>
      </c>
      <c r="B1659" s="3">
        <f ca="1">AVERAGE(OFFSET(指数!B1659,0,0,-参数!$B$2,1))/指数!B1659-1</f>
        <v>0.16466047354750057</v>
      </c>
      <c r="C1659" s="3">
        <f ca="1">AVERAGE(OFFSET(指数!C1659,0,0,-参数!$B$2,1))/指数!C1659-1</f>
        <v>0.15454750607550705</v>
      </c>
      <c r="D1659" s="3">
        <f ca="1">AVERAGE(OFFSET(指数!D1659,0,0,-参数!$B$2,1))/指数!D1659-1</f>
        <v>2.5051767857998231E-2</v>
      </c>
    </row>
    <row r="1660" spans="1:4" x14ac:dyDescent="0.15">
      <c r="A1660" s="1">
        <v>41583</v>
      </c>
      <c r="B1660" s="3">
        <f ca="1">AVERAGE(OFFSET(指数!B1660,0,0,-参数!$B$2,1))/指数!B1660-1</f>
        <v>0.16828293132968852</v>
      </c>
      <c r="C1660" s="3">
        <f ca="1">AVERAGE(OFFSET(指数!C1660,0,0,-参数!$B$2,1))/指数!C1660-1</f>
        <v>0.15319062455972454</v>
      </c>
      <c r="D1660" s="3">
        <f ca="1">AVERAGE(OFFSET(指数!D1660,0,0,-参数!$B$2,1))/指数!D1660-1</f>
        <v>1.2170150657488499E-2</v>
      </c>
    </row>
    <row r="1661" spans="1:4" x14ac:dyDescent="0.15">
      <c r="A1661" s="1">
        <v>41584</v>
      </c>
      <c r="B1661" s="3">
        <f ca="1">AVERAGE(OFFSET(指数!B1661,0,0,-参数!$B$2,1))/指数!B1661-1</f>
        <v>0.18249235553098719</v>
      </c>
      <c r="C1661" s="3">
        <f ca="1">AVERAGE(OFFSET(指数!C1661,0,0,-参数!$B$2,1))/指数!C1661-1</f>
        <v>0.16821383241486432</v>
      </c>
      <c r="D1661" s="3">
        <f ca="1">AVERAGE(OFFSET(指数!D1661,0,0,-参数!$B$2,1))/指数!D1661-1</f>
        <v>2.3542684316282703E-2</v>
      </c>
    </row>
    <row r="1662" spans="1:4" x14ac:dyDescent="0.15">
      <c r="A1662" s="1">
        <v>41585</v>
      </c>
      <c r="B1662" s="3">
        <f ca="1">AVERAGE(OFFSET(指数!B1662,0,0,-参数!$B$2,1))/指数!B1662-1</f>
        <v>0.18530717885779957</v>
      </c>
      <c r="C1662" s="3">
        <f ca="1">AVERAGE(OFFSET(指数!C1662,0,0,-参数!$B$2,1))/指数!C1662-1</f>
        <v>0.17495171425996792</v>
      </c>
      <c r="D1662" s="3">
        <f ca="1">AVERAGE(OFFSET(指数!D1662,0,0,-参数!$B$2,1))/指数!D1662-1</f>
        <v>3.8475131171640919E-2</v>
      </c>
    </row>
    <row r="1663" spans="1:4" x14ac:dyDescent="0.15">
      <c r="A1663" s="1">
        <v>41586</v>
      </c>
      <c r="B1663" s="3">
        <f ca="1">AVERAGE(OFFSET(指数!B1663,0,0,-参数!$B$2,1))/指数!B1663-1</f>
        <v>0.2027035225286975</v>
      </c>
      <c r="C1663" s="3">
        <f ca="1">AVERAGE(OFFSET(指数!C1663,0,0,-参数!$B$2,1))/指数!C1663-1</f>
        <v>0.19176511359625192</v>
      </c>
      <c r="D1663" s="3">
        <f ca="1">AVERAGE(OFFSET(指数!D1663,0,0,-参数!$B$2,1))/指数!D1663-1</f>
        <v>5.4699812152486205E-2</v>
      </c>
    </row>
    <row r="1664" spans="1:4" x14ac:dyDescent="0.15">
      <c r="A1664" s="1">
        <v>41589</v>
      </c>
      <c r="B1664" s="3">
        <f ca="1">AVERAGE(OFFSET(指数!B1664,0,0,-参数!$B$2,1))/指数!B1664-1</f>
        <v>0.20004271704646581</v>
      </c>
      <c r="C1664" s="3">
        <f ca="1">AVERAGE(OFFSET(指数!C1664,0,0,-参数!$B$2,1))/指数!C1664-1</f>
        <v>0.18791038716662123</v>
      </c>
      <c r="D1664" s="3">
        <f ca="1">AVERAGE(OFFSET(指数!D1664,0,0,-参数!$B$2,1))/指数!D1664-1</f>
        <v>5.05693859257621E-2</v>
      </c>
    </row>
    <row r="1665" spans="1:4" x14ac:dyDescent="0.15">
      <c r="A1665" s="1">
        <v>41590</v>
      </c>
      <c r="B1665" s="3">
        <f ca="1">AVERAGE(OFFSET(指数!B1665,0,0,-参数!$B$2,1))/指数!B1665-1</f>
        <v>0.18555700385728335</v>
      </c>
      <c r="C1665" s="3">
        <f ca="1">AVERAGE(OFFSET(指数!C1665,0,0,-参数!$B$2,1))/指数!C1665-1</f>
        <v>0.17591170196342731</v>
      </c>
      <c r="D1665" s="3">
        <f ca="1">AVERAGE(OFFSET(指数!D1665,0,0,-参数!$B$2,1))/指数!D1665-1</f>
        <v>4.1142190056480343E-2</v>
      </c>
    </row>
    <row r="1666" spans="1:4" x14ac:dyDescent="0.15">
      <c r="A1666" s="1">
        <v>41591</v>
      </c>
      <c r="B1666" s="3">
        <f ca="1">AVERAGE(OFFSET(指数!B1666,0,0,-参数!$B$2,1))/指数!B1666-1</f>
        <v>0.21707442578648428</v>
      </c>
      <c r="C1666" s="3">
        <f ca="1">AVERAGE(OFFSET(指数!C1666,0,0,-参数!$B$2,1))/指数!C1666-1</f>
        <v>0.20281084474682487</v>
      </c>
      <c r="D1666" s="3">
        <f ca="1">AVERAGE(OFFSET(指数!D1666,0,0,-参数!$B$2,1))/指数!D1666-1</f>
        <v>6.1445996899091693E-2</v>
      </c>
    </row>
    <row r="1667" spans="1:4" x14ac:dyDescent="0.15">
      <c r="A1667" s="1">
        <v>41592</v>
      </c>
      <c r="B1667" s="3">
        <f ca="1">AVERAGE(OFFSET(指数!B1667,0,0,-参数!$B$2,1))/指数!B1667-1</f>
        <v>0.21447908600919718</v>
      </c>
      <c r="C1667" s="3">
        <f ca="1">AVERAGE(OFFSET(指数!C1667,0,0,-参数!$B$2,1))/指数!C1667-1</f>
        <v>0.19447988710600939</v>
      </c>
      <c r="D1667" s="3">
        <f ca="1">AVERAGE(OFFSET(指数!D1667,0,0,-参数!$B$2,1))/指数!D1667-1</f>
        <v>4.7974748905647902E-2</v>
      </c>
    </row>
    <row r="1668" spans="1:4" x14ac:dyDescent="0.15">
      <c r="A1668" s="1">
        <v>41593</v>
      </c>
      <c r="B1668" s="3">
        <f ca="1">AVERAGE(OFFSET(指数!B1668,0,0,-参数!$B$2,1))/指数!B1668-1</f>
        <v>0.1903335577598757</v>
      </c>
      <c r="C1668" s="3">
        <f ca="1">AVERAGE(OFFSET(指数!C1668,0,0,-参数!$B$2,1))/指数!C1668-1</f>
        <v>0.1712337837380884</v>
      </c>
      <c r="D1668" s="3">
        <f ca="1">AVERAGE(OFFSET(指数!D1668,0,0,-参数!$B$2,1))/指数!D1668-1</f>
        <v>2.6968256465875973E-2</v>
      </c>
    </row>
    <row r="1669" spans="1:4" x14ac:dyDescent="0.15">
      <c r="A1669" s="1">
        <v>41596</v>
      </c>
      <c r="B1669" s="3">
        <f ca="1">AVERAGE(OFFSET(指数!B1669,0,0,-参数!$B$2,1))/指数!B1669-1</f>
        <v>0.14050419750606102</v>
      </c>
      <c r="C1669" s="3">
        <f ca="1">AVERAGE(OFFSET(指数!C1669,0,0,-参数!$B$2,1))/指数!C1669-1</f>
        <v>0.13379350096041875</v>
      </c>
      <c r="D1669" s="3">
        <f ca="1">AVERAGE(OFFSET(指数!D1669,0,0,-参数!$B$2,1))/指数!D1669-1</f>
        <v>2.9249899874697061E-3</v>
      </c>
    </row>
    <row r="1670" spans="1:4" x14ac:dyDescent="0.15">
      <c r="A1670" s="1">
        <v>41597</v>
      </c>
      <c r="B1670" s="3">
        <f ca="1">AVERAGE(OFFSET(指数!B1670,0,0,-参数!$B$2,1))/指数!B1670-1</f>
        <v>0.15133979562555844</v>
      </c>
      <c r="C1670" s="3">
        <f ca="1">AVERAGE(OFFSET(指数!C1670,0,0,-参数!$B$2,1))/指数!C1670-1</f>
        <v>0.14186963460121826</v>
      </c>
      <c r="D1670" s="3">
        <f ca="1">AVERAGE(OFFSET(指数!D1670,0,0,-参数!$B$2,1))/指数!D1670-1</f>
        <v>1.2583882591776785E-4</v>
      </c>
    </row>
    <row r="1671" spans="1:4" x14ac:dyDescent="0.15">
      <c r="A1671" s="1">
        <v>41598</v>
      </c>
      <c r="B1671" s="3">
        <f ca="1">AVERAGE(OFFSET(指数!B1671,0,0,-参数!$B$2,1))/指数!B1671-1</f>
        <v>0.14852142530662138</v>
      </c>
      <c r="C1671" s="3">
        <f ca="1">AVERAGE(OFFSET(指数!C1671,0,0,-参数!$B$2,1))/指数!C1671-1</f>
        <v>0.13611174906185819</v>
      </c>
      <c r="D1671" s="3">
        <f ca="1">AVERAGE(OFFSET(指数!D1671,0,0,-参数!$B$2,1))/指数!D1671-1</f>
        <v>-9.2579186188539442E-3</v>
      </c>
    </row>
    <row r="1672" spans="1:4" x14ac:dyDescent="0.15">
      <c r="A1672" s="1">
        <v>41599</v>
      </c>
      <c r="B1672" s="3">
        <f ca="1">AVERAGE(OFFSET(指数!B1672,0,0,-参数!$B$2,1))/指数!B1672-1</f>
        <v>0.15953651916577405</v>
      </c>
      <c r="C1672" s="3">
        <f ca="1">AVERAGE(OFFSET(指数!C1672,0,0,-参数!$B$2,1))/指数!C1672-1</f>
        <v>0.14332420187123396</v>
      </c>
      <c r="D1672" s="3">
        <f ca="1">AVERAGE(OFFSET(指数!D1672,0,0,-参数!$B$2,1))/指数!D1672-1</f>
        <v>-5.4232824410921365E-3</v>
      </c>
    </row>
    <row r="1673" spans="1:4" x14ac:dyDescent="0.15">
      <c r="A1673" s="1">
        <v>41600</v>
      </c>
      <c r="B1673" s="3">
        <f ca="1">AVERAGE(OFFSET(指数!B1673,0,0,-参数!$B$2,1))/指数!B1673-1</f>
        <v>0.16354911237575354</v>
      </c>
      <c r="C1673" s="3">
        <f ca="1">AVERAGE(OFFSET(指数!C1673,0,0,-参数!$B$2,1))/指数!C1673-1</f>
        <v>0.14923935687425294</v>
      </c>
      <c r="D1673" s="3">
        <f ca="1">AVERAGE(OFFSET(指数!D1673,0,0,-参数!$B$2,1))/指数!D1673-1</f>
        <v>8.7870656936339664E-4</v>
      </c>
    </row>
    <row r="1674" spans="1:4" x14ac:dyDescent="0.15">
      <c r="A1674" s="1">
        <v>41603</v>
      </c>
      <c r="B1674" s="3">
        <f ca="1">AVERAGE(OFFSET(指数!B1674,0,0,-参数!$B$2,1))/指数!B1674-1</f>
        <v>0.16980121209840626</v>
      </c>
      <c r="C1674" s="3">
        <f ca="1">AVERAGE(OFFSET(指数!C1674,0,0,-参数!$B$2,1))/指数!C1674-1</f>
        <v>0.15388123938307263</v>
      </c>
      <c r="D1674" s="3">
        <f ca="1">AVERAGE(OFFSET(指数!D1674,0,0,-参数!$B$2,1))/指数!D1674-1</f>
        <v>2.1241287107256479E-3</v>
      </c>
    </row>
    <row r="1675" spans="1:4" x14ac:dyDescent="0.15">
      <c r="A1675" s="1">
        <v>41604</v>
      </c>
      <c r="B1675" s="3">
        <f ca="1">AVERAGE(OFFSET(指数!B1675,0,0,-参数!$B$2,1))/指数!B1675-1</f>
        <v>0.17186743607396671</v>
      </c>
      <c r="C1675" s="3">
        <f ca="1">AVERAGE(OFFSET(指数!C1675,0,0,-参数!$B$2,1))/指数!C1675-1</f>
        <v>0.15460367939288466</v>
      </c>
      <c r="D1675" s="3">
        <f ca="1">AVERAGE(OFFSET(指数!D1675,0,0,-参数!$B$2,1))/指数!D1675-1</f>
        <v>9.4254994809794823E-4</v>
      </c>
    </row>
    <row r="1676" spans="1:4" x14ac:dyDescent="0.15">
      <c r="A1676" s="1">
        <v>41605</v>
      </c>
      <c r="B1676" s="3">
        <f ca="1">AVERAGE(OFFSET(指数!B1676,0,0,-参数!$B$2,1))/指数!B1676-1</f>
        <v>0.15927510895659935</v>
      </c>
      <c r="C1676" s="3">
        <f ca="1">AVERAGE(OFFSET(指数!C1676,0,0,-参数!$B$2,1))/指数!C1676-1</f>
        <v>0.14185900172952248</v>
      </c>
      <c r="D1676" s="3">
        <f ca="1">AVERAGE(OFFSET(指数!D1676,0,0,-参数!$B$2,1))/指数!D1676-1</f>
        <v>-9.9627992970670043E-3</v>
      </c>
    </row>
    <row r="1677" spans="1:4" x14ac:dyDescent="0.15">
      <c r="A1677" s="1">
        <v>41606</v>
      </c>
      <c r="B1677" s="3">
        <f ca="1">AVERAGE(OFFSET(指数!B1677,0,0,-参数!$B$2,1))/指数!B1677-1</f>
        <v>0.14831038130587881</v>
      </c>
      <c r="C1677" s="3">
        <f ca="1">AVERAGE(OFFSET(指数!C1677,0,0,-参数!$B$2,1))/指数!C1677-1</f>
        <v>0.13029765612675637</v>
      </c>
      <c r="D1677" s="3">
        <f ca="1">AVERAGE(OFFSET(指数!D1677,0,0,-参数!$B$2,1))/指数!D1677-1</f>
        <v>-1.7854840024829066E-2</v>
      </c>
    </row>
    <row r="1678" spans="1:4" x14ac:dyDescent="0.15">
      <c r="A1678" s="1">
        <v>41607</v>
      </c>
      <c r="B1678" s="3">
        <f ca="1">AVERAGE(OFFSET(指数!B1678,0,0,-参数!$B$2,1))/指数!B1678-1</f>
        <v>0.15060295739264062</v>
      </c>
      <c r="C1678" s="3">
        <f ca="1">AVERAGE(OFFSET(指数!C1678,0,0,-参数!$B$2,1))/指数!C1678-1</f>
        <v>0.13074159057200685</v>
      </c>
      <c r="D1678" s="3">
        <f ca="1">AVERAGE(OFFSET(指数!D1678,0,0,-参数!$B$2,1))/指数!D1678-1</f>
        <v>-2.3339997044619309E-2</v>
      </c>
    </row>
    <row r="1679" spans="1:4" x14ac:dyDescent="0.15">
      <c r="A1679" s="1">
        <v>41610</v>
      </c>
      <c r="B1679" s="3">
        <f ca="1">AVERAGE(OFFSET(指数!B1679,0,0,-参数!$B$2,1))/指数!B1679-1</f>
        <v>0.13872379638259091</v>
      </c>
      <c r="C1679" s="3">
        <f ca="1">AVERAGE(OFFSET(指数!C1679,0,0,-参数!$B$2,1))/指数!C1679-1</f>
        <v>0.14033041775674948</v>
      </c>
      <c r="D1679" s="3">
        <f ca="1">AVERAGE(OFFSET(指数!D1679,0,0,-参数!$B$2,1))/指数!D1679-1</f>
        <v>2.2522776792360144E-2</v>
      </c>
    </row>
    <row r="1680" spans="1:4" x14ac:dyDescent="0.15">
      <c r="A1680" s="1">
        <v>41611</v>
      </c>
      <c r="B1680" s="3">
        <f ca="1">AVERAGE(OFFSET(指数!B1680,0,0,-参数!$B$2,1))/指数!B1680-1</f>
        <v>0.1370560292498062</v>
      </c>
      <c r="C1680" s="3">
        <f ca="1">AVERAGE(OFFSET(指数!C1680,0,0,-参数!$B$2,1))/指数!C1680-1</f>
        <v>0.12933487339675587</v>
      </c>
      <c r="D1680" s="3">
        <f ca="1">AVERAGE(OFFSET(指数!D1680,0,0,-参数!$B$2,1))/指数!D1680-1</f>
        <v>-6.5111022956365616E-4</v>
      </c>
    </row>
    <row r="1681" spans="1:4" x14ac:dyDescent="0.15">
      <c r="A1681" s="1">
        <v>41612</v>
      </c>
      <c r="B1681" s="3">
        <f ca="1">AVERAGE(OFFSET(指数!B1681,0,0,-参数!$B$2,1))/指数!B1681-1</f>
        <v>0.12535910540911721</v>
      </c>
      <c r="C1681" s="3">
        <f ca="1">AVERAGE(OFFSET(指数!C1681,0,0,-参数!$B$2,1))/指数!C1681-1</f>
        <v>0.11478251390281557</v>
      </c>
      <c r="D1681" s="3">
        <f ca="1">AVERAGE(OFFSET(指数!D1681,0,0,-参数!$B$2,1))/指数!D1681-1</f>
        <v>-1.8770587555010598E-2</v>
      </c>
    </row>
    <row r="1682" spans="1:4" x14ac:dyDescent="0.15">
      <c r="A1682" s="1">
        <v>41613</v>
      </c>
      <c r="B1682" s="3">
        <f ca="1">AVERAGE(OFFSET(指数!B1682,0,0,-参数!$B$2,1))/指数!B1682-1</f>
        <v>0.1300029354022687</v>
      </c>
      <c r="C1682" s="3">
        <f ca="1">AVERAGE(OFFSET(指数!C1682,0,0,-参数!$B$2,1))/指数!C1682-1</f>
        <v>0.1181248236184973</v>
      </c>
      <c r="D1682" s="3">
        <f ca="1">AVERAGE(OFFSET(指数!D1682,0,0,-参数!$B$2,1))/指数!D1682-1</f>
        <v>-1.7264032581120747E-2</v>
      </c>
    </row>
    <row r="1683" spans="1:4" x14ac:dyDescent="0.15">
      <c r="A1683" s="1">
        <v>41614</v>
      </c>
      <c r="B1683" s="3">
        <f ca="1">AVERAGE(OFFSET(指数!B1683,0,0,-参数!$B$2,1))/指数!B1683-1</f>
        <v>0.14166517802773826</v>
      </c>
      <c r="C1683" s="3">
        <f ca="1">AVERAGE(OFFSET(指数!C1683,0,0,-参数!$B$2,1))/指数!C1683-1</f>
        <v>0.12557380015587039</v>
      </c>
      <c r="D1683" s="3">
        <f ca="1">AVERAGE(OFFSET(指数!D1683,0,0,-参数!$B$2,1))/指数!D1683-1</f>
        <v>-1.4340305519333407E-2</v>
      </c>
    </row>
    <row r="1684" spans="1:4" x14ac:dyDescent="0.15">
      <c r="A1684" s="1">
        <v>41617</v>
      </c>
      <c r="B1684" s="3">
        <f ca="1">AVERAGE(OFFSET(指数!B1684,0,0,-参数!$B$2,1))/指数!B1684-1</f>
        <v>0.14547059762958248</v>
      </c>
      <c r="C1684" s="3">
        <f ca="1">AVERAGE(OFFSET(指数!C1684,0,0,-参数!$B$2,1))/指数!C1684-1</f>
        <v>0.12643395428973592</v>
      </c>
      <c r="D1684" s="3">
        <f ca="1">AVERAGE(OFFSET(指数!D1684,0,0,-参数!$B$2,1))/指数!D1684-1</f>
        <v>-2.1122991404901259E-2</v>
      </c>
    </row>
    <row r="1685" spans="1:4" x14ac:dyDescent="0.15">
      <c r="A1685" s="1">
        <v>41618</v>
      </c>
      <c r="B1685" s="3">
        <f ca="1">AVERAGE(OFFSET(指数!B1685,0,0,-参数!$B$2,1))/指数!B1685-1</f>
        <v>0.14512508023792248</v>
      </c>
      <c r="C1685" s="3">
        <f ca="1">AVERAGE(OFFSET(指数!C1685,0,0,-参数!$B$2,1))/指数!C1685-1</f>
        <v>0.1255061971984921</v>
      </c>
      <c r="D1685" s="3">
        <f ca="1">AVERAGE(OFFSET(指数!D1685,0,0,-参数!$B$2,1))/指数!D1685-1</f>
        <v>-2.139221439974226E-2</v>
      </c>
    </row>
    <row r="1686" spans="1:4" x14ac:dyDescent="0.15">
      <c r="A1686" s="1">
        <v>41619</v>
      </c>
      <c r="B1686" s="3">
        <f ca="1">AVERAGE(OFFSET(指数!B1686,0,0,-参数!$B$2,1))/指数!B1686-1</f>
        <v>0.16715008751922888</v>
      </c>
      <c r="C1686" s="3">
        <f ca="1">AVERAGE(OFFSET(指数!C1686,0,0,-参数!$B$2,1))/指数!C1686-1</f>
        <v>0.1446118156257965</v>
      </c>
      <c r="D1686" s="3">
        <f ca="1">AVERAGE(OFFSET(指数!D1686,0,0,-参数!$B$2,1))/指数!D1686-1</f>
        <v>-1.0033630558187845E-2</v>
      </c>
    </row>
    <row r="1687" spans="1:4" x14ac:dyDescent="0.15">
      <c r="A1687" s="1">
        <v>41620</v>
      </c>
      <c r="B1687" s="3">
        <f ca="1">AVERAGE(OFFSET(指数!B1687,0,0,-参数!$B$2,1))/指数!B1687-1</f>
        <v>0.17242258733580806</v>
      </c>
      <c r="C1687" s="3">
        <f ca="1">AVERAGE(OFFSET(指数!C1687,0,0,-参数!$B$2,1))/指数!C1687-1</f>
        <v>0.14606895249007645</v>
      </c>
      <c r="D1687" s="3">
        <f ca="1">AVERAGE(OFFSET(指数!D1687,0,0,-参数!$B$2,1))/指数!D1687-1</f>
        <v>-1.2213071274267517E-2</v>
      </c>
    </row>
    <row r="1688" spans="1:4" x14ac:dyDescent="0.15">
      <c r="A1688" s="1">
        <v>41621</v>
      </c>
      <c r="B1688" s="3">
        <f ca="1">AVERAGE(OFFSET(指数!B1688,0,0,-参数!$B$2,1))/指数!B1688-1</f>
        <v>0.17644026021266423</v>
      </c>
      <c r="C1688" s="3">
        <f ca="1">AVERAGE(OFFSET(指数!C1688,0,0,-参数!$B$2,1))/指数!C1688-1</f>
        <v>0.14782309379190606</v>
      </c>
      <c r="D1688" s="3">
        <f ca="1">AVERAGE(OFFSET(指数!D1688,0,0,-参数!$B$2,1))/指数!D1688-1</f>
        <v>-1.3949622755185409E-2</v>
      </c>
    </row>
    <row r="1689" spans="1:4" x14ac:dyDescent="0.15">
      <c r="A1689" s="1">
        <v>41624</v>
      </c>
      <c r="B1689" s="3">
        <f ca="1">AVERAGE(OFFSET(指数!B1689,0,0,-参数!$B$2,1))/指数!B1689-1</f>
        <v>0.19405585197651853</v>
      </c>
      <c r="C1689" s="3">
        <f ca="1">AVERAGE(OFFSET(指数!C1689,0,0,-参数!$B$2,1))/指数!C1689-1</f>
        <v>0.16671518395503537</v>
      </c>
      <c r="D1689" s="3">
        <f ca="1">AVERAGE(OFFSET(指数!D1689,0,0,-参数!$B$2,1))/指数!D1689-1</f>
        <v>3.7343253305126556E-3</v>
      </c>
    </row>
    <row r="1690" spans="1:4" x14ac:dyDescent="0.15">
      <c r="A1690" s="1">
        <v>41625</v>
      </c>
      <c r="B1690" s="3">
        <f ca="1">AVERAGE(OFFSET(指数!B1690,0,0,-参数!$B$2,1))/指数!B1690-1</f>
        <v>0.19793287382803793</v>
      </c>
      <c r="C1690" s="3">
        <f ca="1">AVERAGE(OFFSET(指数!C1690,0,0,-参数!$B$2,1))/指数!C1690-1</f>
        <v>0.17252004483624628</v>
      </c>
      <c r="D1690" s="3">
        <f ca="1">AVERAGE(OFFSET(指数!D1690,0,0,-参数!$B$2,1))/指数!D1690-1</f>
        <v>1.0285596971417066E-2</v>
      </c>
    </row>
    <row r="1691" spans="1:4" x14ac:dyDescent="0.15">
      <c r="A1691" s="1">
        <v>41626</v>
      </c>
      <c r="B1691" s="3">
        <f ca="1">AVERAGE(OFFSET(指数!B1691,0,0,-参数!$B$2,1))/指数!B1691-1</f>
        <v>0.19689900777336677</v>
      </c>
      <c r="C1691" s="3">
        <f ca="1">AVERAGE(OFFSET(指数!C1691,0,0,-参数!$B$2,1))/指数!C1691-1</f>
        <v>0.17220743709600494</v>
      </c>
      <c r="D1691" s="3">
        <f ca="1">AVERAGE(OFFSET(指数!D1691,0,0,-参数!$B$2,1))/指数!D1691-1</f>
        <v>1.0646882847504147E-2</v>
      </c>
    </row>
    <row r="1692" spans="1:4" x14ac:dyDescent="0.15">
      <c r="A1692" s="1">
        <v>41627</v>
      </c>
      <c r="B1692" s="3">
        <f ca="1">AVERAGE(OFFSET(指数!B1692,0,0,-参数!$B$2,1))/指数!B1692-1</f>
        <v>0.21095115294035094</v>
      </c>
      <c r="C1692" s="3">
        <f ca="1">AVERAGE(OFFSET(指数!C1692,0,0,-参数!$B$2,1))/指数!C1692-1</f>
        <v>0.18476439117861032</v>
      </c>
      <c r="D1692" s="3">
        <f ca="1">AVERAGE(OFFSET(指数!D1692,0,0,-参数!$B$2,1))/指数!D1692-1</f>
        <v>2.1384238417577528E-2</v>
      </c>
    </row>
    <row r="1693" spans="1:4" x14ac:dyDescent="0.15">
      <c r="A1693" s="1">
        <v>41628</v>
      </c>
      <c r="B1693" s="3">
        <f ca="1">AVERAGE(OFFSET(指数!B1693,0,0,-参数!$B$2,1))/指数!B1693-1</f>
        <v>0.24456827777089374</v>
      </c>
      <c r="C1693" s="3">
        <f ca="1">AVERAGE(OFFSET(指数!C1693,0,0,-参数!$B$2,1))/指数!C1693-1</f>
        <v>0.21307146427162782</v>
      </c>
      <c r="D1693" s="3">
        <f ca="1">AVERAGE(OFFSET(指数!D1693,0,0,-参数!$B$2,1))/指数!D1693-1</f>
        <v>3.482880009535827E-2</v>
      </c>
    </row>
    <row r="1694" spans="1:4" x14ac:dyDescent="0.15">
      <c r="A1694" s="1">
        <v>41631</v>
      </c>
      <c r="B1694" s="3">
        <f ca="1">AVERAGE(OFFSET(指数!B1694,0,0,-参数!$B$2,1))/指数!B1694-1</f>
        <v>0.24147370821855296</v>
      </c>
      <c r="C1694" s="3">
        <f ca="1">AVERAGE(OFFSET(指数!C1694,0,0,-参数!$B$2,1))/指数!C1694-1</f>
        <v>0.20975786399893059</v>
      </c>
      <c r="D1694" s="3">
        <f ca="1">AVERAGE(OFFSET(指数!D1694,0,0,-参数!$B$2,1))/指数!D1694-1</f>
        <v>3.6381920894198894E-2</v>
      </c>
    </row>
    <row r="1695" spans="1:4" x14ac:dyDescent="0.15">
      <c r="A1695" s="1">
        <v>41632</v>
      </c>
      <c r="B1695" s="3">
        <f ca="1">AVERAGE(OFFSET(指数!B1695,0,0,-参数!$B$2,1))/指数!B1695-1</f>
        <v>0.24283680404907559</v>
      </c>
      <c r="C1695" s="3">
        <f ca="1">AVERAGE(OFFSET(指数!C1695,0,0,-参数!$B$2,1))/指数!C1695-1</f>
        <v>0.20794055517074672</v>
      </c>
      <c r="D1695" s="3">
        <f ca="1">AVERAGE(OFFSET(指数!D1695,0,0,-参数!$B$2,1))/指数!D1695-1</f>
        <v>2.9612398520821204E-2</v>
      </c>
    </row>
    <row r="1696" spans="1:4" x14ac:dyDescent="0.15">
      <c r="A1696" s="1">
        <v>41633</v>
      </c>
      <c r="B1696" s="3">
        <f ca="1">AVERAGE(OFFSET(指数!B1696,0,0,-参数!$B$2,1))/指数!B1696-1</f>
        <v>0.2366227051437273</v>
      </c>
      <c r="C1696" s="3">
        <f ca="1">AVERAGE(OFFSET(指数!C1696,0,0,-参数!$B$2,1))/指数!C1696-1</f>
        <v>0.19921610371770782</v>
      </c>
      <c r="D1696" s="3">
        <f ca="1">AVERAGE(OFFSET(指数!D1696,0,0,-参数!$B$2,1))/指数!D1696-1</f>
        <v>1.9232104239037762E-2</v>
      </c>
    </row>
    <row r="1697" spans="1:4" x14ac:dyDescent="0.15">
      <c r="A1697" s="1">
        <v>41634</v>
      </c>
      <c r="B1697" s="3">
        <f ca="1">AVERAGE(OFFSET(指数!B1697,0,0,-参数!$B$2,1))/指数!B1697-1</f>
        <v>0.25486099786451666</v>
      </c>
      <c r="C1697" s="3">
        <f ca="1">AVERAGE(OFFSET(指数!C1697,0,0,-参数!$B$2,1))/指数!C1697-1</f>
        <v>0.22037041301601645</v>
      </c>
      <c r="D1697" s="3">
        <f ca="1">AVERAGE(OFFSET(指数!D1697,0,0,-参数!$B$2,1))/指数!D1697-1</f>
        <v>3.7370792794314989E-2</v>
      </c>
    </row>
    <row r="1698" spans="1:4" x14ac:dyDescent="0.15">
      <c r="A1698" s="1">
        <v>41635</v>
      </c>
      <c r="B1698" s="3">
        <f ca="1">AVERAGE(OFFSET(指数!B1698,0,0,-参数!$B$2,1))/指数!B1698-1</f>
        <v>0.23434761598221332</v>
      </c>
      <c r="C1698" s="3">
        <f ca="1">AVERAGE(OFFSET(指数!C1698,0,0,-参数!$B$2,1))/指数!C1698-1</f>
        <v>0.20025085625424777</v>
      </c>
      <c r="D1698" s="3">
        <f ca="1">AVERAGE(OFFSET(指数!D1698,0,0,-参数!$B$2,1))/指数!D1698-1</f>
        <v>2.1989814327356028E-2</v>
      </c>
    </row>
    <row r="1699" spans="1:4" x14ac:dyDescent="0.15">
      <c r="A1699" s="1">
        <v>41638</v>
      </c>
      <c r="B1699" s="3">
        <f ca="1">AVERAGE(OFFSET(指数!B1699,0,0,-参数!$B$2,1))/指数!B1699-1</f>
        <v>0.23617840660120692</v>
      </c>
      <c r="C1699" s="3">
        <f ca="1">AVERAGE(OFFSET(指数!C1699,0,0,-参数!$B$2,1))/指数!C1699-1</f>
        <v>0.20243749453448601</v>
      </c>
      <c r="D1699" s="3">
        <f ca="1">AVERAGE(OFFSET(指数!D1699,0,0,-参数!$B$2,1))/指数!D1699-1</f>
        <v>1.9060226078186249E-2</v>
      </c>
    </row>
    <row r="1700" spans="1:4" x14ac:dyDescent="0.15">
      <c r="A1700" s="1">
        <v>41639</v>
      </c>
      <c r="B1700" s="3">
        <f ca="1">AVERAGE(OFFSET(指数!B1700,0,0,-参数!$B$2,1))/指数!B1700-1</f>
        <v>0.21512100181074567</v>
      </c>
      <c r="C1700" s="3">
        <f ca="1">AVERAGE(OFFSET(指数!C1700,0,0,-参数!$B$2,1))/指数!C1700-1</f>
        <v>0.18677161792183217</v>
      </c>
      <c r="D1700" s="3">
        <f ca="1">AVERAGE(OFFSET(指数!D1700,0,0,-参数!$B$2,1))/指数!D1700-1</f>
        <v>1.5126143375556067E-2</v>
      </c>
    </row>
    <row r="1701" spans="1:4" x14ac:dyDescent="0.15">
      <c r="A1701" s="1">
        <v>41641</v>
      </c>
      <c r="B1701" s="3">
        <f ca="1">AVERAGE(OFFSET(指数!B1701,0,0,-参数!$B$2,1))/指数!B1701-1</f>
        <v>0.22582667436196835</v>
      </c>
      <c r="C1701" s="3">
        <f ca="1">AVERAGE(OFFSET(指数!C1701,0,0,-参数!$B$2,1))/指数!C1701-1</f>
        <v>0.19102850490361445</v>
      </c>
      <c r="D1701" s="3">
        <f ca="1">AVERAGE(OFFSET(指数!D1701,0,0,-参数!$B$2,1))/指数!D1701-1</f>
        <v>1.055435417464734E-2</v>
      </c>
    </row>
    <row r="1702" spans="1:4" x14ac:dyDescent="0.15">
      <c r="A1702" s="1">
        <v>41642</v>
      </c>
      <c r="B1702" s="3">
        <f ca="1">AVERAGE(OFFSET(指数!B1702,0,0,-参数!$B$2,1))/指数!B1702-1</f>
        <v>0.24585859358767204</v>
      </c>
      <c r="C1702" s="3">
        <f ca="1">AVERAGE(OFFSET(指数!C1702,0,0,-参数!$B$2,1))/指数!C1702-1</f>
        <v>0.20739478300756287</v>
      </c>
      <c r="D1702" s="3">
        <f ca="1">AVERAGE(OFFSET(指数!D1702,0,0,-参数!$B$2,1))/指数!D1702-1</f>
        <v>1.929996111075738E-2</v>
      </c>
    </row>
    <row r="1703" spans="1:4" x14ac:dyDescent="0.15">
      <c r="A1703" s="1">
        <v>41645</v>
      </c>
      <c r="B1703" s="3">
        <f ca="1">AVERAGE(OFFSET(指数!B1703,0,0,-参数!$B$2,1))/指数!B1703-1</f>
        <v>0.26496647611328616</v>
      </c>
      <c r="C1703" s="3">
        <f ca="1">AVERAGE(OFFSET(指数!C1703,0,0,-参数!$B$2,1))/指数!C1703-1</f>
        <v>0.23565104212051935</v>
      </c>
      <c r="D1703" s="3">
        <f ca="1">AVERAGE(OFFSET(指数!D1703,0,0,-参数!$B$2,1))/指数!D1703-1</f>
        <v>4.8634197104778787E-2</v>
      </c>
    </row>
    <row r="1704" spans="1:4" x14ac:dyDescent="0.15">
      <c r="A1704" s="1">
        <v>41646</v>
      </c>
      <c r="B1704" s="3">
        <f ca="1">AVERAGE(OFFSET(指数!B1704,0,0,-参数!$B$2,1))/指数!B1704-1</f>
        <v>0.26692665979590791</v>
      </c>
      <c r="C1704" s="3">
        <f ca="1">AVERAGE(OFFSET(指数!C1704,0,0,-参数!$B$2,1))/指数!C1704-1</f>
        <v>0.23614230099300015</v>
      </c>
      <c r="D1704" s="3">
        <f ca="1">AVERAGE(OFFSET(指数!D1704,0,0,-参数!$B$2,1))/指数!D1704-1</f>
        <v>4.262662951192997E-2</v>
      </c>
    </row>
    <row r="1705" spans="1:4" x14ac:dyDescent="0.15">
      <c r="A1705" s="1">
        <v>41647</v>
      </c>
      <c r="B1705" s="3">
        <f ca="1">AVERAGE(OFFSET(指数!B1705,0,0,-参数!$B$2,1))/指数!B1705-1</f>
        <v>0.2630721903915374</v>
      </c>
      <c r="C1705" s="3">
        <f ca="1">AVERAGE(OFFSET(指数!C1705,0,0,-参数!$B$2,1))/指数!C1705-1</f>
        <v>0.23412818835956495</v>
      </c>
      <c r="D1705" s="3">
        <f ca="1">AVERAGE(OFFSET(指数!D1705,0,0,-参数!$B$2,1))/指数!D1705-1</f>
        <v>4.1745478426741256E-2</v>
      </c>
    </row>
    <row r="1706" spans="1:4" x14ac:dyDescent="0.15">
      <c r="A1706" s="1">
        <v>41648</v>
      </c>
      <c r="B1706" s="3">
        <f ca="1">AVERAGE(OFFSET(指数!B1706,0,0,-参数!$B$2,1))/指数!B1706-1</f>
        <v>0.27275071907049053</v>
      </c>
      <c r="C1706" s="3">
        <f ca="1">AVERAGE(OFFSET(指数!C1706,0,0,-参数!$B$2,1))/指数!C1706-1</f>
        <v>0.24520683018220124</v>
      </c>
      <c r="D1706" s="3">
        <f ca="1">AVERAGE(OFFSET(指数!D1706,0,0,-参数!$B$2,1))/指数!D1706-1</f>
        <v>5.401724940729502E-2</v>
      </c>
    </row>
    <row r="1707" spans="1:4" x14ac:dyDescent="0.15">
      <c r="A1707" s="1">
        <v>41649</v>
      </c>
      <c r="B1707" s="3">
        <f ca="1">AVERAGE(OFFSET(指数!B1707,0,0,-参数!$B$2,1))/指数!B1707-1</f>
        <v>0.277578421781977</v>
      </c>
      <c r="C1707" s="3">
        <f ca="1">AVERAGE(OFFSET(指数!C1707,0,0,-参数!$B$2,1))/指数!C1707-1</f>
        <v>0.25516083311335769</v>
      </c>
      <c r="D1707" s="3">
        <f ca="1">AVERAGE(OFFSET(指数!D1707,0,0,-参数!$B$2,1))/指数!D1707-1</f>
        <v>7.3974391951053819E-2</v>
      </c>
    </row>
    <row r="1708" spans="1:4" x14ac:dyDescent="0.15">
      <c r="A1708" s="1">
        <v>41652</v>
      </c>
      <c r="B1708" s="3">
        <f ca="1">AVERAGE(OFFSET(指数!B1708,0,0,-参数!$B$2,1))/指数!B1708-1</f>
        <v>0.28073866170161055</v>
      </c>
      <c r="C1708" s="3">
        <f ca="1">AVERAGE(OFFSET(指数!C1708,0,0,-参数!$B$2,1))/指数!C1708-1</f>
        <v>0.26166827870169529</v>
      </c>
      <c r="D1708" s="3">
        <f ca="1">AVERAGE(OFFSET(指数!D1708,0,0,-参数!$B$2,1))/指数!D1708-1</f>
        <v>7.9274914866671375E-2</v>
      </c>
    </row>
    <row r="1709" spans="1:4" x14ac:dyDescent="0.15">
      <c r="A1709" s="1">
        <v>41653</v>
      </c>
      <c r="B1709" s="3">
        <f ca="1">AVERAGE(OFFSET(指数!B1709,0,0,-参数!$B$2,1))/指数!B1709-1</f>
        <v>0.27675017954037262</v>
      </c>
      <c r="C1709" s="3">
        <f ca="1">AVERAGE(OFFSET(指数!C1709,0,0,-参数!$B$2,1))/指数!C1709-1</f>
        <v>0.25083859527310293</v>
      </c>
      <c r="D1709" s="3">
        <f ca="1">AVERAGE(OFFSET(指数!D1709,0,0,-参数!$B$2,1))/指数!D1709-1</f>
        <v>5.8677231673299524E-2</v>
      </c>
    </row>
    <row r="1710" spans="1:4" x14ac:dyDescent="0.15">
      <c r="A1710" s="1">
        <v>41654</v>
      </c>
      <c r="B1710" s="3">
        <f ca="1">AVERAGE(OFFSET(指数!B1710,0,0,-参数!$B$2,1))/指数!B1710-1</f>
        <v>0.2860076439494772</v>
      </c>
      <c r="C1710" s="3">
        <f ca="1">AVERAGE(OFFSET(指数!C1710,0,0,-参数!$B$2,1))/指数!C1710-1</f>
        <v>0.25315591710372232</v>
      </c>
      <c r="D1710" s="3">
        <f ca="1">AVERAGE(OFFSET(指数!D1710,0,0,-参数!$B$2,1))/指数!D1710-1</f>
        <v>5.2006023441279359E-2</v>
      </c>
    </row>
    <row r="1711" spans="1:4" x14ac:dyDescent="0.15">
      <c r="A1711" s="1">
        <v>41655</v>
      </c>
      <c r="B1711" s="3">
        <f ca="1">AVERAGE(OFFSET(指数!B1711,0,0,-参数!$B$2,1))/指数!B1711-1</f>
        <v>0.28209750399049449</v>
      </c>
      <c r="C1711" s="3">
        <f ca="1">AVERAGE(OFFSET(指数!C1711,0,0,-参数!$B$2,1))/指数!C1711-1</f>
        <v>0.25163308296558684</v>
      </c>
      <c r="D1711" s="3">
        <f ca="1">AVERAGE(OFFSET(指数!D1711,0,0,-参数!$B$2,1))/指数!D1711-1</f>
        <v>5.062586482911513E-2</v>
      </c>
    </row>
    <row r="1712" spans="1:4" x14ac:dyDescent="0.15">
      <c r="A1712" s="1">
        <v>41656</v>
      </c>
      <c r="B1712" s="3">
        <f ca="1">AVERAGE(OFFSET(指数!B1712,0,0,-参数!$B$2,1))/指数!B1712-1</f>
        <v>0.2972482912022929</v>
      </c>
      <c r="C1712" s="3">
        <f ca="1">AVERAGE(OFFSET(指数!C1712,0,0,-参数!$B$2,1))/指数!C1712-1</f>
        <v>0.27089208105393014</v>
      </c>
      <c r="D1712" s="3">
        <f ca="1">AVERAGE(OFFSET(指数!D1712,0,0,-参数!$B$2,1))/指数!D1712-1</f>
        <v>6.3107304695798616E-2</v>
      </c>
    </row>
    <row r="1713" spans="1:4" x14ac:dyDescent="0.15">
      <c r="A1713" s="1">
        <v>41659</v>
      </c>
      <c r="B1713" s="3">
        <f ca="1">AVERAGE(OFFSET(指数!B1713,0,0,-参数!$B$2,1))/指数!B1713-1</f>
        <v>0.30685218836590278</v>
      </c>
      <c r="C1713" s="3">
        <f ca="1">AVERAGE(OFFSET(指数!C1713,0,0,-参数!$B$2,1))/指数!C1713-1</f>
        <v>0.27831942224381545</v>
      </c>
      <c r="D1713" s="3">
        <f ca="1">AVERAGE(OFFSET(指数!D1713,0,0,-参数!$B$2,1))/指数!D1713-1</f>
        <v>7.1553907739749789E-2</v>
      </c>
    </row>
    <row r="1714" spans="1:4" x14ac:dyDescent="0.15">
      <c r="A1714" s="1">
        <v>41660</v>
      </c>
      <c r="B1714" s="3">
        <f ca="1">AVERAGE(OFFSET(指数!B1714,0,0,-参数!$B$2,1))/指数!B1714-1</f>
        <v>0.29448133829408207</v>
      </c>
      <c r="C1714" s="3">
        <f ca="1">AVERAGE(OFFSET(指数!C1714,0,0,-参数!$B$2,1))/指数!C1714-1</f>
        <v>0.26591841613015466</v>
      </c>
      <c r="D1714" s="3">
        <f ca="1">AVERAGE(OFFSET(指数!D1714,0,0,-参数!$B$2,1))/指数!D1714-1</f>
        <v>5.569828863073889E-2</v>
      </c>
    </row>
    <row r="1715" spans="1:4" x14ac:dyDescent="0.15">
      <c r="A1715" s="1">
        <v>41661</v>
      </c>
      <c r="B1715" s="3">
        <f ca="1">AVERAGE(OFFSET(指数!B1715,0,0,-参数!$B$2,1))/指数!B1715-1</f>
        <v>0.26437354758015674</v>
      </c>
      <c r="C1715" s="3">
        <f ca="1">AVERAGE(OFFSET(指数!C1715,0,0,-参数!$B$2,1))/指数!C1715-1</f>
        <v>0.23420960673827729</v>
      </c>
      <c r="D1715" s="3">
        <f ca="1">AVERAGE(OFFSET(指数!D1715,0,0,-参数!$B$2,1))/指数!D1715-1</f>
        <v>2.8561275198311087E-2</v>
      </c>
    </row>
    <row r="1716" spans="1:4" x14ac:dyDescent="0.15">
      <c r="A1716" s="1">
        <v>41662</v>
      </c>
      <c r="B1716" s="3">
        <f ca="1">AVERAGE(OFFSET(指数!B1716,0,0,-参数!$B$2,1))/指数!B1716-1</f>
        <v>0.27711771400897134</v>
      </c>
      <c r="C1716" s="3">
        <f ca="1">AVERAGE(OFFSET(指数!C1716,0,0,-参数!$B$2,1))/指数!C1716-1</f>
        <v>0.24089760428291362</v>
      </c>
      <c r="D1716" s="3">
        <f ca="1">AVERAGE(OFFSET(指数!D1716,0,0,-参数!$B$2,1))/指数!D1716-1</f>
        <v>2.1802575267937163E-2</v>
      </c>
    </row>
    <row r="1717" spans="1:4" x14ac:dyDescent="0.15">
      <c r="A1717" s="1">
        <v>41663</v>
      </c>
      <c r="B1717" s="3">
        <f ca="1">AVERAGE(OFFSET(指数!B1717,0,0,-参数!$B$2,1))/指数!B1717-1</f>
        <v>0.27454150705827463</v>
      </c>
      <c r="C1717" s="3">
        <f ca="1">AVERAGE(OFFSET(指数!C1717,0,0,-参数!$B$2,1))/指数!C1717-1</f>
        <v>0.23337104997479274</v>
      </c>
      <c r="D1717" s="3">
        <f ca="1">AVERAGE(OFFSET(指数!D1717,0,0,-参数!$B$2,1))/指数!D1717-1</f>
        <v>7.111246635363333E-3</v>
      </c>
    </row>
    <row r="1718" spans="1:4" x14ac:dyDescent="0.15">
      <c r="A1718" s="1">
        <v>41666</v>
      </c>
      <c r="B1718" s="3">
        <f ca="1">AVERAGE(OFFSET(指数!B1718,0,0,-参数!$B$2,1))/指数!B1718-1</f>
        <v>0.29449930167358018</v>
      </c>
      <c r="C1718" s="3">
        <f ca="1">AVERAGE(OFFSET(指数!C1718,0,0,-参数!$B$2,1))/指数!C1718-1</f>
        <v>0.25001071511713779</v>
      </c>
      <c r="D1718" s="3">
        <f ca="1">AVERAGE(OFFSET(指数!D1718,0,0,-参数!$B$2,1))/指数!D1718-1</f>
        <v>7.6552862411016775E-3</v>
      </c>
    </row>
    <row r="1719" spans="1:4" x14ac:dyDescent="0.15">
      <c r="A1719" s="1">
        <v>41667</v>
      </c>
      <c r="B1719" s="3">
        <f ca="1">AVERAGE(OFFSET(指数!B1719,0,0,-参数!$B$2,1))/指数!B1719-1</f>
        <v>0.28670106355997427</v>
      </c>
      <c r="C1719" s="3">
        <f ca="1">AVERAGE(OFFSET(指数!C1719,0,0,-参数!$B$2,1))/指数!C1719-1</f>
        <v>0.24786408666698589</v>
      </c>
      <c r="D1719" s="3">
        <f ca="1">AVERAGE(OFFSET(指数!D1719,0,0,-参数!$B$2,1))/指数!D1719-1</f>
        <v>1.0124265970354651E-2</v>
      </c>
    </row>
    <row r="1720" spans="1:4" x14ac:dyDescent="0.15">
      <c r="A1720" s="1">
        <v>41668</v>
      </c>
      <c r="B1720" s="3">
        <f ca="1">AVERAGE(OFFSET(指数!B1720,0,0,-参数!$B$2,1))/指数!B1720-1</f>
        <v>0.28091799739779599</v>
      </c>
      <c r="C1720" s="3">
        <f ca="1">AVERAGE(OFFSET(指数!C1720,0,0,-参数!$B$2,1))/指数!C1720-1</f>
        <v>0.24350373852925022</v>
      </c>
      <c r="D1720" s="3">
        <f ca="1">AVERAGE(OFFSET(指数!D1720,0,0,-参数!$B$2,1))/指数!D1720-1</f>
        <v>1.5268652583204645E-3</v>
      </c>
    </row>
    <row r="1721" spans="1:4" x14ac:dyDescent="0.15">
      <c r="A1721" s="1">
        <v>41669</v>
      </c>
      <c r="B1721" s="3">
        <f ca="1">AVERAGE(OFFSET(指数!B1721,0,0,-参数!$B$2,1))/指数!B1721-1</f>
        <v>0.29573998688349379</v>
      </c>
      <c r="C1721" s="3">
        <f ca="1">AVERAGE(OFFSET(指数!C1721,0,0,-参数!$B$2,1))/指数!C1721-1</f>
        <v>0.25786392307328043</v>
      </c>
      <c r="D1721" s="3">
        <f ca="1">AVERAGE(OFFSET(指数!D1721,0,0,-参数!$B$2,1))/指数!D1721-1</f>
        <v>7.8074329141843979E-3</v>
      </c>
    </row>
    <row r="1722" spans="1:4" x14ac:dyDescent="0.15">
      <c r="A1722" s="1">
        <v>41677</v>
      </c>
      <c r="B1722" s="3">
        <f ca="1">AVERAGE(OFFSET(指数!B1722,0,0,-参数!$B$2,1))/指数!B1722-1</f>
        <v>0.29747028004098208</v>
      </c>
      <c r="C1722" s="3">
        <f ca="1">AVERAGE(OFFSET(指数!C1722,0,0,-参数!$B$2,1))/指数!C1722-1</f>
        <v>0.25222827615181398</v>
      </c>
      <c r="D1722" s="3">
        <f ca="1">AVERAGE(OFFSET(指数!D1722,0,0,-参数!$B$2,1))/指数!D1722-1</f>
        <v>-1.0234059321937328E-2</v>
      </c>
    </row>
    <row r="1723" spans="1:4" x14ac:dyDescent="0.15">
      <c r="A1723" s="1">
        <v>41680</v>
      </c>
      <c r="B1723" s="3">
        <f ca="1">AVERAGE(OFFSET(指数!B1723,0,0,-参数!$B$2,1))/指数!B1723-1</f>
        <v>0.27117959494639199</v>
      </c>
      <c r="C1723" s="3">
        <f ca="1">AVERAGE(OFFSET(指数!C1723,0,0,-参数!$B$2,1))/指数!C1723-1</f>
        <v>0.22190348797676673</v>
      </c>
      <c r="D1723" s="3">
        <f ca="1">AVERAGE(OFFSET(指数!D1723,0,0,-参数!$B$2,1))/指数!D1723-1</f>
        <v>-3.8288527931336525E-2</v>
      </c>
    </row>
    <row r="1724" spans="1:4" x14ac:dyDescent="0.15">
      <c r="A1724" s="1">
        <v>41681</v>
      </c>
      <c r="B1724" s="3">
        <f ca="1">AVERAGE(OFFSET(指数!B1724,0,0,-参数!$B$2,1))/指数!B1724-1</f>
        <v>0.25244562732243447</v>
      </c>
      <c r="C1724" s="3">
        <f ca="1">AVERAGE(OFFSET(指数!C1724,0,0,-参数!$B$2,1))/指数!C1724-1</f>
        <v>0.21232776603225489</v>
      </c>
      <c r="D1724" s="3">
        <f ca="1">AVERAGE(OFFSET(指数!D1724,0,0,-参数!$B$2,1))/指数!D1724-1</f>
        <v>-3.92995368899407E-2</v>
      </c>
    </row>
    <row r="1725" spans="1:4" x14ac:dyDescent="0.15">
      <c r="A1725" s="1">
        <v>41682</v>
      </c>
      <c r="B1725" s="3">
        <f ca="1">AVERAGE(OFFSET(指数!B1725,0,0,-参数!$B$2,1))/指数!B1725-1</f>
        <v>0.25347197623940221</v>
      </c>
      <c r="C1725" s="3">
        <f ca="1">AVERAGE(OFFSET(指数!C1725,0,0,-参数!$B$2,1))/指数!C1725-1</f>
        <v>0.20936185262524409</v>
      </c>
      <c r="D1725" s="3">
        <f ca="1">AVERAGE(OFFSET(指数!D1725,0,0,-参数!$B$2,1))/指数!D1725-1</f>
        <v>-4.9447222380671563E-2</v>
      </c>
    </row>
    <row r="1726" spans="1:4" x14ac:dyDescent="0.15">
      <c r="A1726" s="1">
        <v>41683</v>
      </c>
      <c r="B1726" s="3">
        <f ca="1">AVERAGE(OFFSET(指数!B1726,0,0,-参数!$B$2,1))/指数!B1726-1</f>
        <v>0.25258073548457283</v>
      </c>
      <c r="C1726" s="3">
        <f ca="1">AVERAGE(OFFSET(指数!C1726,0,0,-参数!$B$2,1))/指数!C1726-1</f>
        <v>0.21561532378322612</v>
      </c>
      <c r="D1726" s="3">
        <f ca="1">AVERAGE(OFFSET(指数!D1726,0,0,-参数!$B$2,1))/指数!D1726-1</f>
        <v>-3.4844094479104193E-2</v>
      </c>
    </row>
    <row r="1727" spans="1:4" x14ac:dyDescent="0.15">
      <c r="A1727" s="1">
        <v>41684</v>
      </c>
      <c r="B1727" s="3">
        <f ca="1">AVERAGE(OFFSET(指数!B1727,0,0,-参数!$B$2,1))/指数!B1727-1</f>
        <v>0.2474198004743724</v>
      </c>
      <c r="C1727" s="3">
        <f ca="1">AVERAGE(OFFSET(指数!C1727,0,0,-参数!$B$2,1))/指数!C1727-1</f>
        <v>0.2071528066985151</v>
      </c>
      <c r="D1727" s="3">
        <f ca="1">AVERAGE(OFFSET(指数!D1727,0,0,-参数!$B$2,1))/指数!D1727-1</f>
        <v>-5.0799731997030029E-2</v>
      </c>
    </row>
    <row r="1728" spans="1:4" x14ac:dyDescent="0.15">
      <c r="A1728" s="1">
        <v>41687</v>
      </c>
      <c r="B1728" s="3">
        <f ca="1">AVERAGE(OFFSET(指数!B1728,0,0,-参数!$B$2,1))/指数!B1728-1</f>
        <v>0.24419405555379292</v>
      </c>
      <c r="C1728" s="3">
        <f ca="1">AVERAGE(OFFSET(指数!C1728,0,0,-参数!$B$2,1))/指数!C1728-1</f>
        <v>0.19876108724222274</v>
      </c>
      <c r="D1728" s="3">
        <f ca="1">AVERAGE(OFFSET(指数!D1728,0,0,-参数!$B$2,1))/指数!D1728-1</f>
        <v>-6.8186757031702627E-2</v>
      </c>
    </row>
    <row r="1729" spans="1:4" x14ac:dyDescent="0.15">
      <c r="A1729" s="1">
        <v>41688</v>
      </c>
      <c r="B1729" s="3">
        <f ca="1">AVERAGE(OFFSET(指数!B1729,0,0,-参数!$B$2,1))/指数!B1729-1</f>
        <v>0.26845715045918084</v>
      </c>
      <c r="C1729" s="3">
        <f ca="1">AVERAGE(OFFSET(指数!C1729,0,0,-参数!$B$2,1))/指数!C1729-1</f>
        <v>0.2140865424778482</v>
      </c>
      <c r="D1729" s="3">
        <f ca="1">AVERAGE(OFFSET(指数!D1729,0,0,-参数!$B$2,1))/指数!D1729-1</f>
        <v>-6.6767310989357398E-2</v>
      </c>
    </row>
    <row r="1730" spans="1:4" x14ac:dyDescent="0.15">
      <c r="A1730" s="1">
        <v>41689</v>
      </c>
      <c r="B1730" s="3">
        <f ca="1">AVERAGE(OFFSET(指数!B1730,0,0,-参数!$B$2,1))/指数!B1730-1</f>
        <v>0.24778779697519959</v>
      </c>
      <c r="C1730" s="3">
        <f ca="1">AVERAGE(OFFSET(指数!C1730,0,0,-参数!$B$2,1))/指数!C1730-1</f>
        <v>0.20028987877257665</v>
      </c>
      <c r="D1730" s="3">
        <f ca="1">AVERAGE(OFFSET(指数!D1730,0,0,-参数!$B$2,1))/指数!D1730-1</f>
        <v>-6.6529218395073864E-2</v>
      </c>
    </row>
    <row r="1731" spans="1:4" x14ac:dyDescent="0.15">
      <c r="A1731" s="1">
        <v>41690</v>
      </c>
      <c r="B1731" s="3">
        <f ca="1">AVERAGE(OFFSET(指数!B1731,0,0,-参数!$B$2,1))/指数!B1731-1</f>
        <v>0.25857531098109998</v>
      </c>
      <c r="C1731" s="3">
        <f ca="1">AVERAGE(OFFSET(指数!C1731,0,0,-参数!$B$2,1))/指数!C1731-1</f>
        <v>0.21141357240800596</v>
      </c>
      <c r="D1731" s="3">
        <f ca="1">AVERAGE(OFFSET(指数!D1731,0,0,-参数!$B$2,1))/指数!D1731-1</f>
        <v>-5.298803720681089E-2</v>
      </c>
    </row>
    <row r="1732" spans="1:4" x14ac:dyDescent="0.15">
      <c r="A1732" s="1">
        <v>41691</v>
      </c>
      <c r="B1732" s="3">
        <f ca="1">AVERAGE(OFFSET(指数!B1732,0,0,-参数!$B$2,1))/指数!B1732-1</f>
        <v>0.27082116324983541</v>
      </c>
      <c r="C1732" s="3">
        <f ca="1">AVERAGE(OFFSET(指数!C1732,0,0,-参数!$B$2,1))/指数!C1732-1</f>
        <v>0.22375014395890092</v>
      </c>
      <c r="D1732" s="3">
        <f ca="1">AVERAGE(OFFSET(指数!D1732,0,0,-参数!$B$2,1))/指数!D1732-1</f>
        <v>-4.6488012537145629E-2</v>
      </c>
    </row>
    <row r="1733" spans="1:4" x14ac:dyDescent="0.15">
      <c r="A1733" s="1">
        <v>41694</v>
      </c>
      <c r="B1733" s="3">
        <f ca="1">AVERAGE(OFFSET(指数!B1733,0,0,-参数!$B$2,1))/指数!B1733-1</f>
        <v>0.30288863286997691</v>
      </c>
      <c r="C1733" s="3">
        <f ca="1">AVERAGE(OFFSET(指数!C1733,0,0,-参数!$B$2,1))/指数!C1733-1</f>
        <v>0.25116699154662703</v>
      </c>
      <c r="D1733" s="3">
        <f ca="1">AVERAGE(OFFSET(指数!D1733,0,0,-参数!$B$2,1))/指数!D1733-1</f>
        <v>-4.2491819524313357E-2</v>
      </c>
    </row>
    <row r="1734" spans="1:4" x14ac:dyDescent="0.15">
      <c r="A1734" s="1">
        <v>41695</v>
      </c>
      <c r="B1734" s="3">
        <f ca="1">AVERAGE(OFFSET(指数!B1734,0,0,-参数!$B$2,1))/指数!B1734-1</f>
        <v>0.32727235006561273</v>
      </c>
      <c r="C1734" s="3">
        <f ca="1">AVERAGE(OFFSET(指数!C1734,0,0,-参数!$B$2,1))/指数!C1734-1</f>
        <v>0.28389744306430464</v>
      </c>
      <c r="D1734" s="3">
        <f ca="1">AVERAGE(OFFSET(指数!D1734,0,0,-参数!$B$2,1))/指数!D1734-1</f>
        <v>-7.347958706164226E-3</v>
      </c>
    </row>
    <row r="1735" spans="1:4" x14ac:dyDescent="0.15">
      <c r="A1735" s="1">
        <v>41696</v>
      </c>
      <c r="B1735" s="3">
        <f ca="1">AVERAGE(OFFSET(指数!B1735,0,0,-参数!$B$2,1))/指数!B1735-1</f>
        <v>0.32409864246067421</v>
      </c>
      <c r="C1735" s="3">
        <f ca="1">AVERAGE(OFFSET(指数!C1735,0,0,-参数!$B$2,1))/指数!C1735-1</f>
        <v>0.28059666085419122</v>
      </c>
      <c r="D1735" s="3">
        <f ca="1">AVERAGE(OFFSET(指数!D1735,0,0,-参数!$B$2,1))/指数!D1735-1</f>
        <v>-1.3551508998205453E-2</v>
      </c>
    </row>
    <row r="1736" spans="1:4" x14ac:dyDescent="0.15">
      <c r="A1736" s="1">
        <v>41697</v>
      </c>
      <c r="B1736" s="3">
        <f ca="1">AVERAGE(OFFSET(指数!B1736,0,0,-参数!$B$2,1))/指数!B1736-1</f>
        <v>0.31644239283573494</v>
      </c>
      <c r="C1736" s="3">
        <f ca="1">AVERAGE(OFFSET(指数!C1736,0,0,-参数!$B$2,1))/指数!C1736-1</f>
        <v>0.28606447358099318</v>
      </c>
      <c r="D1736" s="3">
        <f ca="1">AVERAGE(OFFSET(指数!D1736,0,0,-参数!$B$2,1))/指数!D1736-1</f>
        <v>-6.6679170367400786E-5</v>
      </c>
    </row>
    <row r="1737" spans="1:4" x14ac:dyDescent="0.15">
      <c r="A1737" s="1">
        <v>41698</v>
      </c>
      <c r="B1737" s="3">
        <f ca="1">AVERAGE(OFFSET(指数!B1737,0,0,-参数!$B$2,1))/指数!B1737-1</f>
        <v>0.30565061734242627</v>
      </c>
      <c r="C1737" s="3">
        <f ca="1">AVERAGE(OFFSET(指数!C1737,0,0,-参数!$B$2,1))/指数!C1737-1</f>
        <v>0.27132938399745576</v>
      </c>
      <c r="D1737" s="3">
        <f ca="1">AVERAGE(OFFSET(指数!D1737,0,0,-参数!$B$2,1))/指数!D1737-1</f>
        <v>-1.0180759848827048E-2</v>
      </c>
    </row>
    <row r="1738" spans="1:4" x14ac:dyDescent="0.15">
      <c r="A1738" s="1">
        <v>41701</v>
      </c>
      <c r="B1738" s="3">
        <f ca="1">AVERAGE(OFFSET(指数!B1738,0,0,-参数!$B$2,1))/指数!B1738-1</f>
        <v>0.30695365235752536</v>
      </c>
      <c r="C1738" s="3">
        <f ca="1">AVERAGE(OFFSET(指数!C1738,0,0,-参数!$B$2,1))/指数!C1738-1</f>
        <v>0.2646301189128879</v>
      </c>
      <c r="D1738" s="3">
        <f ca="1">AVERAGE(OFFSET(指数!D1738,0,0,-参数!$B$2,1))/指数!D1738-1</f>
        <v>-3.0150150747881299E-2</v>
      </c>
    </row>
    <row r="1739" spans="1:4" x14ac:dyDescent="0.15">
      <c r="A1739" s="1">
        <v>41702</v>
      </c>
      <c r="B1739" s="3">
        <f ca="1">AVERAGE(OFFSET(指数!B1739,0,0,-参数!$B$2,1))/指数!B1739-1</f>
        <v>0.30543564106086896</v>
      </c>
      <c r="C1739" s="3">
        <f ca="1">AVERAGE(OFFSET(指数!C1739,0,0,-参数!$B$2,1))/指数!C1739-1</f>
        <v>0.26811764949362726</v>
      </c>
      <c r="D1739" s="3">
        <f ca="1">AVERAGE(OFFSET(指数!D1739,0,0,-参数!$B$2,1))/指数!D1739-1</f>
        <v>-3.0070113915540597E-2</v>
      </c>
    </row>
    <row r="1740" spans="1:4" x14ac:dyDescent="0.15">
      <c r="A1740" s="1">
        <v>41703</v>
      </c>
      <c r="B1740" s="3">
        <f ca="1">AVERAGE(OFFSET(指数!B1740,0,0,-参数!$B$2,1))/指数!B1740-1</f>
        <v>0.31969071972445562</v>
      </c>
      <c r="C1740" s="3">
        <f ca="1">AVERAGE(OFFSET(指数!C1740,0,0,-参数!$B$2,1))/指数!C1740-1</f>
        <v>0.27995460866358868</v>
      </c>
      <c r="D1740" s="3">
        <f ca="1">AVERAGE(OFFSET(指数!D1740,0,0,-参数!$B$2,1))/指数!D1740-1</f>
        <v>-2.4578299260691328E-2</v>
      </c>
    </row>
    <row r="1741" spans="1:4" x14ac:dyDescent="0.15">
      <c r="A1741" s="1">
        <v>41704</v>
      </c>
      <c r="B1741" s="3">
        <f ca="1">AVERAGE(OFFSET(指数!B1741,0,0,-参数!$B$2,1))/指数!B1741-1</f>
        <v>0.30949956448369953</v>
      </c>
      <c r="C1741" s="3">
        <f ca="1">AVERAGE(OFFSET(指数!C1741,0,0,-参数!$B$2,1))/指数!C1741-1</f>
        <v>0.27426589529805856</v>
      </c>
      <c r="D1741" s="3">
        <f ca="1">AVERAGE(OFFSET(指数!D1741,0,0,-参数!$B$2,1))/指数!D1741-1</f>
        <v>-2.3066550876075453E-2</v>
      </c>
    </row>
    <row r="1742" spans="1:4" x14ac:dyDescent="0.15">
      <c r="A1742" s="1">
        <v>41705</v>
      </c>
      <c r="B1742" s="3">
        <f ca="1">AVERAGE(OFFSET(指数!B1742,0,0,-参数!$B$2,1))/指数!B1742-1</f>
        <v>0.31295820076213721</v>
      </c>
      <c r="C1742" s="3">
        <f ca="1">AVERAGE(OFFSET(指数!C1742,0,0,-参数!$B$2,1))/指数!C1742-1</f>
        <v>0.27737343419456106</v>
      </c>
      <c r="D1742" s="3">
        <f ca="1">AVERAGE(OFFSET(指数!D1742,0,0,-参数!$B$2,1))/指数!D1742-1</f>
        <v>-1.7795095114567561E-2</v>
      </c>
    </row>
    <row r="1743" spans="1:4" x14ac:dyDescent="0.15">
      <c r="A1743" s="1">
        <v>41708</v>
      </c>
      <c r="B1743" s="3">
        <f ca="1">AVERAGE(OFFSET(指数!B1743,0,0,-参数!$B$2,1))/指数!B1743-1</f>
        <v>0.35638124454816067</v>
      </c>
      <c r="C1743" s="3">
        <f ca="1">AVERAGE(OFFSET(指数!C1743,0,0,-参数!$B$2,1))/指数!C1743-1</f>
        <v>0.32031831121423271</v>
      </c>
      <c r="D1743" s="3">
        <f ca="1">AVERAGE(OFFSET(指数!D1743,0,0,-参数!$B$2,1))/指数!D1743-1</f>
        <v>2.1227242241283362E-2</v>
      </c>
    </row>
    <row r="1744" spans="1:4" x14ac:dyDescent="0.15">
      <c r="A1744" s="1">
        <v>41709</v>
      </c>
      <c r="B1744" s="3">
        <f ca="1">AVERAGE(OFFSET(指数!B1744,0,0,-参数!$B$2,1))/指数!B1744-1</f>
        <v>0.35258731196676618</v>
      </c>
      <c r="C1744" s="3">
        <f ca="1">AVERAGE(OFFSET(指数!C1744,0,0,-参数!$B$2,1))/指数!C1744-1</f>
        <v>0.31349911990894475</v>
      </c>
      <c r="D1744" s="3">
        <f ca="1">AVERAGE(OFFSET(指数!D1744,0,0,-参数!$B$2,1))/指数!D1744-1</f>
        <v>2.0454749748818113E-2</v>
      </c>
    </row>
    <row r="1745" spans="1:4" x14ac:dyDescent="0.15">
      <c r="A1745" s="1">
        <v>41710</v>
      </c>
      <c r="B1745" s="3">
        <f ca="1">AVERAGE(OFFSET(指数!B1745,0,0,-参数!$B$2,1))/指数!B1745-1</f>
        <v>0.34674918051552228</v>
      </c>
      <c r="C1745" s="3">
        <f ca="1">AVERAGE(OFFSET(指数!C1745,0,0,-参数!$B$2,1))/指数!C1745-1</f>
        <v>0.31003421912472917</v>
      </c>
      <c r="D1745" s="3">
        <f ca="1">AVERAGE(OFFSET(指数!D1745,0,0,-参数!$B$2,1))/指数!D1745-1</f>
        <v>2.0343070121695783E-2</v>
      </c>
    </row>
    <row r="1746" spans="1:4" x14ac:dyDescent="0.15">
      <c r="A1746" s="1">
        <v>41711</v>
      </c>
      <c r="B1746" s="3">
        <f ca="1">AVERAGE(OFFSET(指数!B1746,0,0,-参数!$B$2,1))/指数!B1746-1</f>
        <v>0.32909081549936992</v>
      </c>
      <c r="C1746" s="3">
        <f ca="1">AVERAGE(OFFSET(指数!C1746,0,0,-参数!$B$2,1))/指数!C1746-1</f>
        <v>0.29393481954431033</v>
      </c>
      <c r="D1746" s="3">
        <f ca="1">AVERAGE(OFFSET(指数!D1746,0,0,-参数!$B$2,1))/指数!D1746-1</f>
        <v>9.767688966169974E-3</v>
      </c>
    </row>
    <row r="1747" spans="1:4" x14ac:dyDescent="0.15">
      <c r="A1747" s="1">
        <v>41712</v>
      </c>
      <c r="B1747" s="3">
        <f ca="1">AVERAGE(OFFSET(指数!B1747,0,0,-参数!$B$2,1))/指数!B1747-1</f>
        <v>0.33918695497616058</v>
      </c>
      <c r="C1747" s="3">
        <f ca="1">AVERAGE(OFFSET(指数!C1747,0,0,-参数!$B$2,1))/指数!C1747-1</f>
        <v>0.30453217332334837</v>
      </c>
      <c r="D1747" s="3">
        <f ca="1">AVERAGE(OFFSET(指数!D1747,0,0,-参数!$B$2,1))/指数!D1747-1</f>
        <v>1.4746335021122325E-2</v>
      </c>
    </row>
    <row r="1748" spans="1:4" x14ac:dyDescent="0.15">
      <c r="A1748" s="1">
        <v>41715</v>
      </c>
      <c r="B1748" s="3">
        <f ca="1">AVERAGE(OFFSET(指数!B1748,0,0,-参数!$B$2,1))/指数!B1748-1</f>
        <v>0.33183437541761851</v>
      </c>
      <c r="C1748" s="3">
        <f ca="1">AVERAGE(OFFSET(指数!C1748,0,0,-参数!$B$2,1))/指数!C1748-1</f>
        <v>0.29221304149862082</v>
      </c>
      <c r="D1748" s="3">
        <f ca="1">AVERAGE(OFFSET(指数!D1748,0,0,-参数!$B$2,1))/指数!D1748-1</f>
        <v>-4.9523729225605662E-3</v>
      </c>
    </row>
    <row r="1749" spans="1:4" x14ac:dyDescent="0.15">
      <c r="A1749" s="1">
        <v>41716</v>
      </c>
      <c r="B1749" s="3">
        <f ca="1">AVERAGE(OFFSET(指数!B1749,0,0,-参数!$B$2,1))/指数!B1749-1</f>
        <v>0.33779938565721634</v>
      </c>
      <c r="C1749" s="3">
        <f ca="1">AVERAGE(OFFSET(指数!C1749,0,0,-参数!$B$2,1))/指数!C1749-1</f>
        <v>0.29514106202574197</v>
      </c>
      <c r="D1749" s="3">
        <f ca="1">AVERAGE(OFFSET(指数!D1749,0,0,-参数!$B$2,1))/指数!D1749-1</f>
        <v>-1.016680381858559E-2</v>
      </c>
    </row>
    <row r="1750" spans="1:4" x14ac:dyDescent="0.15">
      <c r="A1750" s="1">
        <v>41717</v>
      </c>
      <c r="B1750" s="3">
        <f ca="1">AVERAGE(OFFSET(指数!B1750,0,0,-参数!$B$2,1))/指数!B1750-1</f>
        <v>0.34608603187805365</v>
      </c>
      <c r="C1750" s="3">
        <f ca="1">AVERAGE(OFFSET(指数!C1750,0,0,-参数!$B$2,1))/指数!C1750-1</f>
        <v>0.30564261809621063</v>
      </c>
      <c r="D1750" s="3">
        <f ca="1">AVERAGE(OFFSET(指数!D1750,0,0,-参数!$B$2,1))/指数!D1750-1</f>
        <v>-7.758364628759451E-3</v>
      </c>
    </row>
    <row r="1751" spans="1:4" x14ac:dyDescent="0.15">
      <c r="A1751" s="1">
        <v>41718</v>
      </c>
      <c r="B1751" s="3">
        <f ca="1">AVERAGE(OFFSET(指数!B1751,0,0,-参数!$B$2,1))/指数!B1751-1</f>
        <v>0.35723703157701725</v>
      </c>
      <c r="C1751" s="3">
        <f ca="1">AVERAGE(OFFSET(指数!C1751,0,0,-参数!$B$2,1))/指数!C1751-1</f>
        <v>0.32680037077032176</v>
      </c>
      <c r="D1751" s="3">
        <f ca="1">AVERAGE(OFFSET(指数!D1751,0,0,-参数!$B$2,1))/指数!D1751-1</f>
        <v>1.9155255439424534E-2</v>
      </c>
    </row>
    <row r="1752" spans="1:4" x14ac:dyDescent="0.15">
      <c r="A1752" s="1">
        <v>41719</v>
      </c>
      <c r="B1752" s="3">
        <f ca="1">AVERAGE(OFFSET(指数!B1752,0,0,-参数!$B$2,1))/指数!B1752-1</f>
        <v>0.30415753838677717</v>
      </c>
      <c r="C1752" s="3">
        <f ca="1">AVERAGE(OFFSET(指数!C1752,0,0,-参数!$B$2,1))/指数!C1752-1</f>
        <v>0.28263585970190319</v>
      </c>
      <c r="D1752" s="3">
        <f ca="1">AVERAGE(OFFSET(指数!D1752,0,0,-参数!$B$2,1))/指数!D1752-1</f>
        <v>-1.0572057228019904E-4</v>
      </c>
    </row>
    <row r="1753" spans="1:4" x14ac:dyDescent="0.15">
      <c r="A1753" s="1">
        <v>41722</v>
      </c>
      <c r="B1753" s="3">
        <f ca="1">AVERAGE(OFFSET(指数!B1753,0,0,-参数!$B$2,1))/指数!B1753-1</f>
        <v>0.29218648279524939</v>
      </c>
      <c r="C1753" s="3">
        <f ca="1">AVERAGE(OFFSET(指数!C1753,0,0,-参数!$B$2,1))/指数!C1753-1</f>
        <v>0.27215128459687543</v>
      </c>
      <c r="D1753" s="3">
        <f ca="1">AVERAGE(OFFSET(指数!D1753,0,0,-参数!$B$2,1))/指数!D1753-1</f>
        <v>-8.2171840345599545E-3</v>
      </c>
    </row>
    <row r="1754" spans="1:4" x14ac:dyDescent="0.15">
      <c r="A1754" s="1">
        <v>41723</v>
      </c>
      <c r="B1754" s="3">
        <f ca="1">AVERAGE(OFFSET(指数!B1754,0,0,-参数!$B$2,1))/指数!B1754-1</f>
        <v>0.29856816755282356</v>
      </c>
      <c r="C1754" s="3">
        <f ca="1">AVERAGE(OFFSET(指数!C1754,0,0,-参数!$B$2,1))/指数!C1754-1</f>
        <v>0.27332986914185575</v>
      </c>
      <c r="D1754" s="3">
        <f ca="1">AVERAGE(OFFSET(指数!D1754,0,0,-参数!$B$2,1))/指数!D1754-1</f>
        <v>-9.2635586016781568E-3</v>
      </c>
    </row>
    <row r="1755" spans="1:4" x14ac:dyDescent="0.15">
      <c r="A1755" s="1">
        <v>41724</v>
      </c>
      <c r="B1755" s="3">
        <f ca="1">AVERAGE(OFFSET(指数!B1755,0,0,-参数!$B$2,1))/指数!B1755-1</f>
        <v>0.30112735134697499</v>
      </c>
      <c r="C1755" s="3">
        <f ca="1">AVERAGE(OFFSET(指数!C1755,0,0,-参数!$B$2,1))/指数!C1755-1</f>
        <v>0.2752570065811164</v>
      </c>
      <c r="D1755" s="3">
        <f ca="1">AVERAGE(OFFSET(指数!D1755,0,0,-参数!$B$2,1))/指数!D1755-1</f>
        <v>-1.1568654365450071E-2</v>
      </c>
    </row>
    <row r="1756" spans="1:4" x14ac:dyDescent="0.15">
      <c r="A1756" s="1">
        <v>41725</v>
      </c>
      <c r="B1756" s="3">
        <f ca="1">AVERAGE(OFFSET(指数!B1756,0,0,-参数!$B$2,1))/指数!B1756-1</f>
        <v>0.30324188584764955</v>
      </c>
      <c r="C1756" s="3">
        <f ca="1">AVERAGE(OFFSET(指数!C1756,0,0,-参数!$B$2,1))/指数!C1756-1</f>
        <v>0.28424531880006065</v>
      </c>
      <c r="D1756" s="3">
        <f ca="1">AVERAGE(OFFSET(指数!D1756,0,0,-参数!$B$2,1))/指数!D1756-1</f>
        <v>3.0703640815137323E-3</v>
      </c>
    </row>
    <row r="1757" spans="1:4" x14ac:dyDescent="0.15">
      <c r="A1757" s="1">
        <v>41726</v>
      </c>
      <c r="B1757" s="3">
        <f ca="1">AVERAGE(OFFSET(指数!B1757,0,0,-参数!$B$2,1))/指数!B1757-1</f>
        <v>0.29644249117198407</v>
      </c>
      <c r="C1757" s="3">
        <f ca="1">AVERAGE(OFFSET(指数!C1757,0,0,-参数!$B$2,1))/指数!C1757-1</f>
        <v>0.28639630039332475</v>
      </c>
      <c r="D1757" s="3">
        <f ca="1">AVERAGE(OFFSET(指数!D1757,0,0,-参数!$B$2,1))/指数!D1757-1</f>
        <v>2.3736202732720368E-2</v>
      </c>
    </row>
    <row r="1758" spans="1:4" x14ac:dyDescent="0.15">
      <c r="A1758" s="1">
        <v>41729</v>
      </c>
      <c r="B1758" s="3">
        <f ca="1">AVERAGE(OFFSET(指数!B1758,0,0,-参数!$B$2,1))/指数!B1758-1</f>
        <v>0.30181938695988531</v>
      </c>
      <c r="C1758" s="3">
        <f ca="1">AVERAGE(OFFSET(指数!C1758,0,0,-参数!$B$2,1))/指数!C1758-1</f>
        <v>0.28967653273089988</v>
      </c>
      <c r="D1758" s="3">
        <f ca="1">AVERAGE(OFFSET(指数!D1758,0,0,-参数!$B$2,1))/指数!D1758-1</f>
        <v>3.0546637431930312E-2</v>
      </c>
    </row>
    <row r="1759" spans="1:4" x14ac:dyDescent="0.15">
      <c r="A1759" s="1">
        <v>41730</v>
      </c>
      <c r="B1759" s="3">
        <f ca="1">AVERAGE(OFFSET(指数!B1759,0,0,-参数!$B$2,1))/指数!B1759-1</f>
        <v>0.29514646874398598</v>
      </c>
      <c r="C1759" s="3">
        <f ca="1">AVERAGE(OFFSET(指数!C1759,0,0,-参数!$B$2,1))/指数!C1759-1</f>
        <v>0.27954460888085109</v>
      </c>
      <c r="D1759" s="3">
        <f ca="1">AVERAGE(OFFSET(指数!D1759,0,0,-参数!$B$2,1))/指数!D1759-1</f>
        <v>1.5185228571488851E-2</v>
      </c>
    </row>
    <row r="1760" spans="1:4" x14ac:dyDescent="0.15">
      <c r="A1760" s="1">
        <v>41731</v>
      </c>
      <c r="B1760" s="3">
        <f ca="1">AVERAGE(OFFSET(指数!B1760,0,0,-参数!$B$2,1))/指数!B1760-1</f>
        <v>0.27923408423481177</v>
      </c>
      <c r="C1760" s="3">
        <f ca="1">AVERAGE(OFFSET(指数!C1760,0,0,-参数!$B$2,1))/指数!C1760-1</f>
        <v>0.269123010336765</v>
      </c>
      <c r="D1760" s="3">
        <f ca="1">AVERAGE(OFFSET(指数!D1760,0,0,-参数!$B$2,1))/指数!D1760-1</f>
        <v>1.4756695243189233E-2</v>
      </c>
    </row>
    <row r="1761" spans="1:4" x14ac:dyDescent="0.15">
      <c r="A1761" s="1">
        <v>41732</v>
      </c>
      <c r="B1761" s="3">
        <f ca="1">AVERAGE(OFFSET(指数!B1761,0,0,-参数!$B$2,1))/指数!B1761-1</f>
        <v>0.29100518974725409</v>
      </c>
      <c r="C1761" s="3">
        <f ca="1">AVERAGE(OFFSET(指数!C1761,0,0,-参数!$B$2,1))/指数!C1761-1</f>
        <v>0.2782186605447603</v>
      </c>
      <c r="D1761" s="3">
        <f ca="1">AVERAGE(OFFSET(指数!D1761,0,0,-参数!$B$2,1))/指数!D1761-1</f>
        <v>1.6476595679331796E-2</v>
      </c>
    </row>
    <row r="1762" spans="1:4" x14ac:dyDescent="0.15">
      <c r="A1762" s="1">
        <v>41733</v>
      </c>
      <c r="B1762" s="3">
        <f ca="1">AVERAGE(OFFSET(指数!B1762,0,0,-参数!$B$2,1))/指数!B1762-1</f>
        <v>0.27969776522203049</v>
      </c>
      <c r="C1762" s="3">
        <f ca="1">AVERAGE(OFFSET(指数!C1762,0,0,-参数!$B$2,1))/指数!C1762-1</f>
        <v>0.2661344360454152</v>
      </c>
      <c r="D1762" s="3">
        <f ca="1">AVERAGE(OFFSET(指数!D1762,0,0,-参数!$B$2,1))/指数!D1762-1</f>
        <v>5.6150104802188405E-3</v>
      </c>
    </row>
    <row r="1763" spans="1:4" x14ac:dyDescent="0.15">
      <c r="A1763" s="1">
        <v>41737</v>
      </c>
      <c r="B1763" s="3">
        <f ca="1">AVERAGE(OFFSET(指数!B1763,0,0,-参数!$B$2,1))/指数!B1763-1</f>
        <v>0.24250848768713551</v>
      </c>
      <c r="C1763" s="3">
        <f ca="1">AVERAGE(OFFSET(指数!C1763,0,0,-参数!$B$2,1))/指数!C1763-1</f>
        <v>0.23670100607409306</v>
      </c>
      <c r="D1763" s="3">
        <f ca="1">AVERAGE(OFFSET(指数!D1763,0,0,-参数!$B$2,1))/指数!D1763-1</f>
        <v>-4.867192482955196E-3</v>
      </c>
    </row>
    <row r="1764" spans="1:4" x14ac:dyDescent="0.15">
      <c r="A1764" s="1">
        <v>41738</v>
      </c>
      <c r="B1764" s="3">
        <f ca="1">AVERAGE(OFFSET(指数!B1764,0,0,-参数!$B$2,1))/指数!B1764-1</f>
        <v>0.24548892706805847</v>
      </c>
      <c r="C1764" s="3">
        <f ca="1">AVERAGE(OFFSET(指数!C1764,0,0,-参数!$B$2,1))/指数!C1764-1</f>
        <v>0.23588411676739907</v>
      </c>
      <c r="D1764" s="3">
        <f ca="1">AVERAGE(OFFSET(指数!D1764,0,0,-参数!$B$2,1))/指数!D1764-1</f>
        <v>-1.3784228350384176E-2</v>
      </c>
    </row>
    <row r="1765" spans="1:4" x14ac:dyDescent="0.15">
      <c r="A1765" s="1">
        <v>41739</v>
      </c>
      <c r="B1765" s="3">
        <f ca="1">AVERAGE(OFFSET(指数!B1765,0,0,-参数!$B$2,1))/指数!B1765-1</f>
        <v>0.21399826385839082</v>
      </c>
      <c r="C1765" s="3">
        <f ca="1">AVERAGE(OFFSET(指数!C1765,0,0,-参数!$B$2,1))/指数!C1765-1</f>
        <v>0.21668494689871798</v>
      </c>
      <c r="D1765" s="3">
        <f ca="1">AVERAGE(OFFSET(指数!D1765,0,0,-参数!$B$2,1))/指数!D1765-1</f>
        <v>-1.8519969942433323E-2</v>
      </c>
    </row>
    <row r="1766" spans="1:4" x14ac:dyDescent="0.15">
      <c r="A1766" s="1">
        <v>41740</v>
      </c>
      <c r="B1766" s="3">
        <f ca="1">AVERAGE(OFFSET(指数!B1766,0,0,-参数!$B$2,1))/指数!B1766-1</f>
        <v>0.21778166690180267</v>
      </c>
      <c r="C1766" s="3">
        <f ca="1">AVERAGE(OFFSET(指数!C1766,0,0,-参数!$B$2,1))/指数!C1766-1</f>
        <v>0.21823010609565108</v>
      </c>
      <c r="D1766" s="3">
        <f ca="1">AVERAGE(OFFSET(指数!D1766,0,0,-参数!$B$2,1))/指数!D1766-1</f>
        <v>-1.3996516426316274E-2</v>
      </c>
    </row>
    <row r="1767" spans="1:4" x14ac:dyDescent="0.15">
      <c r="A1767" s="1">
        <v>41743</v>
      </c>
      <c r="B1767" s="3">
        <f ca="1">AVERAGE(OFFSET(指数!B1767,0,0,-参数!$B$2,1))/指数!B1767-1</f>
        <v>0.22355444266329583</v>
      </c>
      <c r="C1767" s="3">
        <f ca="1">AVERAGE(OFFSET(指数!C1767,0,0,-参数!$B$2,1))/指数!C1767-1</f>
        <v>0.21922705880047921</v>
      </c>
      <c r="D1767" s="3">
        <f ca="1">AVERAGE(OFFSET(指数!D1767,0,0,-参数!$B$2,1))/指数!D1767-1</f>
        <v>-2.1105540410481405E-2</v>
      </c>
    </row>
    <row r="1768" spans="1:4" x14ac:dyDescent="0.15">
      <c r="A1768" s="1">
        <v>41744</v>
      </c>
      <c r="B1768" s="3">
        <f ca="1">AVERAGE(OFFSET(指数!B1768,0,0,-参数!$B$2,1))/指数!B1768-1</f>
        <v>0.25105122026842674</v>
      </c>
      <c r="C1768" s="3">
        <f ca="1">AVERAGE(OFFSET(指数!C1768,0,0,-参数!$B$2,1))/指数!C1768-1</f>
        <v>0.24050909291884692</v>
      </c>
      <c r="D1768" s="3">
        <f ca="1">AVERAGE(OFFSET(指数!D1768,0,0,-参数!$B$2,1))/指数!D1768-1</f>
        <v>-1.3729958356712979E-2</v>
      </c>
    </row>
    <row r="1769" spans="1:4" x14ac:dyDescent="0.15">
      <c r="A1769" s="1">
        <v>41745</v>
      </c>
      <c r="B1769" s="3">
        <f ca="1">AVERAGE(OFFSET(指数!B1769,0,0,-参数!$B$2,1))/指数!B1769-1</f>
        <v>0.24775792255144391</v>
      </c>
      <c r="C1769" s="3">
        <f ca="1">AVERAGE(OFFSET(指数!C1769,0,0,-参数!$B$2,1))/指数!C1769-1</f>
        <v>0.23871247357065339</v>
      </c>
      <c r="D1769" s="3">
        <f ca="1">AVERAGE(OFFSET(指数!D1769,0,0,-参数!$B$2,1))/指数!D1769-1</f>
        <v>-1.2996472801113823E-2</v>
      </c>
    </row>
    <row r="1770" spans="1:4" x14ac:dyDescent="0.15">
      <c r="A1770" s="1">
        <v>41746</v>
      </c>
      <c r="B1770" s="3">
        <f ca="1">AVERAGE(OFFSET(指数!B1770,0,0,-参数!$B$2,1))/指数!B1770-1</f>
        <v>0.25290720716237658</v>
      </c>
      <c r="C1770" s="3">
        <f ca="1">AVERAGE(OFFSET(指数!C1770,0,0,-参数!$B$2,1))/指数!C1770-1</f>
        <v>0.24290826459041548</v>
      </c>
      <c r="D1770" s="3">
        <f ca="1">AVERAGE(OFFSET(指数!D1770,0,0,-参数!$B$2,1))/指数!D1770-1</f>
        <v>-1.155713582184259E-2</v>
      </c>
    </row>
    <row r="1771" spans="1:4" x14ac:dyDescent="0.15">
      <c r="A1771" s="1">
        <v>41747</v>
      </c>
      <c r="B1771" s="3">
        <f ca="1">AVERAGE(OFFSET(指数!B1771,0,0,-参数!$B$2,1))/指数!B1771-1</f>
        <v>0.25211244523667831</v>
      </c>
      <c r="C1771" s="3">
        <f ca="1">AVERAGE(OFFSET(指数!C1771,0,0,-参数!$B$2,1))/指数!C1771-1</f>
        <v>0.24295011342367823</v>
      </c>
      <c r="D1771" s="3">
        <f ca="1">AVERAGE(OFFSET(指数!D1771,0,0,-参数!$B$2,1))/指数!D1771-1</f>
        <v>-1.4862249394447358E-2</v>
      </c>
    </row>
    <row r="1772" spans="1:4" x14ac:dyDescent="0.15">
      <c r="A1772" s="1">
        <v>41750</v>
      </c>
      <c r="B1772" s="3">
        <f ca="1">AVERAGE(OFFSET(指数!B1772,0,0,-参数!$B$2,1))/指数!B1772-1</f>
        <v>0.27493547212231984</v>
      </c>
      <c r="C1772" s="3">
        <f ca="1">AVERAGE(OFFSET(指数!C1772,0,0,-参数!$B$2,1))/指数!C1772-1</f>
        <v>0.26393068426680211</v>
      </c>
      <c r="D1772" s="3">
        <f ca="1">AVERAGE(OFFSET(指数!D1772,0,0,-参数!$B$2,1))/指数!D1772-1</f>
        <v>1.2072961969165075E-3</v>
      </c>
    </row>
    <row r="1773" spans="1:4" x14ac:dyDescent="0.15">
      <c r="A1773" s="1">
        <v>41751</v>
      </c>
      <c r="B1773" s="3">
        <f ca="1">AVERAGE(OFFSET(指数!B1773,0,0,-参数!$B$2,1))/指数!B1773-1</f>
        <v>0.26136053660332847</v>
      </c>
      <c r="C1773" s="3">
        <f ca="1">AVERAGE(OFFSET(指数!C1773,0,0,-参数!$B$2,1))/指数!C1773-1</f>
        <v>0.25825666561423333</v>
      </c>
      <c r="D1773" s="3">
        <f ca="1">AVERAGE(OFFSET(指数!D1773,0,0,-参数!$B$2,1))/指数!D1773-1</f>
        <v>5.9924831597566453E-3</v>
      </c>
    </row>
    <row r="1774" spans="1:4" x14ac:dyDescent="0.15">
      <c r="A1774" s="1">
        <v>41752</v>
      </c>
      <c r="B1774" s="3">
        <f ca="1">AVERAGE(OFFSET(指数!B1774,0,0,-参数!$B$2,1))/指数!B1774-1</f>
        <v>0.26322365673024617</v>
      </c>
      <c r="C1774" s="3">
        <f ca="1">AVERAGE(OFFSET(指数!C1774,0,0,-参数!$B$2,1))/指数!C1774-1</f>
        <v>0.25929367030527084</v>
      </c>
      <c r="D1774" s="3">
        <f ca="1">AVERAGE(OFFSET(指数!D1774,0,0,-参数!$B$2,1))/指数!D1774-1</f>
        <v>1.0765158109473427E-2</v>
      </c>
    </row>
    <row r="1775" spans="1:4" x14ac:dyDescent="0.15">
      <c r="A1775" s="1">
        <v>41753</v>
      </c>
      <c r="B1775" s="3">
        <f ca="1">AVERAGE(OFFSET(指数!B1775,0,0,-参数!$B$2,1))/指数!B1775-1</f>
        <v>0.26027831679489655</v>
      </c>
      <c r="C1775" s="3">
        <f ca="1">AVERAGE(OFFSET(指数!C1775,0,0,-参数!$B$2,1))/指数!C1775-1</f>
        <v>0.26152208840950109</v>
      </c>
      <c r="D1775" s="3">
        <f ca="1">AVERAGE(OFFSET(指数!D1775,0,0,-参数!$B$2,1))/指数!D1775-1</f>
        <v>2.2460255699550791E-2</v>
      </c>
    </row>
    <row r="1776" spans="1:4" x14ac:dyDescent="0.15">
      <c r="A1776" s="1">
        <v>41754</v>
      </c>
      <c r="B1776" s="3">
        <f ca="1">AVERAGE(OFFSET(指数!B1776,0,0,-参数!$B$2,1))/指数!B1776-1</f>
        <v>0.26779848523110861</v>
      </c>
      <c r="C1776" s="3">
        <f ca="1">AVERAGE(OFFSET(指数!C1776,0,0,-参数!$B$2,1))/指数!C1776-1</f>
        <v>0.27451407731083655</v>
      </c>
      <c r="D1776" s="3">
        <f ca="1">AVERAGE(OFFSET(指数!D1776,0,0,-参数!$B$2,1))/指数!D1776-1</f>
        <v>4.5240102484124023E-2</v>
      </c>
    </row>
    <row r="1777" spans="1:4" x14ac:dyDescent="0.15">
      <c r="A1777" s="1">
        <v>41757</v>
      </c>
      <c r="B1777" s="3">
        <f ca="1">AVERAGE(OFFSET(指数!B1777,0,0,-参数!$B$2,1))/指数!B1777-1</f>
        <v>0.28229291048042282</v>
      </c>
      <c r="C1777" s="3">
        <f ca="1">AVERAGE(OFFSET(指数!C1777,0,0,-参数!$B$2,1))/指数!C1777-1</f>
        <v>0.2939102915602636</v>
      </c>
      <c r="D1777" s="3">
        <f ca="1">AVERAGE(OFFSET(指数!D1777,0,0,-参数!$B$2,1))/指数!D1777-1</f>
        <v>7.827904387354101E-2</v>
      </c>
    </row>
    <row r="1778" spans="1:4" x14ac:dyDescent="0.15">
      <c r="A1778" s="1">
        <v>41758</v>
      </c>
      <c r="B1778" s="3">
        <f ca="1">AVERAGE(OFFSET(指数!B1778,0,0,-参数!$B$2,1))/指数!B1778-1</f>
        <v>0.271571575793909</v>
      </c>
      <c r="C1778" s="3">
        <f ca="1">AVERAGE(OFFSET(指数!C1778,0,0,-参数!$B$2,1))/指数!C1778-1</f>
        <v>0.2796264082728499</v>
      </c>
      <c r="D1778" s="3">
        <f ca="1">AVERAGE(OFFSET(指数!D1778,0,0,-参数!$B$2,1))/指数!D1778-1</f>
        <v>6.2725026346741153E-2</v>
      </c>
    </row>
    <row r="1779" spans="1:4" x14ac:dyDescent="0.15">
      <c r="A1779" s="1">
        <v>41759</v>
      </c>
      <c r="B1779" s="3">
        <f ca="1">AVERAGE(OFFSET(指数!B1779,0,0,-参数!$B$2,1))/指数!B1779-1</f>
        <v>0.27238368454908546</v>
      </c>
      <c r="C1779" s="3">
        <f ca="1">AVERAGE(OFFSET(指数!C1779,0,0,-参数!$B$2,1))/指数!C1779-1</f>
        <v>0.27935494237234226</v>
      </c>
      <c r="D1779" s="3">
        <f ca="1">AVERAGE(OFFSET(指数!D1779,0,0,-参数!$B$2,1))/指数!D1779-1</f>
        <v>5.5196264097825409E-2</v>
      </c>
    </row>
    <row r="1780" spans="1:4" x14ac:dyDescent="0.15">
      <c r="A1780" s="1">
        <v>41764</v>
      </c>
      <c r="B1780" s="3">
        <f ca="1">AVERAGE(OFFSET(指数!B1780,0,0,-参数!$B$2,1))/指数!B1780-1</f>
        <v>0.27839611287606458</v>
      </c>
      <c r="C1780" s="3">
        <f ca="1">AVERAGE(OFFSET(指数!C1780,0,0,-参数!$B$2,1))/指数!C1780-1</f>
        <v>0.28048777915602208</v>
      </c>
      <c r="D1780" s="3">
        <f ca="1">AVERAGE(OFFSET(指数!D1780,0,0,-参数!$B$2,1))/指数!D1780-1</f>
        <v>4.6432710898281382E-2</v>
      </c>
    </row>
    <row r="1781" spans="1:4" x14ac:dyDescent="0.15">
      <c r="A1781" s="1">
        <v>41765</v>
      </c>
      <c r="B1781" s="3">
        <f ca="1">AVERAGE(OFFSET(指数!B1781,0,0,-参数!$B$2,1))/指数!B1781-1</f>
        <v>0.28015100320087694</v>
      </c>
      <c r="C1781" s="3">
        <f ca="1">AVERAGE(OFFSET(指数!C1781,0,0,-参数!$B$2,1))/指数!C1781-1</f>
        <v>0.27981917409509793</v>
      </c>
      <c r="D1781" s="3">
        <f ca="1">AVERAGE(OFFSET(指数!D1781,0,0,-参数!$B$2,1))/指数!D1781-1</f>
        <v>4.120406529330678E-2</v>
      </c>
    </row>
    <row r="1782" spans="1:4" x14ac:dyDescent="0.15">
      <c r="A1782" s="1">
        <v>41766</v>
      </c>
      <c r="B1782" s="3">
        <f ca="1">AVERAGE(OFFSET(指数!B1782,0,0,-参数!$B$2,1))/指数!B1782-1</f>
        <v>0.28782117497118431</v>
      </c>
      <c r="C1782" s="3">
        <f ca="1">AVERAGE(OFFSET(指数!C1782,0,0,-参数!$B$2,1))/指数!C1782-1</f>
        <v>0.29165666380778621</v>
      </c>
      <c r="D1782" s="3">
        <f ca="1">AVERAGE(OFFSET(指数!D1782,0,0,-参数!$B$2,1))/指数!D1782-1</f>
        <v>6.0270058515148328E-2</v>
      </c>
    </row>
    <row r="1783" spans="1:4" x14ac:dyDescent="0.15">
      <c r="A1783" s="1">
        <v>41767</v>
      </c>
      <c r="B1783" s="3">
        <f ca="1">AVERAGE(OFFSET(指数!B1783,0,0,-参数!$B$2,1))/指数!B1783-1</f>
        <v>0.28541618695474802</v>
      </c>
      <c r="C1783" s="3">
        <f ca="1">AVERAGE(OFFSET(指数!C1783,0,0,-参数!$B$2,1))/指数!C1783-1</f>
        <v>0.29261022998886332</v>
      </c>
      <c r="D1783" s="3">
        <f ca="1">AVERAGE(OFFSET(指数!D1783,0,0,-参数!$B$2,1))/指数!D1783-1</f>
        <v>5.9302678717605417E-2</v>
      </c>
    </row>
    <row r="1784" spans="1:4" x14ac:dyDescent="0.15">
      <c r="A1784" s="1">
        <v>41768</v>
      </c>
      <c r="B1784" s="3">
        <f ca="1">AVERAGE(OFFSET(指数!B1784,0,0,-参数!$B$2,1))/指数!B1784-1</f>
        <v>0.2834295861876881</v>
      </c>
      <c r="C1784" s="3">
        <f ca="1">AVERAGE(OFFSET(指数!C1784,0,0,-参数!$B$2,1))/指数!C1784-1</f>
        <v>0.29339197480939694</v>
      </c>
      <c r="D1784" s="3">
        <f ca="1">AVERAGE(OFFSET(指数!D1784,0,0,-参数!$B$2,1))/指数!D1784-1</f>
        <v>7.0281602553941447E-2</v>
      </c>
    </row>
    <row r="1785" spans="1:4" x14ac:dyDescent="0.15">
      <c r="A1785" s="1">
        <v>41771</v>
      </c>
      <c r="B1785" s="3">
        <f ca="1">AVERAGE(OFFSET(指数!B1785,0,0,-参数!$B$2,1))/指数!B1785-1</f>
        <v>0.25969247803672157</v>
      </c>
      <c r="C1785" s="3">
        <f ca="1">AVERAGE(OFFSET(指数!C1785,0,0,-参数!$B$2,1))/指数!C1785-1</f>
        <v>0.26585099263138212</v>
      </c>
      <c r="D1785" s="3">
        <f ca="1">AVERAGE(OFFSET(指数!D1785,0,0,-参数!$B$2,1))/指数!D1785-1</f>
        <v>4.3282121923633232E-2</v>
      </c>
    </row>
    <row r="1786" spans="1:4" x14ac:dyDescent="0.15">
      <c r="A1786" s="1">
        <v>41772</v>
      </c>
      <c r="B1786" s="3">
        <f ca="1">AVERAGE(OFFSET(指数!B1786,0,0,-参数!$B$2,1))/指数!B1786-1</f>
        <v>0.26352456230571986</v>
      </c>
      <c r="C1786" s="3">
        <f ca="1">AVERAGE(OFFSET(指数!C1786,0,0,-参数!$B$2,1))/指数!C1786-1</f>
        <v>0.26867395833840702</v>
      </c>
      <c r="D1786" s="3">
        <f ca="1">AVERAGE(OFFSET(指数!D1786,0,0,-参数!$B$2,1))/指数!D1786-1</f>
        <v>4.5023789960715543E-2</v>
      </c>
    </row>
    <row r="1787" spans="1:4" x14ac:dyDescent="0.15">
      <c r="A1787" s="1">
        <v>41773</v>
      </c>
      <c r="B1787" s="3">
        <f ca="1">AVERAGE(OFFSET(指数!B1787,0,0,-参数!$B$2,1))/指数!B1787-1</f>
        <v>0.26553750821644284</v>
      </c>
      <c r="C1787" s="3">
        <f ca="1">AVERAGE(OFFSET(指数!C1787,0,0,-参数!$B$2,1))/指数!C1787-1</f>
        <v>0.26991267087750059</v>
      </c>
      <c r="D1787" s="3">
        <f ca="1">AVERAGE(OFFSET(指数!D1787,0,0,-参数!$B$2,1))/指数!D1787-1</f>
        <v>4.59985870149211E-2</v>
      </c>
    </row>
    <row r="1788" spans="1:4" x14ac:dyDescent="0.15">
      <c r="A1788" s="1">
        <v>41774</v>
      </c>
      <c r="B1788" s="3">
        <f ca="1">AVERAGE(OFFSET(指数!B1788,0,0,-参数!$B$2,1))/指数!B1788-1</f>
        <v>0.27551816973077092</v>
      </c>
      <c r="C1788" s="3">
        <f ca="1">AVERAGE(OFFSET(指数!C1788,0,0,-参数!$B$2,1))/指数!C1788-1</f>
        <v>0.28643073892728532</v>
      </c>
      <c r="D1788" s="3">
        <f ca="1">AVERAGE(OFFSET(指数!D1788,0,0,-参数!$B$2,1))/指数!D1788-1</f>
        <v>6.6128344335249167E-2</v>
      </c>
    </row>
    <row r="1789" spans="1:4" x14ac:dyDescent="0.15">
      <c r="A1789" s="1">
        <v>41775</v>
      </c>
      <c r="B1789" s="3">
        <f ca="1">AVERAGE(OFFSET(指数!B1789,0,0,-参数!$B$2,1))/指数!B1789-1</f>
        <v>0.2761234223902882</v>
      </c>
      <c r="C1789" s="3">
        <f ca="1">AVERAGE(OFFSET(指数!C1789,0,0,-参数!$B$2,1))/指数!C1789-1</f>
        <v>0.28507209383728283</v>
      </c>
      <c r="D1789" s="3">
        <f ca="1">AVERAGE(OFFSET(指数!D1789,0,0,-参数!$B$2,1))/指数!D1789-1</f>
        <v>6.7859923381517806E-2</v>
      </c>
    </row>
    <row r="1790" spans="1:4" x14ac:dyDescent="0.15">
      <c r="A1790" s="1">
        <v>41778</v>
      </c>
      <c r="B1790" s="3">
        <f ca="1">AVERAGE(OFFSET(指数!B1790,0,0,-参数!$B$2,1))/指数!B1790-1</f>
        <v>0.30075658726600807</v>
      </c>
      <c r="C1790" s="3">
        <f ca="1">AVERAGE(OFFSET(指数!C1790,0,0,-参数!$B$2,1))/指数!C1790-1</f>
        <v>0.30352933040584396</v>
      </c>
      <c r="D1790" s="3">
        <f ca="1">AVERAGE(OFFSET(指数!D1790,0,0,-参数!$B$2,1))/指数!D1790-1</f>
        <v>7.4097655646621741E-2</v>
      </c>
    </row>
    <row r="1791" spans="1:4" x14ac:dyDescent="0.15">
      <c r="A1791" s="1">
        <v>41779</v>
      </c>
      <c r="B1791" s="3">
        <f ca="1">AVERAGE(OFFSET(指数!B1791,0,0,-参数!$B$2,1))/指数!B1791-1</f>
        <v>0.29901952519232977</v>
      </c>
      <c r="C1791" s="3">
        <f ca="1">AVERAGE(OFFSET(指数!C1791,0,0,-参数!$B$2,1))/指数!C1791-1</f>
        <v>0.30290465237463526</v>
      </c>
      <c r="D1791" s="3">
        <f ca="1">AVERAGE(OFFSET(指数!D1791,0,0,-参数!$B$2,1))/指数!D1791-1</f>
        <v>7.1234196361811941E-2</v>
      </c>
    </row>
    <row r="1792" spans="1:4" x14ac:dyDescent="0.15">
      <c r="A1792" s="1">
        <v>41780</v>
      </c>
      <c r="B1792" s="3">
        <f ca="1">AVERAGE(OFFSET(指数!B1792,0,0,-参数!$B$2,1))/指数!B1792-1</f>
        <v>0.28696895953117241</v>
      </c>
      <c r="C1792" s="3">
        <f ca="1">AVERAGE(OFFSET(指数!C1792,0,0,-参数!$B$2,1))/指数!C1792-1</f>
        <v>0.2903744232904526</v>
      </c>
      <c r="D1792" s="3">
        <f ca="1">AVERAGE(OFFSET(指数!D1792,0,0,-参数!$B$2,1))/指数!D1792-1</f>
        <v>6.2312370786763438E-2</v>
      </c>
    </row>
    <row r="1793" spans="1:4" x14ac:dyDescent="0.15">
      <c r="A1793" s="1">
        <v>41781</v>
      </c>
      <c r="B1793" s="3">
        <f ca="1">AVERAGE(OFFSET(指数!B1793,0,0,-参数!$B$2,1))/指数!B1793-1</f>
        <v>0.28890923464133134</v>
      </c>
      <c r="C1793" s="3">
        <f ca="1">AVERAGE(OFFSET(指数!C1793,0,0,-参数!$B$2,1))/指数!C1793-1</f>
        <v>0.2931571933703665</v>
      </c>
      <c r="D1793" s="3">
        <f ca="1">AVERAGE(OFFSET(指数!D1793,0,0,-参数!$B$2,1))/指数!D1793-1</f>
        <v>6.2762034910101905E-2</v>
      </c>
    </row>
    <row r="1794" spans="1:4" x14ac:dyDescent="0.15">
      <c r="A1794" s="1">
        <v>41782</v>
      </c>
      <c r="B1794" s="3">
        <f ca="1">AVERAGE(OFFSET(指数!B1794,0,0,-参数!$B$2,1))/指数!B1794-1</f>
        <v>0.27748023844695857</v>
      </c>
      <c r="C1794" s="3">
        <f ca="1">AVERAGE(OFFSET(指数!C1794,0,0,-参数!$B$2,1))/指数!C1794-1</f>
        <v>0.28235345069679307</v>
      </c>
      <c r="D1794" s="3">
        <f ca="1">AVERAGE(OFFSET(指数!D1794,0,0,-参数!$B$2,1))/指数!D1794-1</f>
        <v>5.1534564145774286E-2</v>
      </c>
    </row>
    <row r="1795" spans="1:4" x14ac:dyDescent="0.15">
      <c r="A1795" s="1">
        <v>41785</v>
      </c>
      <c r="B1795" s="3">
        <f ca="1">AVERAGE(OFFSET(指数!B1795,0,0,-参数!$B$2,1))/指数!B1795-1</f>
        <v>0.27573976017465829</v>
      </c>
      <c r="C1795" s="3">
        <f ca="1">AVERAGE(OFFSET(指数!C1795,0,0,-参数!$B$2,1))/指数!C1795-1</f>
        <v>0.27760712553411171</v>
      </c>
      <c r="D1795" s="3">
        <f ca="1">AVERAGE(OFFSET(指数!D1795,0,0,-参数!$B$2,1))/指数!D1795-1</f>
        <v>4.0409203163970009E-2</v>
      </c>
    </row>
    <row r="1796" spans="1:4" x14ac:dyDescent="0.15">
      <c r="A1796" s="1">
        <v>41786</v>
      </c>
      <c r="B1796" s="3">
        <f ca="1">AVERAGE(OFFSET(指数!B1796,0,0,-参数!$B$2,1))/指数!B1796-1</f>
        <v>0.280883715782835</v>
      </c>
      <c r="C1796" s="3">
        <f ca="1">AVERAGE(OFFSET(指数!C1796,0,0,-参数!$B$2,1))/指数!C1796-1</f>
        <v>0.28252991572520858</v>
      </c>
      <c r="D1796" s="3">
        <f ca="1">AVERAGE(OFFSET(指数!D1796,0,0,-参数!$B$2,1))/指数!D1796-1</f>
        <v>4.3020213740267099E-2</v>
      </c>
    </row>
    <row r="1797" spans="1:4" x14ac:dyDescent="0.15">
      <c r="A1797" s="1">
        <v>41787</v>
      </c>
      <c r="B1797" s="3">
        <f ca="1">AVERAGE(OFFSET(指数!B1797,0,0,-参数!$B$2,1))/指数!B1797-1</f>
        <v>0.2702470200174818</v>
      </c>
      <c r="C1797" s="3">
        <f ca="1">AVERAGE(OFFSET(指数!C1797,0,0,-参数!$B$2,1))/指数!C1797-1</f>
        <v>0.26922818171039009</v>
      </c>
      <c r="D1797" s="3">
        <f ca="1">AVERAGE(OFFSET(指数!D1797,0,0,-参数!$B$2,1))/指数!D1797-1</f>
        <v>3.1446905930268443E-2</v>
      </c>
    </row>
    <row r="1798" spans="1:4" x14ac:dyDescent="0.15">
      <c r="A1798" s="1">
        <v>41788</v>
      </c>
      <c r="B1798" s="3">
        <f ca="1">AVERAGE(OFFSET(指数!B1798,0,0,-参数!$B$2,1))/指数!B1798-1</f>
        <v>0.27632662167343058</v>
      </c>
      <c r="C1798" s="3">
        <f ca="1">AVERAGE(OFFSET(指数!C1798,0,0,-参数!$B$2,1))/指数!C1798-1</f>
        <v>0.27733447744659157</v>
      </c>
      <c r="D1798" s="3">
        <f ca="1">AVERAGE(OFFSET(指数!D1798,0,0,-参数!$B$2,1))/指数!D1798-1</f>
        <v>4.2277264841720008E-2</v>
      </c>
    </row>
    <row r="1799" spans="1:4" x14ac:dyDescent="0.15">
      <c r="A1799" s="1">
        <v>41789</v>
      </c>
      <c r="B1799" s="3">
        <f ca="1">AVERAGE(OFFSET(指数!B1799,0,0,-参数!$B$2,1))/指数!B1799-1</f>
        <v>0.27795814397735108</v>
      </c>
      <c r="C1799" s="3">
        <f ca="1">AVERAGE(OFFSET(指数!C1799,0,0,-参数!$B$2,1))/指数!C1799-1</f>
        <v>0.27633847005873524</v>
      </c>
      <c r="D1799" s="3">
        <f ca="1">AVERAGE(OFFSET(指数!D1799,0,0,-参数!$B$2,1))/指数!D1799-1</f>
        <v>4.0395965165047176E-2</v>
      </c>
    </row>
    <row r="1800" spans="1:4" x14ac:dyDescent="0.15">
      <c r="A1800" s="1">
        <v>41793</v>
      </c>
      <c r="B1800" s="3">
        <f ca="1">AVERAGE(OFFSET(指数!B1800,0,0,-参数!$B$2,1))/指数!B1800-1</f>
        <v>0.2816471867695387</v>
      </c>
      <c r="C1800" s="3">
        <f ca="1">AVERAGE(OFFSET(指数!C1800,0,0,-参数!$B$2,1))/指数!C1800-1</f>
        <v>0.27999545681342486</v>
      </c>
      <c r="D1800" s="3">
        <f ca="1">AVERAGE(OFFSET(指数!D1800,0,0,-参数!$B$2,1))/指数!D1800-1</f>
        <v>4.2292488045548193E-2</v>
      </c>
    </row>
    <row r="1801" spans="1:4" x14ac:dyDescent="0.15">
      <c r="A1801" s="1">
        <v>41794</v>
      </c>
      <c r="B1801" s="3">
        <f ca="1">AVERAGE(OFFSET(指数!B1801,0,0,-参数!$B$2,1))/指数!B1801-1</f>
        <v>0.29109246100397801</v>
      </c>
      <c r="C1801" s="3">
        <f ca="1">AVERAGE(OFFSET(指数!C1801,0,0,-参数!$B$2,1))/指数!C1801-1</f>
        <v>0.29277542218950314</v>
      </c>
      <c r="D1801" s="3">
        <f ca="1">AVERAGE(OFFSET(指数!D1801,0,0,-参数!$B$2,1))/指数!D1801-1</f>
        <v>5.1600023973886078E-2</v>
      </c>
    </row>
    <row r="1802" spans="1:4" x14ac:dyDescent="0.15">
      <c r="A1802" s="1">
        <v>41795</v>
      </c>
      <c r="B1802" s="3">
        <f ca="1">AVERAGE(OFFSET(指数!B1802,0,0,-参数!$B$2,1))/指数!B1802-1</f>
        <v>0.2753101729505758</v>
      </c>
      <c r="C1802" s="3">
        <f ca="1">AVERAGE(OFFSET(指数!C1802,0,0,-参数!$B$2,1))/指数!C1802-1</f>
        <v>0.27913505865472921</v>
      </c>
      <c r="D1802" s="3">
        <f ca="1">AVERAGE(OFFSET(指数!D1802,0,0,-参数!$B$2,1))/指数!D1802-1</f>
        <v>3.9982394408896171E-2</v>
      </c>
    </row>
    <row r="1803" spans="1:4" x14ac:dyDescent="0.15">
      <c r="A1803" s="1">
        <v>41796</v>
      </c>
      <c r="B1803" s="3">
        <f ca="1">AVERAGE(OFFSET(指数!B1803,0,0,-参数!$B$2,1))/指数!B1803-1</f>
        <v>0.28538939617421888</v>
      </c>
      <c r="C1803" s="3">
        <f ca="1">AVERAGE(OFFSET(指数!C1803,0,0,-参数!$B$2,1))/指数!C1803-1</f>
        <v>0.28841006270800973</v>
      </c>
      <c r="D1803" s="3">
        <f ca="1">AVERAGE(OFFSET(指数!D1803,0,0,-参数!$B$2,1))/指数!D1803-1</f>
        <v>4.383842708220298E-2</v>
      </c>
    </row>
    <row r="1804" spans="1:4" x14ac:dyDescent="0.15">
      <c r="A1804" s="1">
        <v>41799</v>
      </c>
      <c r="B1804" s="3">
        <f ca="1">AVERAGE(OFFSET(指数!B1804,0,0,-参数!$B$2,1))/指数!B1804-1</f>
        <v>0.28237121992092917</v>
      </c>
      <c r="C1804" s="3">
        <f ca="1">AVERAGE(OFFSET(指数!C1804,0,0,-参数!$B$2,1))/指数!C1804-1</f>
        <v>0.28839714691876539</v>
      </c>
      <c r="D1804" s="3">
        <f ca="1">AVERAGE(OFFSET(指数!D1804,0,0,-参数!$B$2,1))/指数!D1804-1</f>
        <v>4.9683977998653761E-2</v>
      </c>
    </row>
    <row r="1805" spans="1:4" x14ac:dyDescent="0.15">
      <c r="A1805" s="1">
        <v>41800</v>
      </c>
      <c r="B1805" s="3">
        <f ca="1">AVERAGE(OFFSET(指数!B1805,0,0,-参数!$B$2,1))/指数!B1805-1</f>
        <v>0.26644203931754684</v>
      </c>
      <c r="C1805" s="3">
        <f ca="1">AVERAGE(OFFSET(指数!C1805,0,0,-参数!$B$2,1))/指数!C1805-1</f>
        <v>0.27204023818538436</v>
      </c>
      <c r="D1805" s="3">
        <f ca="1">AVERAGE(OFFSET(指数!D1805,0,0,-参数!$B$2,1))/指数!D1805-1</f>
        <v>3.814577149378362E-2</v>
      </c>
    </row>
    <row r="1806" spans="1:4" x14ac:dyDescent="0.15">
      <c r="A1806" s="1">
        <v>41801</v>
      </c>
      <c r="B1806" s="3">
        <f ca="1">AVERAGE(OFFSET(指数!B1806,0,0,-参数!$B$2,1))/指数!B1806-1</f>
        <v>0.27013530308843725</v>
      </c>
      <c r="C1806" s="3">
        <f ca="1">AVERAGE(OFFSET(指数!C1806,0,0,-参数!$B$2,1))/指数!C1806-1</f>
        <v>0.27203873827347769</v>
      </c>
      <c r="D1806" s="3">
        <f ca="1">AVERAGE(OFFSET(指数!D1806,0,0,-参数!$B$2,1))/指数!D1806-1</f>
        <v>3.3395849494655572E-2</v>
      </c>
    </row>
    <row r="1807" spans="1:4" x14ac:dyDescent="0.15">
      <c r="A1807" s="1">
        <v>41802</v>
      </c>
      <c r="B1807" s="3">
        <f ca="1">AVERAGE(OFFSET(指数!B1807,0,0,-参数!$B$2,1))/指数!B1807-1</f>
        <v>0.27394768253755641</v>
      </c>
      <c r="C1807" s="3">
        <f ca="1">AVERAGE(OFFSET(指数!C1807,0,0,-参数!$B$2,1))/指数!C1807-1</f>
        <v>0.27608121579407685</v>
      </c>
      <c r="D1807" s="3">
        <f ca="1">AVERAGE(OFFSET(指数!D1807,0,0,-参数!$B$2,1))/指数!D1807-1</f>
        <v>3.5628129260921959E-2</v>
      </c>
    </row>
    <row r="1808" spans="1:4" x14ac:dyDescent="0.15">
      <c r="A1808" s="1">
        <v>41803</v>
      </c>
      <c r="B1808" s="3">
        <f ca="1">AVERAGE(OFFSET(指数!B1808,0,0,-参数!$B$2,1))/指数!B1808-1</f>
        <v>0.25739888065874994</v>
      </c>
      <c r="C1808" s="3">
        <f ca="1">AVERAGE(OFFSET(指数!C1808,0,0,-参数!$B$2,1))/指数!C1808-1</f>
        <v>0.26240651612425547</v>
      </c>
      <c r="D1808" s="3">
        <f ca="1">AVERAGE(OFFSET(指数!D1808,0,0,-参数!$B$2,1))/指数!D1808-1</f>
        <v>2.4710425075352704E-2</v>
      </c>
    </row>
    <row r="1809" spans="1:4" x14ac:dyDescent="0.15">
      <c r="A1809" s="1">
        <v>41806</v>
      </c>
      <c r="B1809" s="3">
        <f ca="1">AVERAGE(OFFSET(指数!B1809,0,0,-参数!$B$2,1))/指数!B1809-1</f>
        <v>0.24399785255481854</v>
      </c>
      <c r="C1809" s="3">
        <f ca="1">AVERAGE(OFFSET(指数!C1809,0,0,-参数!$B$2,1))/指数!C1809-1</f>
        <v>0.25312673161783983</v>
      </c>
      <c r="D1809" s="3">
        <f ca="1">AVERAGE(OFFSET(指数!D1809,0,0,-参数!$B$2,1))/指数!D1809-1</f>
        <v>1.8698885702301826E-2</v>
      </c>
    </row>
    <row r="1810" spans="1:4" x14ac:dyDescent="0.15">
      <c r="A1810" s="1">
        <v>41807</v>
      </c>
      <c r="B1810" s="3">
        <f ca="1">AVERAGE(OFFSET(指数!B1810,0,0,-参数!$B$2,1))/指数!B1810-1</f>
        <v>0.25750775576012974</v>
      </c>
      <c r="C1810" s="3">
        <f ca="1">AVERAGE(OFFSET(指数!C1810,0,0,-参数!$B$2,1))/指数!C1810-1</f>
        <v>0.26564363381920253</v>
      </c>
      <c r="D1810" s="3">
        <f ca="1">AVERAGE(OFFSET(指数!D1810,0,0,-参数!$B$2,1))/指数!D1810-1</f>
        <v>2.8166254525901824E-2</v>
      </c>
    </row>
    <row r="1811" spans="1:4" x14ac:dyDescent="0.15">
      <c r="A1811" s="1">
        <v>41808</v>
      </c>
      <c r="B1811" s="3">
        <f ca="1">AVERAGE(OFFSET(指数!B1811,0,0,-参数!$B$2,1))/指数!B1811-1</f>
        <v>0.26258850349395502</v>
      </c>
      <c r="C1811" s="3">
        <f ca="1">AVERAGE(OFFSET(指数!C1811,0,0,-参数!$B$2,1))/指数!C1811-1</f>
        <v>0.27085329021704085</v>
      </c>
      <c r="D1811" s="3">
        <f ca="1">AVERAGE(OFFSET(指数!D1811,0,0,-参数!$B$2,1))/指数!D1811-1</f>
        <v>3.3923421046348157E-2</v>
      </c>
    </row>
    <row r="1812" spans="1:4" x14ac:dyDescent="0.15">
      <c r="A1812" s="1">
        <v>41809</v>
      </c>
      <c r="B1812" s="3">
        <f ca="1">AVERAGE(OFFSET(指数!B1812,0,0,-参数!$B$2,1))/指数!B1812-1</f>
        <v>0.27704437519194403</v>
      </c>
      <c r="C1812" s="3">
        <f ca="1">AVERAGE(OFFSET(指数!C1812,0,0,-参数!$B$2,1))/指数!C1812-1</f>
        <v>0.29044613616063475</v>
      </c>
      <c r="D1812" s="3">
        <f ca="1">AVERAGE(OFFSET(指数!D1812,0,0,-参数!$B$2,1))/指数!D1812-1</f>
        <v>6.219787468097504E-2</v>
      </c>
    </row>
    <row r="1813" spans="1:4" x14ac:dyDescent="0.15">
      <c r="A1813" s="1">
        <v>41810</v>
      </c>
      <c r="B1813" s="3">
        <f ca="1">AVERAGE(OFFSET(指数!B1813,0,0,-参数!$B$2,1))/指数!B1813-1</f>
        <v>0.27113258724931733</v>
      </c>
      <c r="C1813" s="3">
        <f ca="1">AVERAGE(OFFSET(指数!C1813,0,0,-参数!$B$2,1))/指数!C1813-1</f>
        <v>0.28421979791612251</v>
      </c>
      <c r="D1813" s="3">
        <f ca="1">AVERAGE(OFFSET(指数!D1813,0,0,-参数!$B$2,1))/指数!D1813-1</f>
        <v>5.2869317447372444E-2</v>
      </c>
    </row>
    <row r="1814" spans="1:4" x14ac:dyDescent="0.15">
      <c r="A1814" s="1">
        <v>41813</v>
      </c>
      <c r="B1814" s="3">
        <f ca="1">AVERAGE(OFFSET(指数!B1814,0,0,-参数!$B$2,1))/指数!B1814-1</f>
        <v>0.27823089100153919</v>
      </c>
      <c r="C1814" s="3">
        <f ca="1">AVERAGE(OFFSET(指数!C1814,0,0,-参数!$B$2,1))/指数!C1814-1</f>
        <v>0.2854762950794274</v>
      </c>
      <c r="D1814" s="3">
        <f ca="1">AVERAGE(OFFSET(指数!D1814,0,0,-参数!$B$2,1))/指数!D1814-1</f>
        <v>4.5645252534078029E-2</v>
      </c>
    </row>
    <row r="1815" spans="1:4" x14ac:dyDescent="0.15">
      <c r="A1815" s="1">
        <v>41814</v>
      </c>
      <c r="B1815" s="3">
        <f ca="1">AVERAGE(OFFSET(指数!B1815,0,0,-参数!$B$2,1))/指数!B1815-1</f>
        <v>0.27405345292252559</v>
      </c>
      <c r="C1815" s="3">
        <f ca="1">AVERAGE(OFFSET(指数!C1815,0,0,-参数!$B$2,1))/指数!C1815-1</f>
        <v>0.27874485362212931</v>
      </c>
      <c r="D1815" s="3">
        <f ca="1">AVERAGE(OFFSET(指数!D1815,0,0,-参数!$B$2,1))/指数!D1815-1</f>
        <v>3.9398567914566529E-2</v>
      </c>
    </row>
    <row r="1816" spans="1:4" x14ac:dyDescent="0.15">
      <c r="A1816" s="1">
        <v>41815</v>
      </c>
      <c r="B1816" s="3">
        <f ca="1">AVERAGE(OFFSET(指数!B1816,0,0,-参数!$B$2,1))/指数!B1816-1</f>
        <v>0.28244887969391708</v>
      </c>
      <c r="C1816" s="3">
        <f ca="1">AVERAGE(OFFSET(指数!C1816,0,0,-参数!$B$2,1))/指数!C1816-1</f>
        <v>0.28527040479669252</v>
      </c>
      <c r="D1816" s="3">
        <f ca="1">AVERAGE(OFFSET(指数!D1816,0,0,-参数!$B$2,1))/指数!D1816-1</f>
        <v>4.634616319600271E-2</v>
      </c>
    </row>
    <row r="1817" spans="1:4" x14ac:dyDescent="0.15">
      <c r="A1817" s="1">
        <v>41816</v>
      </c>
      <c r="B1817" s="3">
        <f ca="1">AVERAGE(OFFSET(指数!B1817,0,0,-参数!$B$2,1))/指数!B1817-1</f>
        <v>0.27500787155462492</v>
      </c>
      <c r="C1817" s="3">
        <f ca="1">AVERAGE(OFFSET(指数!C1817,0,0,-参数!$B$2,1))/指数!C1817-1</f>
        <v>0.27552792437886953</v>
      </c>
      <c r="D1817" s="3">
        <f ca="1">AVERAGE(OFFSET(指数!D1817,0,0,-参数!$B$2,1))/指数!D1817-1</f>
        <v>3.3454406365536427E-2</v>
      </c>
    </row>
    <row r="1818" spans="1:4" x14ac:dyDescent="0.15">
      <c r="A1818" s="1">
        <v>41817</v>
      </c>
      <c r="B1818" s="3">
        <f ca="1">AVERAGE(OFFSET(指数!B1818,0,0,-参数!$B$2,1))/指数!B1818-1</f>
        <v>0.27821928705219334</v>
      </c>
      <c r="C1818" s="3">
        <f ca="1">AVERAGE(OFFSET(指数!C1818,0,0,-参数!$B$2,1))/指数!C1818-1</f>
        <v>0.27447295601034627</v>
      </c>
      <c r="D1818" s="3">
        <f ca="1">AVERAGE(OFFSET(指数!D1818,0,0,-参数!$B$2,1))/指数!D1818-1</f>
        <v>2.6277865939714484E-2</v>
      </c>
    </row>
    <row r="1819" spans="1:4" x14ac:dyDescent="0.15">
      <c r="A1819" s="1">
        <v>41820</v>
      </c>
      <c r="B1819" s="3">
        <f ca="1">AVERAGE(OFFSET(指数!B1819,0,0,-参数!$B$2,1))/指数!B1819-1</f>
        <v>0.27030501618552938</v>
      </c>
      <c r="C1819" s="3">
        <f ca="1">AVERAGE(OFFSET(指数!C1819,0,0,-参数!$B$2,1))/指数!C1819-1</f>
        <v>0.26537789294803127</v>
      </c>
      <c r="D1819" s="3">
        <f ca="1">AVERAGE(OFFSET(指数!D1819,0,0,-参数!$B$2,1))/指数!D1819-1</f>
        <v>1.7083179218564393E-2</v>
      </c>
    </row>
    <row r="1820" spans="1:4" x14ac:dyDescent="0.15">
      <c r="A1820" s="1">
        <v>41821</v>
      </c>
      <c r="B1820" s="3">
        <f ca="1">AVERAGE(OFFSET(指数!B1820,0,0,-参数!$B$2,1))/指数!B1820-1</f>
        <v>0.27046854339273607</v>
      </c>
      <c r="C1820" s="3">
        <f ca="1">AVERAGE(OFFSET(指数!C1820,0,0,-参数!$B$2,1))/指数!C1820-1</f>
        <v>0.26535655691417981</v>
      </c>
      <c r="D1820" s="3">
        <f ca="1">AVERAGE(OFFSET(指数!D1820,0,0,-参数!$B$2,1))/指数!D1820-1</f>
        <v>1.0294030271051469E-2</v>
      </c>
    </row>
    <row r="1821" spans="1:4" x14ac:dyDescent="0.15">
      <c r="A1821" s="1">
        <v>41822</v>
      </c>
      <c r="B1821" s="3">
        <f ca="1">AVERAGE(OFFSET(指数!B1821,0,0,-参数!$B$2,1))/指数!B1821-1</f>
        <v>0.26727697165206088</v>
      </c>
      <c r="C1821" s="3">
        <f ca="1">AVERAGE(OFFSET(指数!C1821,0,0,-参数!$B$2,1))/指数!C1821-1</f>
        <v>0.26131934966967552</v>
      </c>
      <c r="D1821" s="3">
        <f ca="1">AVERAGE(OFFSET(指数!D1821,0,0,-参数!$B$2,1))/指数!D1821-1</f>
        <v>3.404871550310995E-3</v>
      </c>
    </row>
    <row r="1822" spans="1:4" x14ac:dyDescent="0.15">
      <c r="A1822" s="1">
        <v>41823</v>
      </c>
      <c r="B1822" s="3">
        <f ca="1">AVERAGE(OFFSET(指数!B1822,0,0,-参数!$B$2,1))/指数!B1822-1</f>
        <v>0.2628032986676343</v>
      </c>
      <c r="C1822" s="3">
        <f ca="1">AVERAGE(OFFSET(指数!C1822,0,0,-参数!$B$2,1))/指数!C1822-1</f>
        <v>0.25557425882595397</v>
      </c>
      <c r="D1822" s="3">
        <f ca="1">AVERAGE(OFFSET(指数!D1822,0,0,-参数!$B$2,1))/指数!D1822-1</f>
        <v>-6.5440449081242136E-3</v>
      </c>
    </row>
    <row r="1823" spans="1:4" x14ac:dyDescent="0.15">
      <c r="A1823" s="1">
        <v>41824</v>
      </c>
      <c r="B1823" s="3">
        <f ca="1">AVERAGE(OFFSET(指数!B1823,0,0,-参数!$B$2,1))/指数!B1823-1</f>
        <v>0.2598724223110136</v>
      </c>
      <c r="C1823" s="3">
        <f ca="1">AVERAGE(OFFSET(指数!C1823,0,0,-参数!$B$2,1))/指数!C1823-1</f>
        <v>0.25608080904826069</v>
      </c>
      <c r="D1823" s="3">
        <f ca="1">AVERAGE(OFFSET(指数!D1823,0,0,-参数!$B$2,1))/指数!D1823-1</f>
        <v>-2.6864878964087957E-3</v>
      </c>
    </row>
    <row r="1824" spans="1:4" x14ac:dyDescent="0.15">
      <c r="A1824" s="1">
        <v>41827</v>
      </c>
      <c r="B1824" s="3">
        <f ca="1">AVERAGE(OFFSET(指数!B1824,0,0,-参数!$B$2,1))/指数!B1824-1</f>
        <v>0.25905772376685232</v>
      </c>
      <c r="C1824" s="3">
        <f ca="1">AVERAGE(OFFSET(指数!C1824,0,0,-参数!$B$2,1))/指数!C1824-1</f>
        <v>0.25708736356666106</v>
      </c>
      <c r="D1824" s="3">
        <f ca="1">AVERAGE(OFFSET(指数!D1824,0,0,-参数!$B$2,1))/指数!D1824-1</f>
        <v>-5.0434153674042692E-3</v>
      </c>
    </row>
    <row r="1825" spans="1:4" x14ac:dyDescent="0.15">
      <c r="A1825" s="1">
        <v>41828</v>
      </c>
      <c r="B1825" s="3">
        <f ca="1">AVERAGE(OFFSET(指数!B1825,0,0,-参数!$B$2,1))/指数!B1825-1</f>
        <v>0.25931117225107969</v>
      </c>
      <c r="C1825" s="3">
        <f ca="1">AVERAGE(OFFSET(指数!C1825,0,0,-参数!$B$2,1))/指数!C1825-1</f>
        <v>0.25430624344612185</v>
      </c>
      <c r="D1825" s="3">
        <f ca="1">AVERAGE(OFFSET(指数!D1825,0,0,-参数!$B$2,1))/指数!D1825-1</f>
        <v>-1.1135560101476538E-2</v>
      </c>
    </row>
    <row r="1826" spans="1:4" x14ac:dyDescent="0.15">
      <c r="A1826" s="1">
        <v>41829</v>
      </c>
      <c r="B1826" s="3">
        <f ca="1">AVERAGE(OFFSET(指数!B1826,0,0,-参数!$B$2,1))/指数!B1826-1</f>
        <v>0.27313271292743702</v>
      </c>
      <c r="C1826" s="3">
        <f ca="1">AVERAGE(OFFSET(指数!C1826,0,0,-参数!$B$2,1))/指数!C1826-1</f>
        <v>0.27242991840852548</v>
      </c>
      <c r="D1826" s="3">
        <f ca="1">AVERAGE(OFFSET(指数!D1826,0,0,-参数!$B$2,1))/指数!D1826-1</f>
        <v>3.1936889308032956E-3</v>
      </c>
    </row>
    <row r="1827" spans="1:4" x14ac:dyDescent="0.15">
      <c r="A1827" s="1">
        <v>41830</v>
      </c>
      <c r="B1827" s="3">
        <f ca="1">AVERAGE(OFFSET(指数!B1827,0,0,-参数!$B$2,1))/指数!B1827-1</f>
        <v>0.27600470646258723</v>
      </c>
      <c r="C1827" s="3">
        <f ca="1">AVERAGE(OFFSET(指数!C1827,0,0,-参数!$B$2,1))/指数!C1827-1</f>
        <v>0.27547300636596139</v>
      </c>
      <c r="D1827" s="3">
        <f ca="1">AVERAGE(OFFSET(指数!D1827,0,0,-参数!$B$2,1))/指数!D1827-1</f>
        <v>3.3351369258227681E-3</v>
      </c>
    </row>
    <row r="1828" spans="1:4" x14ac:dyDescent="0.15">
      <c r="A1828" s="1">
        <v>41831</v>
      </c>
      <c r="B1828" s="3">
        <f ca="1">AVERAGE(OFFSET(指数!B1828,0,0,-参数!$B$2,1))/指数!B1828-1</f>
        <v>0.27770860765547267</v>
      </c>
      <c r="C1828" s="3">
        <f ca="1">AVERAGE(OFFSET(指数!C1828,0,0,-参数!$B$2,1))/指数!C1828-1</f>
        <v>0.27195834500928062</v>
      </c>
      <c r="D1828" s="3">
        <f ca="1">AVERAGE(OFFSET(指数!D1828,0,0,-参数!$B$2,1))/指数!D1828-1</f>
        <v>-8.4133147237940298E-3</v>
      </c>
    </row>
    <row r="1829" spans="1:4" x14ac:dyDescent="0.15">
      <c r="A1829" s="1">
        <v>41834</v>
      </c>
      <c r="B1829" s="3">
        <f ca="1">AVERAGE(OFFSET(指数!B1829,0,0,-参数!$B$2,1))/指数!B1829-1</f>
        <v>0.26484738835769828</v>
      </c>
      <c r="C1829" s="3">
        <f ca="1">AVERAGE(OFFSET(指数!C1829,0,0,-参数!$B$2,1))/指数!C1829-1</f>
        <v>0.25759364208959634</v>
      </c>
      <c r="D1829" s="3">
        <f ca="1">AVERAGE(OFFSET(指数!D1829,0,0,-参数!$B$2,1))/指数!D1829-1</f>
        <v>-2.3111507932493836E-2</v>
      </c>
    </row>
    <row r="1830" spans="1:4" x14ac:dyDescent="0.15">
      <c r="A1830" s="1">
        <v>41835</v>
      </c>
      <c r="B1830" s="3">
        <f ca="1">AVERAGE(OFFSET(指数!B1830,0,0,-参数!$B$2,1))/指数!B1830-1</f>
        <v>0.26267485413001812</v>
      </c>
      <c r="C1830" s="3">
        <f ca="1">AVERAGE(OFFSET(指数!C1830,0,0,-参数!$B$2,1))/指数!C1830-1</f>
        <v>0.25529184791703718</v>
      </c>
      <c r="D1830" s="3">
        <f ca="1">AVERAGE(OFFSET(指数!D1830,0,0,-参数!$B$2,1))/指数!D1830-1</f>
        <v>-2.3561748701657614E-2</v>
      </c>
    </row>
    <row r="1831" spans="1:4" x14ac:dyDescent="0.15">
      <c r="A1831" s="1">
        <v>41836</v>
      </c>
      <c r="B1831" s="3">
        <f ca="1">AVERAGE(OFFSET(指数!B1831,0,0,-参数!$B$2,1))/指数!B1831-1</f>
        <v>0.2633707683205222</v>
      </c>
      <c r="C1831" s="3">
        <f ca="1">AVERAGE(OFFSET(指数!C1831,0,0,-参数!$B$2,1))/指数!C1831-1</f>
        <v>0.25722162664907677</v>
      </c>
      <c r="D1831" s="3">
        <f ca="1">AVERAGE(OFFSET(指数!D1831,0,0,-参数!$B$2,1))/指数!D1831-1</f>
        <v>-1.6025835523094334E-2</v>
      </c>
    </row>
    <row r="1832" spans="1:4" x14ac:dyDescent="0.15">
      <c r="A1832" s="1">
        <v>41837</v>
      </c>
      <c r="B1832" s="3">
        <f ca="1">AVERAGE(OFFSET(指数!B1832,0,0,-参数!$B$2,1))/指数!B1832-1</f>
        <v>0.27093403851066822</v>
      </c>
      <c r="C1832" s="3">
        <f ca="1">AVERAGE(OFFSET(指数!C1832,0,0,-参数!$B$2,1))/指数!C1832-1</f>
        <v>0.26479311400659977</v>
      </c>
      <c r="D1832" s="3">
        <f ca="1">AVERAGE(OFFSET(指数!D1832,0,0,-参数!$B$2,1))/指数!D1832-1</f>
        <v>-8.4704766512220253E-3</v>
      </c>
    </row>
    <row r="1833" spans="1:4" x14ac:dyDescent="0.15">
      <c r="A1833" s="1">
        <v>41838</v>
      </c>
      <c r="B1833" s="3">
        <f ca="1">AVERAGE(OFFSET(指数!B1833,0,0,-参数!$B$2,1))/指数!B1833-1</f>
        <v>0.26598180315367204</v>
      </c>
      <c r="C1833" s="3">
        <f ca="1">AVERAGE(OFFSET(指数!C1833,0,0,-参数!$B$2,1))/指数!C1833-1</f>
        <v>0.26019296652164248</v>
      </c>
      <c r="D1833" s="3">
        <f ca="1">AVERAGE(OFFSET(指数!D1833,0,0,-参数!$B$2,1))/指数!D1833-1</f>
        <v>-1.1122616341979086E-2</v>
      </c>
    </row>
    <row r="1834" spans="1:4" x14ac:dyDescent="0.15">
      <c r="A1834" s="1">
        <v>41841</v>
      </c>
      <c r="B1834" s="3">
        <f ca="1">AVERAGE(OFFSET(指数!B1834,0,0,-参数!$B$2,1))/指数!B1834-1</f>
        <v>0.26450992860187439</v>
      </c>
      <c r="C1834" s="3">
        <f ca="1">AVERAGE(OFFSET(指数!C1834,0,0,-参数!$B$2,1))/指数!C1834-1</f>
        <v>0.2584836486538431</v>
      </c>
      <c r="D1834" s="3">
        <f ca="1">AVERAGE(OFFSET(指数!D1834,0,0,-参数!$B$2,1))/指数!D1834-1</f>
        <v>-8.0533368065828226E-3</v>
      </c>
    </row>
    <row r="1835" spans="1:4" x14ac:dyDescent="0.15">
      <c r="A1835" s="1">
        <v>41842</v>
      </c>
      <c r="B1835" s="3">
        <f ca="1">AVERAGE(OFFSET(指数!B1835,0,0,-参数!$B$2,1))/指数!B1835-1</f>
        <v>0.25033121341599096</v>
      </c>
      <c r="C1835" s="3">
        <f ca="1">AVERAGE(OFFSET(指数!C1835,0,0,-参数!$B$2,1))/指数!C1835-1</f>
        <v>0.24285901501946117</v>
      </c>
      <c r="D1835" s="3">
        <f ca="1">AVERAGE(OFFSET(指数!D1835,0,0,-参数!$B$2,1))/指数!D1835-1</f>
        <v>-2.0886512996914908E-2</v>
      </c>
    </row>
    <row r="1836" spans="1:4" x14ac:dyDescent="0.15">
      <c r="A1836" s="1">
        <v>41843</v>
      </c>
      <c r="B1836" s="3">
        <f ca="1">AVERAGE(OFFSET(指数!B1836,0,0,-参数!$B$2,1))/指数!B1836-1</f>
        <v>0.24076950929356311</v>
      </c>
      <c r="C1836" s="3">
        <f ca="1">AVERAGE(OFFSET(指数!C1836,0,0,-参数!$B$2,1))/指数!C1836-1</f>
        <v>0.23947409852621826</v>
      </c>
      <c r="D1836" s="3">
        <f ca="1">AVERAGE(OFFSET(指数!D1836,0,0,-参数!$B$2,1))/指数!D1836-1</f>
        <v>-1.4526232665499239E-2</v>
      </c>
    </row>
    <row r="1837" spans="1:4" x14ac:dyDescent="0.15">
      <c r="A1837" s="1">
        <v>41844</v>
      </c>
      <c r="B1837" s="3">
        <f ca="1">AVERAGE(OFFSET(指数!B1837,0,0,-参数!$B$2,1))/指数!B1837-1</f>
        <v>0.21192186489468434</v>
      </c>
      <c r="C1837" s="3">
        <f ca="1">AVERAGE(OFFSET(指数!C1837,0,0,-参数!$B$2,1))/指数!C1837-1</f>
        <v>0.21730139887566602</v>
      </c>
      <c r="D1837" s="3">
        <f ca="1">AVERAGE(OFFSET(指数!D1837,0,0,-参数!$B$2,1))/指数!D1837-1</f>
        <v>-1.3778183358402751E-2</v>
      </c>
    </row>
    <row r="1838" spans="1:4" x14ac:dyDescent="0.15">
      <c r="A1838" s="1">
        <v>41845</v>
      </c>
      <c r="B1838" s="3">
        <f ca="1">AVERAGE(OFFSET(指数!B1838,0,0,-参数!$B$2,1))/指数!B1838-1</f>
        <v>0.19960850503442029</v>
      </c>
      <c r="C1838" s="3">
        <f ca="1">AVERAGE(OFFSET(指数!C1838,0,0,-参数!$B$2,1))/指数!C1838-1</f>
        <v>0.20422103784281598</v>
      </c>
      <c r="D1838" s="3">
        <f ca="1">AVERAGE(OFFSET(指数!D1838,0,0,-参数!$B$2,1))/指数!D1838-1</f>
        <v>-2.2310444157562892E-2</v>
      </c>
    </row>
    <row r="1839" spans="1:4" x14ac:dyDescent="0.15">
      <c r="A1839" s="1">
        <v>41848</v>
      </c>
      <c r="B1839" s="3">
        <f ca="1">AVERAGE(OFFSET(指数!B1839,0,0,-参数!$B$2,1))/指数!B1839-1</f>
        <v>0.15996873899811748</v>
      </c>
      <c r="C1839" s="3">
        <f ca="1">AVERAGE(OFFSET(指数!C1839,0,0,-参数!$B$2,1))/指数!C1839-1</f>
        <v>0.1708942013351531</v>
      </c>
      <c r="D1839" s="3">
        <f ca="1">AVERAGE(OFFSET(指数!D1839,0,0,-参数!$B$2,1))/指数!D1839-1</f>
        <v>-4.0689974805294571E-2</v>
      </c>
    </row>
    <row r="1840" spans="1:4" x14ac:dyDescent="0.15">
      <c r="A1840" s="1">
        <v>41849</v>
      </c>
      <c r="B1840" s="3">
        <f ca="1">AVERAGE(OFFSET(指数!B1840,0,0,-参数!$B$2,1))/指数!B1840-1</f>
        <v>0.15774827169037775</v>
      </c>
      <c r="C1840" s="3">
        <f ca="1">AVERAGE(OFFSET(指数!C1840,0,0,-参数!$B$2,1))/指数!C1840-1</f>
        <v>0.1667169376783082</v>
      </c>
      <c r="D1840" s="3">
        <f ca="1">AVERAGE(OFFSET(指数!D1840,0,0,-参数!$B$2,1))/指数!D1840-1</f>
        <v>-4.9618084342386015E-2</v>
      </c>
    </row>
    <row r="1841" spans="1:4" x14ac:dyDescent="0.15">
      <c r="A1841" s="1">
        <v>41850</v>
      </c>
      <c r="B1841" s="3">
        <f ca="1">AVERAGE(OFFSET(指数!B1841,0,0,-参数!$B$2,1))/指数!B1841-1</f>
        <v>0.16476621733951347</v>
      </c>
      <c r="C1841" s="3">
        <f ca="1">AVERAGE(OFFSET(指数!C1841,0,0,-参数!$B$2,1))/指数!C1841-1</f>
        <v>0.17096564298884243</v>
      </c>
      <c r="D1841" s="3">
        <f ca="1">AVERAGE(OFFSET(指数!D1841,0,0,-参数!$B$2,1))/指数!D1841-1</f>
        <v>-5.1129579465870156E-2</v>
      </c>
    </row>
    <row r="1842" spans="1:4" x14ac:dyDescent="0.15">
      <c r="A1842" s="1">
        <v>41851</v>
      </c>
      <c r="B1842" s="3">
        <f ca="1">AVERAGE(OFFSET(指数!B1842,0,0,-参数!$B$2,1))/指数!B1842-1</f>
        <v>0.1495107428911191</v>
      </c>
      <c r="C1842" s="3">
        <f ca="1">AVERAGE(OFFSET(指数!C1842,0,0,-参数!$B$2,1))/指数!C1842-1</f>
        <v>0.15644088800950473</v>
      </c>
      <c r="D1842" s="3">
        <f ca="1">AVERAGE(OFFSET(指数!D1842,0,0,-参数!$B$2,1))/指数!D1842-1</f>
        <v>-6.0475455097965702E-2</v>
      </c>
    </row>
    <row r="1843" spans="1:4" x14ac:dyDescent="0.15">
      <c r="A1843" s="1">
        <v>41852</v>
      </c>
      <c r="B1843" s="3">
        <f ca="1">AVERAGE(OFFSET(指数!B1843,0,0,-参数!$B$2,1))/指数!B1843-1</f>
        <v>0.15885377327079309</v>
      </c>
      <c r="C1843" s="3">
        <f ca="1">AVERAGE(OFFSET(指数!C1843,0,0,-参数!$B$2,1))/指数!C1843-1</f>
        <v>0.16632031575253725</v>
      </c>
      <c r="D1843" s="3">
        <f ca="1">AVERAGE(OFFSET(指数!D1843,0,0,-参数!$B$2,1))/指数!D1843-1</f>
        <v>-4.9966244855479292E-2</v>
      </c>
    </row>
    <row r="1844" spans="1:4" x14ac:dyDescent="0.15">
      <c r="A1844" s="1">
        <v>41855</v>
      </c>
      <c r="B1844" s="3">
        <f ca="1">AVERAGE(OFFSET(指数!B1844,0,0,-参数!$B$2,1))/指数!B1844-1</f>
        <v>0.13244278909934204</v>
      </c>
      <c r="C1844" s="3">
        <f ca="1">AVERAGE(OFFSET(指数!C1844,0,0,-参数!$B$2,1))/指数!C1844-1</f>
        <v>0.1431556320431806</v>
      </c>
      <c r="D1844" s="3">
        <f ca="1">AVERAGE(OFFSET(指数!D1844,0,0,-参数!$B$2,1))/指数!D1844-1</f>
        <v>-6.5145419791427517E-2</v>
      </c>
    </row>
    <row r="1845" spans="1:4" x14ac:dyDescent="0.15">
      <c r="A1845" s="1">
        <v>41856</v>
      </c>
      <c r="B1845" s="3">
        <f ca="1">AVERAGE(OFFSET(指数!B1845,0,0,-参数!$B$2,1))/指数!B1845-1</f>
        <v>0.14033321179081182</v>
      </c>
      <c r="C1845" s="3">
        <f ca="1">AVERAGE(OFFSET(指数!C1845,0,0,-参数!$B$2,1))/指数!C1845-1</f>
        <v>0.1457003252712552</v>
      </c>
      <c r="D1845" s="3">
        <f ca="1">AVERAGE(OFFSET(指数!D1845,0,0,-参数!$B$2,1))/指数!D1845-1</f>
        <v>-6.9716632339904994E-2</v>
      </c>
    </row>
    <row r="1846" spans="1:4" x14ac:dyDescent="0.15">
      <c r="A1846" s="1">
        <v>41857</v>
      </c>
      <c r="B1846" s="3">
        <f ca="1">AVERAGE(OFFSET(指数!B1846,0,0,-参数!$B$2,1))/指数!B1846-1</f>
        <v>0.14923759029735484</v>
      </c>
      <c r="C1846" s="3">
        <f ca="1">AVERAGE(OFFSET(指数!C1846,0,0,-参数!$B$2,1))/指数!C1846-1</f>
        <v>0.14825691683450781</v>
      </c>
      <c r="D1846" s="3">
        <f ca="1">AVERAGE(OFFSET(指数!D1846,0,0,-参数!$B$2,1))/指数!D1846-1</f>
        <v>-7.5730458742088169E-2</v>
      </c>
    </row>
    <row r="1847" spans="1:4" x14ac:dyDescent="0.15">
      <c r="A1847" s="1">
        <v>41858</v>
      </c>
      <c r="B1847" s="3">
        <f ca="1">AVERAGE(OFFSET(指数!B1847,0,0,-参数!$B$2,1))/指数!B1847-1</f>
        <v>0.16709601858331835</v>
      </c>
      <c r="C1847" s="3">
        <f ca="1">AVERAGE(OFFSET(指数!C1847,0,0,-参数!$B$2,1))/指数!C1847-1</f>
        <v>0.1654380074534425</v>
      </c>
      <c r="D1847" s="3">
        <f ca="1">AVERAGE(OFFSET(指数!D1847,0,0,-参数!$B$2,1))/指数!D1847-1</f>
        <v>-6.6470917926923279E-2</v>
      </c>
    </row>
    <row r="1848" spans="1:4" x14ac:dyDescent="0.15">
      <c r="A1848" s="1">
        <v>41859</v>
      </c>
      <c r="B1848" s="3">
        <f ca="1">AVERAGE(OFFSET(指数!B1848,0,0,-参数!$B$2,1))/指数!B1848-1</f>
        <v>0.1648292781937819</v>
      </c>
      <c r="C1848" s="3">
        <f ca="1">AVERAGE(OFFSET(指数!C1848,0,0,-参数!$B$2,1))/指数!C1848-1</f>
        <v>0.16310890177175685</v>
      </c>
      <c r="D1848" s="3">
        <f ca="1">AVERAGE(OFFSET(指数!D1848,0,0,-参数!$B$2,1))/指数!D1848-1</f>
        <v>-7.1942804039552999E-2</v>
      </c>
    </row>
    <row r="1849" spans="1:4" x14ac:dyDescent="0.15">
      <c r="A1849" s="1">
        <v>41862</v>
      </c>
      <c r="B1849" s="3">
        <f ca="1">AVERAGE(OFFSET(指数!B1849,0,0,-参数!$B$2,1))/指数!B1849-1</f>
        <v>0.14724167592641013</v>
      </c>
      <c r="C1849" s="3">
        <f ca="1">AVERAGE(OFFSET(指数!C1849,0,0,-参数!$B$2,1))/指数!C1849-1</f>
        <v>0.14578850031845025</v>
      </c>
      <c r="D1849" s="3">
        <f ca="1">AVERAGE(OFFSET(指数!D1849,0,0,-参数!$B$2,1))/指数!D1849-1</f>
        <v>-8.5725651238418132E-2</v>
      </c>
    </row>
    <row r="1850" spans="1:4" x14ac:dyDescent="0.15">
      <c r="A1850" s="1">
        <v>41863</v>
      </c>
      <c r="B1850" s="3">
        <f ca="1">AVERAGE(OFFSET(指数!B1850,0,0,-参数!$B$2,1))/指数!B1850-1</f>
        <v>0.15471881677240407</v>
      </c>
      <c r="C1850" s="3">
        <f ca="1">AVERAGE(OFFSET(指数!C1850,0,0,-参数!$B$2,1))/指数!C1850-1</f>
        <v>0.14932527296704157</v>
      </c>
      <c r="D1850" s="3">
        <f ca="1">AVERAGE(OFFSET(指数!D1850,0,0,-参数!$B$2,1))/指数!D1850-1</f>
        <v>-9.0399716432000732E-2</v>
      </c>
    </row>
    <row r="1851" spans="1:4" x14ac:dyDescent="0.15">
      <c r="A1851" s="1">
        <v>41864</v>
      </c>
      <c r="B1851" s="3">
        <f ca="1">AVERAGE(OFFSET(指数!B1851,0,0,-参数!$B$2,1))/指数!B1851-1</f>
        <v>0.15253224418490685</v>
      </c>
      <c r="C1851" s="3">
        <f ca="1">AVERAGE(OFFSET(指数!C1851,0,0,-参数!$B$2,1))/指数!C1851-1</f>
        <v>0.14794287797024475</v>
      </c>
      <c r="D1851" s="3">
        <f ca="1">AVERAGE(OFFSET(指数!D1851,0,0,-参数!$B$2,1))/指数!D1851-1</f>
        <v>-9.0750989361075618E-2</v>
      </c>
    </row>
    <row r="1852" spans="1:4" x14ac:dyDescent="0.15">
      <c r="A1852" s="1">
        <v>41865</v>
      </c>
      <c r="B1852" s="3">
        <f ca="1">AVERAGE(OFFSET(指数!B1852,0,0,-参数!$B$2,1))/指数!B1852-1</f>
        <v>0.16156533537973816</v>
      </c>
      <c r="C1852" s="3">
        <f ca="1">AVERAGE(OFFSET(指数!C1852,0,0,-参数!$B$2,1))/指数!C1852-1</f>
        <v>0.15875460703445654</v>
      </c>
      <c r="D1852" s="3">
        <f ca="1">AVERAGE(OFFSET(指数!D1852,0,0,-参数!$B$2,1))/指数!D1852-1</f>
        <v>-8.4798130177590747E-2</v>
      </c>
    </row>
    <row r="1853" spans="1:4" x14ac:dyDescent="0.15">
      <c r="A1853" s="1">
        <v>41866</v>
      </c>
      <c r="B1853" s="3">
        <f ca="1">AVERAGE(OFFSET(指数!B1853,0,0,-参数!$B$2,1))/指数!B1853-1</f>
        <v>0.15012066215208453</v>
      </c>
      <c r="C1853" s="3">
        <f ca="1">AVERAGE(OFFSET(指数!C1853,0,0,-参数!$B$2,1))/指数!C1853-1</f>
        <v>0.14622458880355094</v>
      </c>
      <c r="D1853" s="3">
        <f ca="1">AVERAGE(OFFSET(指数!D1853,0,0,-参数!$B$2,1))/指数!D1853-1</f>
        <v>-9.5073076479869845E-2</v>
      </c>
    </row>
    <row r="1854" spans="1:4" x14ac:dyDescent="0.15">
      <c r="A1854" s="1">
        <v>41869</v>
      </c>
      <c r="B1854" s="3">
        <f ca="1">AVERAGE(OFFSET(指数!B1854,0,0,-参数!$B$2,1))/指数!B1854-1</f>
        <v>0.14880662146718104</v>
      </c>
      <c r="C1854" s="3">
        <f ca="1">AVERAGE(OFFSET(指数!C1854,0,0,-参数!$B$2,1))/指数!C1854-1</f>
        <v>0.13909590675943484</v>
      </c>
      <c r="D1854" s="3">
        <f ca="1">AVERAGE(OFFSET(指数!D1854,0,0,-参数!$B$2,1))/指数!D1854-1</f>
        <v>-0.10706207635177611</v>
      </c>
    </row>
    <row r="1855" spans="1:4" x14ac:dyDescent="0.15">
      <c r="A1855" s="1">
        <v>41870</v>
      </c>
      <c r="B1855" s="3">
        <f ca="1">AVERAGE(OFFSET(指数!B1855,0,0,-参数!$B$2,1))/指数!B1855-1</f>
        <v>0.15117779500271378</v>
      </c>
      <c r="C1855" s="3">
        <f ca="1">AVERAGE(OFFSET(指数!C1855,0,0,-参数!$B$2,1))/指数!C1855-1</f>
        <v>0.1385866644778122</v>
      </c>
      <c r="D1855" s="3">
        <f ca="1">AVERAGE(OFFSET(指数!D1855,0,0,-参数!$B$2,1))/指数!D1855-1</f>
        <v>-0.10962360079000799</v>
      </c>
    </row>
    <row r="1856" spans="1:4" x14ac:dyDescent="0.15">
      <c r="A1856" s="1">
        <v>41871</v>
      </c>
      <c r="B1856" s="3">
        <f ca="1">AVERAGE(OFFSET(指数!B1856,0,0,-参数!$B$2,1))/指数!B1856-1</f>
        <v>0.15701375588229194</v>
      </c>
      <c r="C1856" s="3">
        <f ca="1">AVERAGE(OFFSET(指数!C1856,0,0,-参数!$B$2,1))/指数!C1856-1</f>
        <v>0.14238158778218812</v>
      </c>
      <c r="D1856" s="3">
        <f ca="1">AVERAGE(OFFSET(指数!D1856,0,0,-参数!$B$2,1))/指数!D1856-1</f>
        <v>-0.10958190548773961</v>
      </c>
    </row>
    <row r="1857" spans="1:4" x14ac:dyDescent="0.15">
      <c r="A1857" s="1">
        <v>41872</v>
      </c>
      <c r="B1857" s="3">
        <f ca="1">AVERAGE(OFFSET(指数!B1857,0,0,-参数!$B$2,1))/指数!B1857-1</f>
        <v>0.16623020060801186</v>
      </c>
      <c r="C1857" s="3">
        <f ca="1">AVERAGE(OFFSET(指数!C1857,0,0,-参数!$B$2,1))/指数!C1857-1</f>
        <v>0.14777706109347677</v>
      </c>
      <c r="D1857" s="3">
        <f ca="1">AVERAGE(OFFSET(指数!D1857,0,0,-参数!$B$2,1))/指数!D1857-1</f>
        <v>-0.10906268251481532</v>
      </c>
    </row>
    <row r="1858" spans="1:4" x14ac:dyDescent="0.15">
      <c r="A1858" s="1">
        <v>41873</v>
      </c>
      <c r="B1858" s="3">
        <f ca="1">AVERAGE(OFFSET(指数!B1858,0,0,-参数!$B$2,1))/指数!B1858-1</f>
        <v>0.16055186455015646</v>
      </c>
      <c r="C1858" s="3">
        <f ca="1">AVERAGE(OFFSET(指数!C1858,0,0,-参数!$B$2,1))/指数!C1858-1</f>
        <v>0.1420413000658729</v>
      </c>
      <c r="D1858" s="3">
        <f ca="1">AVERAGE(OFFSET(指数!D1858,0,0,-参数!$B$2,1))/指数!D1858-1</f>
        <v>-0.11408103852724993</v>
      </c>
    </row>
    <row r="1859" spans="1:4" x14ac:dyDescent="0.15">
      <c r="A1859" s="1">
        <v>41876</v>
      </c>
      <c r="B1859" s="3">
        <f ca="1">AVERAGE(OFFSET(指数!B1859,0,0,-参数!$B$2,1))/指数!B1859-1</f>
        <v>0.17248263676631193</v>
      </c>
      <c r="C1859" s="3">
        <f ca="1">AVERAGE(OFFSET(指数!C1859,0,0,-参数!$B$2,1))/指数!C1859-1</f>
        <v>0.15272962170623794</v>
      </c>
      <c r="D1859" s="3">
        <f ca="1">AVERAGE(OFFSET(指数!D1859,0,0,-参数!$B$2,1))/指数!D1859-1</f>
        <v>-0.1070412275363426</v>
      </c>
    </row>
    <row r="1860" spans="1:4" x14ac:dyDescent="0.15">
      <c r="A1860" s="1">
        <v>41877</v>
      </c>
      <c r="B1860" s="3">
        <f ca="1">AVERAGE(OFFSET(指数!B1860,0,0,-参数!$B$2,1))/指数!B1860-1</f>
        <v>0.17509173059236049</v>
      </c>
      <c r="C1860" s="3">
        <f ca="1">AVERAGE(OFFSET(指数!C1860,0,0,-参数!$B$2,1))/指数!C1860-1</f>
        <v>0.16173985529629631</v>
      </c>
      <c r="D1860" s="3">
        <f ca="1">AVERAGE(OFFSET(指数!D1860,0,0,-参数!$B$2,1))/指数!D1860-1</f>
        <v>-9.0741666251928699E-2</v>
      </c>
    </row>
    <row r="1861" spans="1:4" x14ac:dyDescent="0.15">
      <c r="A1861" s="1">
        <v>41878</v>
      </c>
      <c r="B1861" s="3">
        <f ca="1">AVERAGE(OFFSET(指数!B1861,0,0,-参数!$B$2,1))/指数!B1861-1</f>
        <v>0.17519656507411718</v>
      </c>
      <c r="C1861" s="3">
        <f ca="1">AVERAGE(OFFSET(指数!C1861,0,0,-参数!$B$2,1))/指数!C1861-1</f>
        <v>0.15974564595172924</v>
      </c>
      <c r="D1861" s="3">
        <f ca="1">AVERAGE(OFFSET(指数!D1861,0,0,-参数!$B$2,1))/指数!D1861-1</f>
        <v>-9.3324779477985453E-2</v>
      </c>
    </row>
    <row r="1862" spans="1:4" x14ac:dyDescent="0.15">
      <c r="A1862" s="1">
        <v>41879</v>
      </c>
      <c r="B1862" s="3">
        <f ca="1">AVERAGE(OFFSET(指数!B1862,0,0,-参数!$B$2,1))/指数!B1862-1</f>
        <v>0.18148050699352236</v>
      </c>
      <c r="C1862" s="3">
        <f ca="1">AVERAGE(OFFSET(指数!C1862,0,0,-参数!$B$2,1))/指数!C1862-1</f>
        <v>0.16763869680838339</v>
      </c>
      <c r="D1862" s="3">
        <f ca="1">AVERAGE(OFFSET(指数!D1862,0,0,-参数!$B$2,1))/指数!D1862-1</f>
        <v>-8.4916676323465445E-2</v>
      </c>
    </row>
    <row r="1863" spans="1:4" x14ac:dyDescent="0.15">
      <c r="A1863" s="1">
        <v>41880</v>
      </c>
      <c r="B1863" s="3">
        <f ca="1">AVERAGE(OFFSET(指数!B1863,0,0,-参数!$B$2,1))/指数!B1863-1</f>
        <v>0.16807901939556391</v>
      </c>
      <c r="C1863" s="3">
        <f ca="1">AVERAGE(OFFSET(指数!C1863,0,0,-参数!$B$2,1))/指数!C1863-1</f>
        <v>0.15384726257194203</v>
      </c>
      <c r="D1863" s="3">
        <f ca="1">AVERAGE(OFFSET(指数!D1863,0,0,-参数!$B$2,1))/指数!D1863-1</f>
        <v>-9.4325844911670842E-2</v>
      </c>
    </row>
    <row r="1864" spans="1:4" x14ac:dyDescent="0.15">
      <c r="A1864" s="1">
        <v>41883</v>
      </c>
      <c r="B1864" s="3">
        <f ca="1">AVERAGE(OFFSET(指数!B1864,0,0,-参数!$B$2,1))/指数!B1864-1</f>
        <v>0.16418325811432455</v>
      </c>
      <c r="C1864" s="3">
        <f ca="1">AVERAGE(OFFSET(指数!C1864,0,0,-参数!$B$2,1))/指数!C1864-1</f>
        <v>0.14519968239039849</v>
      </c>
      <c r="D1864" s="3">
        <f ca="1">AVERAGE(OFFSET(指数!D1864,0,0,-参数!$B$2,1))/指数!D1864-1</f>
        <v>-0.11013584524380038</v>
      </c>
    </row>
    <row r="1865" spans="1:4" x14ac:dyDescent="0.15">
      <c r="A1865" s="1">
        <v>41884</v>
      </c>
      <c r="B1865" s="3">
        <f ca="1">AVERAGE(OFFSET(指数!B1865,0,0,-参数!$B$2,1))/指数!B1865-1</f>
        <v>0.14829398830911011</v>
      </c>
      <c r="C1865" s="3">
        <f ca="1">AVERAGE(OFFSET(指数!C1865,0,0,-参数!$B$2,1))/指数!C1865-1</f>
        <v>0.13000754929559144</v>
      </c>
      <c r="D1865" s="3">
        <f ca="1">AVERAGE(OFFSET(指数!D1865,0,0,-参数!$B$2,1))/指数!D1865-1</f>
        <v>-0.12329563918649211</v>
      </c>
    </row>
    <row r="1866" spans="1:4" x14ac:dyDescent="0.15">
      <c r="A1866" s="1">
        <v>41885</v>
      </c>
      <c r="B1866" s="3">
        <f ca="1">AVERAGE(OFFSET(指数!B1866,0,0,-参数!$B$2,1))/指数!B1866-1</f>
        <v>0.13626827612353476</v>
      </c>
      <c r="C1866" s="3">
        <f ca="1">AVERAGE(OFFSET(指数!C1866,0,0,-参数!$B$2,1))/指数!C1866-1</f>
        <v>0.11924865402036389</v>
      </c>
      <c r="D1866" s="3">
        <f ca="1">AVERAGE(OFFSET(指数!D1866,0,0,-参数!$B$2,1))/指数!D1866-1</f>
        <v>-0.12928628023477051</v>
      </c>
    </row>
    <row r="1867" spans="1:4" x14ac:dyDescent="0.15">
      <c r="A1867" s="1">
        <v>41886</v>
      </c>
      <c r="B1867" s="3">
        <f ca="1">AVERAGE(OFFSET(指数!B1867,0,0,-参数!$B$2,1))/指数!B1867-1</f>
        <v>0.12674563932845717</v>
      </c>
      <c r="C1867" s="3">
        <f ca="1">AVERAGE(OFFSET(指数!C1867,0,0,-参数!$B$2,1))/指数!C1867-1</f>
        <v>0.11098396636884478</v>
      </c>
      <c r="D1867" s="3">
        <f ca="1">AVERAGE(OFFSET(指数!D1867,0,0,-参数!$B$2,1))/指数!D1867-1</f>
        <v>-0.13647428645350257</v>
      </c>
    </row>
    <row r="1868" spans="1:4" x14ac:dyDescent="0.15">
      <c r="A1868" s="1">
        <v>41887</v>
      </c>
      <c r="B1868" s="3">
        <f ca="1">AVERAGE(OFFSET(指数!B1868,0,0,-参数!$B$2,1))/指数!B1868-1</f>
        <v>0.11358755447974023</v>
      </c>
      <c r="C1868" s="3">
        <f ca="1">AVERAGE(OFFSET(指数!C1868,0,0,-参数!$B$2,1))/指数!C1868-1</f>
        <v>0.1003327307720594</v>
      </c>
      <c r="D1868" s="3">
        <f ca="1">AVERAGE(OFFSET(指数!D1868,0,0,-参数!$B$2,1))/指数!D1868-1</f>
        <v>-0.139712795004032</v>
      </c>
    </row>
    <row r="1869" spans="1:4" x14ac:dyDescent="0.15">
      <c r="A1869" s="1">
        <v>41891</v>
      </c>
      <c r="B1869" s="3">
        <f ca="1">AVERAGE(OFFSET(指数!B1869,0,0,-参数!$B$2,1))/指数!B1869-1</f>
        <v>0.12092117177564665</v>
      </c>
      <c r="C1869" s="3">
        <f ca="1">AVERAGE(OFFSET(指数!C1869,0,0,-参数!$B$2,1))/指数!C1869-1</f>
        <v>0.10202141777257201</v>
      </c>
      <c r="D1869" s="3">
        <f ca="1">AVERAGE(OFFSET(指数!D1869,0,0,-参数!$B$2,1))/指数!D1869-1</f>
        <v>-0.14591034797775904</v>
      </c>
    </row>
    <row r="1870" spans="1:4" x14ac:dyDescent="0.15">
      <c r="A1870" s="1">
        <v>41892</v>
      </c>
      <c r="B1870" s="3">
        <f ca="1">AVERAGE(OFFSET(指数!B1870,0,0,-参数!$B$2,1))/指数!B1870-1</f>
        <v>0.13109398728921162</v>
      </c>
      <c r="C1870" s="3">
        <f ca="1">AVERAGE(OFFSET(指数!C1870,0,0,-参数!$B$2,1))/指数!C1870-1</f>
        <v>0.10767715867150396</v>
      </c>
      <c r="D1870" s="3">
        <f ca="1">AVERAGE(OFFSET(指数!D1870,0,0,-参数!$B$2,1))/指数!D1870-1</f>
        <v>-0.14714382805448933</v>
      </c>
    </row>
    <row r="1871" spans="1:4" x14ac:dyDescent="0.15">
      <c r="A1871" s="1">
        <v>41893</v>
      </c>
      <c r="B1871" s="3">
        <f ca="1">AVERAGE(OFFSET(指数!B1871,0,0,-参数!$B$2,1))/指数!B1871-1</f>
        <v>0.1358451160689671</v>
      </c>
      <c r="C1871" s="3">
        <f ca="1">AVERAGE(OFFSET(指数!C1871,0,0,-参数!$B$2,1))/指数!C1871-1</f>
        <v>0.11162324023335213</v>
      </c>
      <c r="D1871" s="3">
        <f ca="1">AVERAGE(OFFSET(指数!D1871,0,0,-参数!$B$2,1))/指数!D1871-1</f>
        <v>-0.14599166576292466</v>
      </c>
    </row>
    <row r="1872" spans="1:4" x14ac:dyDescent="0.15">
      <c r="A1872" s="1">
        <v>41894</v>
      </c>
      <c r="B1872" s="3">
        <f ca="1">AVERAGE(OFFSET(指数!B1872,0,0,-参数!$B$2,1))/指数!B1872-1</f>
        <v>0.13039377944096575</v>
      </c>
      <c r="C1872" s="3">
        <f ca="1">AVERAGE(OFFSET(指数!C1872,0,0,-参数!$B$2,1))/指数!C1872-1</f>
        <v>0.10461931989551565</v>
      </c>
      <c r="D1872" s="3">
        <f ca="1">AVERAGE(OFFSET(指数!D1872,0,0,-参数!$B$2,1))/指数!D1872-1</f>
        <v>-0.15509948100999105</v>
      </c>
    </row>
    <row r="1873" spans="1:4" x14ac:dyDescent="0.15">
      <c r="A1873" s="1">
        <v>41897</v>
      </c>
      <c r="B1873" s="3">
        <f ca="1">AVERAGE(OFFSET(指数!B1873,0,0,-参数!$B$2,1))/指数!B1873-1</f>
        <v>0.13435031146737919</v>
      </c>
      <c r="C1873" s="3">
        <f ca="1">AVERAGE(OFFSET(指数!C1873,0,0,-参数!$B$2,1))/指数!C1873-1</f>
        <v>0.10493402416364672</v>
      </c>
      <c r="D1873" s="3">
        <f ca="1">AVERAGE(OFFSET(指数!D1873,0,0,-参数!$B$2,1))/指数!D1873-1</f>
        <v>-0.16376872340131099</v>
      </c>
    </row>
    <row r="1874" spans="1:4" x14ac:dyDescent="0.15">
      <c r="A1874" s="1">
        <v>41898</v>
      </c>
      <c r="B1874" s="3">
        <f ca="1">AVERAGE(OFFSET(指数!B1874,0,0,-参数!$B$2,1))/指数!B1874-1</f>
        <v>0.15041868680024528</v>
      </c>
      <c r="C1874" s="3">
        <f ca="1">AVERAGE(OFFSET(指数!C1874,0,0,-参数!$B$2,1))/指数!C1874-1</f>
        <v>0.12708968543455823</v>
      </c>
      <c r="D1874" s="3">
        <f ca="1">AVERAGE(OFFSET(指数!D1874,0,0,-参数!$B$2,1))/指数!D1874-1</f>
        <v>-0.1344081582107669</v>
      </c>
    </row>
    <row r="1875" spans="1:4" x14ac:dyDescent="0.15">
      <c r="A1875" s="1">
        <v>41899</v>
      </c>
      <c r="B1875" s="3">
        <f ca="1">AVERAGE(OFFSET(指数!B1875,0,0,-参数!$B$2,1))/指数!B1875-1</f>
        <v>0.1471984935322237</v>
      </c>
      <c r="C1875" s="3">
        <f ca="1">AVERAGE(OFFSET(指数!C1875,0,0,-参数!$B$2,1))/指数!C1875-1</f>
        <v>0.12092668172933863</v>
      </c>
      <c r="D1875" s="3">
        <f ca="1">AVERAGE(OFFSET(指数!D1875,0,0,-参数!$B$2,1))/指数!D1875-1</f>
        <v>-0.14169764505062743</v>
      </c>
    </row>
    <row r="1876" spans="1:4" x14ac:dyDescent="0.15">
      <c r="A1876" s="1">
        <v>41900</v>
      </c>
      <c r="B1876" s="3">
        <f ca="1">AVERAGE(OFFSET(指数!B1876,0,0,-参数!$B$2,1))/指数!B1876-1</f>
        <v>0.14331659820608</v>
      </c>
      <c r="C1876" s="3">
        <f ca="1">AVERAGE(OFFSET(指数!C1876,0,0,-参数!$B$2,1))/指数!C1876-1</f>
        <v>0.11724749162835479</v>
      </c>
      <c r="D1876" s="3">
        <f ca="1">AVERAGE(OFFSET(指数!D1876,0,0,-参数!$B$2,1))/指数!D1876-1</f>
        <v>-0.14750011803740737</v>
      </c>
    </row>
    <row r="1877" spans="1:4" x14ac:dyDescent="0.15">
      <c r="A1877" s="1">
        <v>41901</v>
      </c>
      <c r="B1877" s="3">
        <f ca="1">AVERAGE(OFFSET(指数!B1877,0,0,-参数!$B$2,1))/指数!B1877-1</f>
        <v>0.13612512729333504</v>
      </c>
      <c r="C1877" s="3">
        <f ca="1">AVERAGE(OFFSET(指数!C1877,0,0,-参数!$B$2,1))/指数!C1877-1</f>
        <v>0.10937348854776374</v>
      </c>
      <c r="D1877" s="3">
        <f ca="1">AVERAGE(OFFSET(指数!D1877,0,0,-参数!$B$2,1))/指数!D1877-1</f>
        <v>-0.15441265898871348</v>
      </c>
    </row>
    <row r="1878" spans="1:4" x14ac:dyDescent="0.15">
      <c r="A1878" s="1">
        <v>41904</v>
      </c>
      <c r="B1878" s="3">
        <f ca="1">AVERAGE(OFFSET(指数!B1878,0,0,-参数!$B$2,1))/指数!B1878-1</f>
        <v>0.16132484756383358</v>
      </c>
      <c r="C1878" s="3">
        <f ca="1">AVERAGE(OFFSET(指数!C1878,0,0,-参数!$B$2,1))/指数!C1878-1</f>
        <v>0.1306635999661736</v>
      </c>
      <c r="D1878" s="3">
        <f ca="1">AVERAGE(OFFSET(指数!D1878,0,0,-参数!$B$2,1))/指数!D1878-1</f>
        <v>-0.1426099924993689</v>
      </c>
    </row>
    <row r="1879" spans="1:4" x14ac:dyDescent="0.15">
      <c r="A1879" s="1">
        <v>41905</v>
      </c>
      <c r="B1879" s="3">
        <f ca="1">AVERAGE(OFFSET(指数!B1879,0,0,-参数!$B$2,1))/指数!B1879-1</f>
        <v>0.15236710409428822</v>
      </c>
      <c r="C1879" s="3">
        <f ca="1">AVERAGE(OFFSET(指数!C1879,0,0,-参数!$B$2,1))/指数!C1879-1</f>
        <v>0.12067895216215763</v>
      </c>
      <c r="D1879" s="3">
        <f ca="1">AVERAGE(OFFSET(指数!D1879,0,0,-参数!$B$2,1))/指数!D1879-1</f>
        <v>-0.15329750719108137</v>
      </c>
    </row>
    <row r="1880" spans="1:4" x14ac:dyDescent="0.15">
      <c r="A1880" s="1">
        <v>41906</v>
      </c>
      <c r="B1880" s="3">
        <f ca="1">AVERAGE(OFFSET(指数!B1880,0,0,-参数!$B$2,1))/指数!B1880-1</f>
        <v>0.13065478317851853</v>
      </c>
      <c r="C1880" s="3">
        <f ca="1">AVERAGE(OFFSET(指数!C1880,0,0,-参数!$B$2,1))/指数!C1880-1</f>
        <v>0.10093027553883482</v>
      </c>
      <c r="D1880" s="3">
        <f ca="1">AVERAGE(OFFSET(指数!D1880,0,0,-参数!$B$2,1))/指数!D1880-1</f>
        <v>-0.16388738726394547</v>
      </c>
    </row>
    <row r="1881" spans="1:4" x14ac:dyDescent="0.15">
      <c r="A1881" s="1">
        <v>41907</v>
      </c>
      <c r="B1881" s="3">
        <f ca="1">AVERAGE(OFFSET(指数!B1881,0,0,-参数!$B$2,1))/指数!B1881-1</f>
        <v>0.13532723463187746</v>
      </c>
      <c r="C1881" s="3">
        <f ca="1">AVERAGE(OFFSET(指数!C1881,0,0,-参数!$B$2,1))/指数!C1881-1</f>
        <v>0.10286270455654156</v>
      </c>
      <c r="D1881" s="3">
        <f ca="1">AVERAGE(OFFSET(指数!D1881,0,0,-参数!$B$2,1))/指数!D1881-1</f>
        <v>-0.16354267515382248</v>
      </c>
    </row>
    <row r="1882" spans="1:4" x14ac:dyDescent="0.15">
      <c r="A1882" s="1">
        <v>41908</v>
      </c>
      <c r="B1882" s="3">
        <f ca="1">AVERAGE(OFFSET(指数!B1882,0,0,-参数!$B$2,1))/指数!B1882-1</f>
        <v>0.13664471917010235</v>
      </c>
      <c r="C1882" s="3">
        <f ca="1">AVERAGE(OFFSET(指数!C1882,0,0,-参数!$B$2,1))/指数!C1882-1</f>
        <v>0.10246120477427545</v>
      </c>
      <c r="D1882" s="3">
        <f ca="1">AVERAGE(OFFSET(指数!D1882,0,0,-参数!$B$2,1))/指数!D1882-1</f>
        <v>-0.16600991069176063</v>
      </c>
    </row>
    <row r="1883" spans="1:4" x14ac:dyDescent="0.15">
      <c r="A1883" s="1">
        <v>41911</v>
      </c>
      <c r="B1883" s="3">
        <f ca="1">AVERAGE(OFFSET(指数!B1883,0,0,-参数!$B$2,1))/指数!B1883-1</f>
        <v>0.13228742247630665</v>
      </c>
      <c r="C1883" s="3">
        <f ca="1">AVERAGE(OFFSET(指数!C1883,0,0,-参数!$B$2,1))/指数!C1883-1</f>
        <v>9.7434893784184906E-2</v>
      </c>
      <c r="D1883" s="3">
        <f ca="1">AVERAGE(OFFSET(指数!D1883,0,0,-参数!$B$2,1))/指数!D1883-1</f>
        <v>-0.17394210230934359</v>
      </c>
    </row>
    <row r="1884" spans="1:4" x14ac:dyDescent="0.15">
      <c r="A1884" s="1">
        <v>41912</v>
      </c>
      <c r="B1884" s="3">
        <f ca="1">AVERAGE(OFFSET(指数!B1884,0,0,-参数!$B$2,1))/指数!B1884-1</f>
        <v>0.13342955216929231</v>
      </c>
      <c r="C1884" s="3">
        <f ca="1">AVERAGE(OFFSET(指数!C1884,0,0,-参数!$B$2,1))/指数!C1884-1</f>
        <v>9.5752786225433484E-2</v>
      </c>
      <c r="D1884" s="3">
        <f ca="1">AVERAGE(OFFSET(指数!D1884,0,0,-参数!$B$2,1))/指数!D1884-1</f>
        <v>-0.18025584562949892</v>
      </c>
    </row>
    <row r="1885" spans="1:4" x14ac:dyDescent="0.15">
      <c r="A1885" s="1">
        <v>41920</v>
      </c>
      <c r="B1885" s="3">
        <f ca="1">AVERAGE(OFFSET(指数!B1885,0,0,-参数!$B$2,1))/指数!B1885-1</f>
        <v>0.12350473938062945</v>
      </c>
      <c r="C1885" s="3">
        <f ca="1">AVERAGE(OFFSET(指数!C1885,0,0,-参数!$B$2,1))/指数!C1885-1</f>
        <v>8.3426788495812199E-2</v>
      </c>
      <c r="D1885" s="3">
        <f ca="1">AVERAGE(OFFSET(指数!D1885,0,0,-参数!$B$2,1))/指数!D1885-1</f>
        <v>-0.19275223913142614</v>
      </c>
    </row>
    <row r="1886" spans="1:4" x14ac:dyDescent="0.15">
      <c r="A1886" s="1">
        <v>41921</v>
      </c>
      <c r="B1886" s="3">
        <f ca="1">AVERAGE(OFFSET(指数!B1886,0,0,-参数!$B$2,1))/指数!B1886-1</f>
        <v>0.12289768247046484</v>
      </c>
      <c r="C1886" s="3">
        <f ca="1">AVERAGE(OFFSET(指数!C1886,0,0,-参数!$B$2,1))/指数!C1886-1</f>
        <v>8.1677163967855515E-2</v>
      </c>
      <c r="D1886" s="3">
        <f ca="1">AVERAGE(OFFSET(指数!D1886,0,0,-参数!$B$2,1))/指数!D1886-1</f>
        <v>-0.19421020326595873</v>
      </c>
    </row>
    <row r="1887" spans="1:4" x14ac:dyDescent="0.15">
      <c r="A1887" s="1">
        <v>41922</v>
      </c>
      <c r="B1887" s="3">
        <f ca="1">AVERAGE(OFFSET(指数!B1887,0,0,-参数!$B$2,1))/指数!B1887-1</f>
        <v>0.13112482810847093</v>
      </c>
      <c r="C1887" s="3">
        <f ca="1">AVERAGE(OFFSET(指数!C1887,0,0,-参数!$B$2,1))/指数!C1887-1</f>
        <v>8.812035766205395E-2</v>
      </c>
      <c r="D1887" s="3">
        <f ca="1">AVERAGE(OFFSET(指数!D1887,0,0,-参数!$B$2,1))/指数!D1887-1</f>
        <v>-0.19039465476428208</v>
      </c>
    </row>
    <row r="1888" spans="1:4" x14ac:dyDescent="0.15">
      <c r="A1888" s="1">
        <v>41925</v>
      </c>
      <c r="B1888" s="3">
        <f ca="1">AVERAGE(OFFSET(指数!B1888,0,0,-参数!$B$2,1))/指数!B1888-1</f>
        <v>0.14187971630142271</v>
      </c>
      <c r="C1888" s="3">
        <f ca="1">AVERAGE(OFFSET(指数!C1888,0,0,-参数!$B$2,1))/指数!C1888-1</f>
        <v>9.3166405423766641E-2</v>
      </c>
      <c r="D1888" s="3">
        <f ca="1">AVERAGE(OFFSET(指数!D1888,0,0,-参数!$B$2,1))/指数!D1888-1</f>
        <v>-0.19029127406366875</v>
      </c>
    </row>
    <row r="1889" spans="1:4" x14ac:dyDescent="0.15">
      <c r="A1889" s="1">
        <v>41926</v>
      </c>
      <c r="B1889" s="3">
        <f ca="1">AVERAGE(OFFSET(指数!B1889,0,0,-参数!$B$2,1))/指数!B1889-1</f>
        <v>0.14565151320662584</v>
      </c>
      <c r="C1889" s="3">
        <f ca="1">AVERAGE(OFFSET(指数!C1889,0,0,-参数!$B$2,1))/指数!C1889-1</f>
        <v>9.6738664006936315E-2</v>
      </c>
      <c r="D1889" s="3">
        <f ca="1">AVERAGE(OFFSET(指数!D1889,0,0,-参数!$B$2,1))/指数!D1889-1</f>
        <v>-0.18733149727157927</v>
      </c>
    </row>
    <row r="1890" spans="1:4" x14ac:dyDescent="0.15">
      <c r="A1890" s="1">
        <v>41927</v>
      </c>
      <c r="B1890" s="3">
        <f ca="1">AVERAGE(OFFSET(指数!B1890,0,0,-参数!$B$2,1))/指数!B1890-1</f>
        <v>0.13650583810800665</v>
      </c>
      <c r="C1890" s="3">
        <f ca="1">AVERAGE(OFFSET(指数!C1890,0,0,-参数!$B$2,1))/指数!C1890-1</f>
        <v>8.8864073108372965E-2</v>
      </c>
      <c r="D1890" s="3">
        <f ca="1">AVERAGE(OFFSET(指数!D1890,0,0,-参数!$B$2,1))/指数!D1890-1</f>
        <v>-0.19058981623793547</v>
      </c>
    </row>
    <row r="1891" spans="1:4" x14ac:dyDescent="0.15">
      <c r="A1891" s="1">
        <v>41928</v>
      </c>
      <c r="B1891" s="3">
        <f ca="1">AVERAGE(OFFSET(指数!B1891,0,0,-参数!$B$2,1))/指数!B1891-1</f>
        <v>0.1390589984611561</v>
      </c>
      <c r="C1891" s="3">
        <f ca="1">AVERAGE(OFFSET(指数!C1891,0,0,-参数!$B$2,1))/指数!C1891-1</f>
        <v>9.7353293491291737E-2</v>
      </c>
      <c r="D1891" s="3">
        <f ca="1">AVERAGE(OFFSET(指数!D1891,0,0,-参数!$B$2,1))/指数!D1891-1</f>
        <v>-0.17689729632733131</v>
      </c>
    </row>
    <row r="1892" spans="1:4" x14ac:dyDescent="0.15">
      <c r="A1892" s="1">
        <v>41929</v>
      </c>
      <c r="B1892" s="3">
        <f ca="1">AVERAGE(OFFSET(指数!B1892,0,0,-参数!$B$2,1))/指数!B1892-1</f>
        <v>0.13885033359103272</v>
      </c>
      <c r="C1892" s="3">
        <f ca="1">AVERAGE(OFFSET(指数!C1892,0,0,-参数!$B$2,1))/指数!C1892-1</f>
        <v>9.8305979144495348E-2</v>
      </c>
      <c r="D1892" s="3">
        <f ca="1">AVERAGE(OFFSET(指数!D1892,0,0,-参数!$B$2,1))/指数!D1892-1</f>
        <v>-0.16897383023653834</v>
      </c>
    </row>
    <row r="1893" spans="1:4" x14ac:dyDescent="0.15">
      <c r="A1893" s="1">
        <v>41932</v>
      </c>
      <c r="B1893" s="3">
        <f ca="1">AVERAGE(OFFSET(指数!B1893,0,0,-参数!$B$2,1))/指数!B1893-1</f>
        <v>0.13576288790608348</v>
      </c>
      <c r="C1893" s="3">
        <f ca="1">AVERAGE(OFFSET(指数!C1893,0,0,-参数!$B$2,1))/指数!C1893-1</f>
        <v>9.2265267403661477E-2</v>
      </c>
      <c r="D1893" s="3">
        <f ca="1">AVERAGE(OFFSET(指数!D1893,0,0,-参数!$B$2,1))/指数!D1893-1</f>
        <v>-0.18028896292657959</v>
      </c>
    </row>
    <row r="1894" spans="1:4" x14ac:dyDescent="0.15">
      <c r="A1894" s="1">
        <v>41933</v>
      </c>
      <c r="B1894" s="3">
        <f ca="1">AVERAGE(OFFSET(指数!B1894,0,0,-参数!$B$2,1))/指数!B1894-1</f>
        <v>0.14358966571285658</v>
      </c>
      <c r="C1894" s="3">
        <f ca="1">AVERAGE(OFFSET(指数!C1894,0,0,-参数!$B$2,1))/指数!C1894-1</f>
        <v>0.10157693135845891</v>
      </c>
      <c r="D1894" s="3">
        <f ca="1">AVERAGE(OFFSET(指数!D1894,0,0,-参数!$B$2,1))/指数!D1894-1</f>
        <v>-0.17250696078923233</v>
      </c>
    </row>
    <row r="1895" spans="1:4" x14ac:dyDescent="0.15">
      <c r="A1895" s="1">
        <v>41934</v>
      </c>
      <c r="B1895" s="3">
        <f ca="1">AVERAGE(OFFSET(指数!B1895,0,0,-参数!$B$2,1))/指数!B1895-1</f>
        <v>0.1458579586575115</v>
      </c>
      <c r="C1895" s="3">
        <f ca="1">AVERAGE(OFFSET(指数!C1895,0,0,-参数!$B$2,1))/指数!C1895-1</f>
        <v>0.10802032647695214</v>
      </c>
      <c r="D1895" s="3">
        <f ca="1">AVERAGE(OFFSET(指数!D1895,0,0,-参数!$B$2,1))/指数!D1895-1</f>
        <v>-0.16229808583989425</v>
      </c>
    </row>
    <row r="1896" spans="1:4" x14ac:dyDescent="0.15">
      <c r="A1896" s="1">
        <v>41935</v>
      </c>
      <c r="B1896" s="3">
        <f ca="1">AVERAGE(OFFSET(指数!B1896,0,0,-参数!$B$2,1))/指数!B1896-1</f>
        <v>0.1530898028662433</v>
      </c>
      <c r="C1896" s="3">
        <f ca="1">AVERAGE(OFFSET(指数!C1896,0,0,-参数!$B$2,1))/指数!C1896-1</f>
        <v>0.11822899967902822</v>
      </c>
      <c r="D1896" s="3">
        <f ca="1">AVERAGE(OFFSET(指数!D1896,0,0,-参数!$B$2,1))/指数!D1896-1</f>
        <v>-0.14971820828841975</v>
      </c>
    </row>
    <row r="1897" spans="1:4" x14ac:dyDescent="0.15">
      <c r="A1897" s="1">
        <v>41936</v>
      </c>
      <c r="B1897" s="3">
        <f ca="1">AVERAGE(OFFSET(指数!B1897,0,0,-参数!$B$2,1))/指数!B1897-1</f>
        <v>0.15497430692878367</v>
      </c>
      <c r="C1897" s="3">
        <f ca="1">AVERAGE(OFFSET(指数!C1897,0,0,-参数!$B$2,1))/指数!C1897-1</f>
        <v>0.12038302559485281</v>
      </c>
      <c r="D1897" s="3">
        <f ca="1">AVERAGE(OFFSET(指数!D1897,0,0,-参数!$B$2,1))/指数!D1897-1</f>
        <v>-0.15299823177800365</v>
      </c>
    </row>
    <row r="1898" spans="1:4" x14ac:dyDescent="0.15">
      <c r="A1898" s="1">
        <v>41939</v>
      </c>
      <c r="B1898" s="3">
        <f ca="1">AVERAGE(OFFSET(指数!B1898,0,0,-参数!$B$2,1))/指数!B1898-1</f>
        <v>0.17193235928235806</v>
      </c>
      <c r="C1898" s="3">
        <f ca="1">AVERAGE(OFFSET(指数!C1898,0,0,-参数!$B$2,1))/指数!C1898-1</f>
        <v>0.13039874319558975</v>
      </c>
      <c r="D1898" s="3">
        <f ca="1">AVERAGE(OFFSET(指数!D1898,0,0,-参数!$B$2,1))/指数!D1898-1</f>
        <v>-0.15896470938823015</v>
      </c>
    </row>
    <row r="1899" spans="1:4" x14ac:dyDescent="0.15">
      <c r="A1899" s="1">
        <v>41940</v>
      </c>
      <c r="B1899" s="3">
        <f ca="1">AVERAGE(OFFSET(指数!B1899,0,0,-参数!$B$2,1))/指数!B1899-1</f>
        <v>0.15239268771928116</v>
      </c>
      <c r="C1899" s="3">
        <f ca="1">AVERAGE(OFFSET(指数!C1899,0,0,-参数!$B$2,1))/指数!C1899-1</f>
        <v>0.107704269202197</v>
      </c>
      <c r="D1899" s="3">
        <f ca="1">AVERAGE(OFFSET(指数!D1899,0,0,-参数!$B$2,1))/指数!D1899-1</f>
        <v>-0.17850183234715677</v>
      </c>
    </row>
    <row r="1900" spans="1:4" x14ac:dyDescent="0.15">
      <c r="A1900" s="1">
        <v>41941</v>
      </c>
      <c r="B1900" s="3">
        <f ca="1">AVERAGE(OFFSET(指数!B1900,0,0,-参数!$B$2,1))/指数!B1900-1</f>
        <v>0.13572732787512476</v>
      </c>
      <c r="C1900" s="3">
        <f ca="1">AVERAGE(OFFSET(指数!C1900,0,0,-参数!$B$2,1))/指数!C1900-1</f>
        <v>9.1703411828445658E-2</v>
      </c>
      <c r="D1900" s="3">
        <f ca="1">AVERAGE(OFFSET(指数!D1900,0,0,-参数!$B$2,1))/指数!D1900-1</f>
        <v>-0.18930572131312495</v>
      </c>
    </row>
    <row r="1901" spans="1:4" x14ac:dyDescent="0.15">
      <c r="A1901" s="1">
        <v>41942</v>
      </c>
      <c r="B1901" s="3">
        <f ca="1">AVERAGE(OFFSET(指数!B1901,0,0,-参数!$B$2,1))/指数!B1901-1</f>
        <v>0.1278110779174586</v>
      </c>
      <c r="C1901" s="3">
        <f ca="1">AVERAGE(OFFSET(指数!C1901,0,0,-参数!$B$2,1))/指数!C1901-1</f>
        <v>8.3651110251074856E-2</v>
      </c>
      <c r="D1901" s="3">
        <f ca="1">AVERAGE(OFFSET(指数!D1901,0,0,-参数!$B$2,1))/指数!D1901-1</f>
        <v>-0.18926003826191551</v>
      </c>
    </row>
    <row r="1902" spans="1:4" x14ac:dyDescent="0.15">
      <c r="A1902" s="1">
        <v>41943</v>
      </c>
      <c r="B1902" s="3">
        <f ca="1">AVERAGE(OFFSET(指数!B1902,0,0,-参数!$B$2,1))/指数!B1902-1</f>
        <v>0.10141386970187871</v>
      </c>
      <c r="C1902" s="3">
        <f ca="1">AVERAGE(OFFSET(指数!C1902,0,0,-参数!$B$2,1))/指数!C1902-1</f>
        <v>6.6333289466362855E-2</v>
      </c>
      <c r="D1902" s="3">
        <f ca="1">AVERAGE(OFFSET(指数!D1902,0,0,-参数!$B$2,1))/指数!D1902-1</f>
        <v>-0.1880728666611885</v>
      </c>
    </row>
    <row r="1903" spans="1:4" x14ac:dyDescent="0.15">
      <c r="A1903" s="1">
        <v>41946</v>
      </c>
      <c r="B1903" s="3">
        <f ca="1">AVERAGE(OFFSET(指数!B1903,0,0,-参数!$B$2,1))/指数!B1903-1</f>
        <v>0.10516210786696978</v>
      </c>
      <c r="C1903" s="3">
        <f ca="1">AVERAGE(OFFSET(指数!C1903,0,0,-参数!$B$2,1))/指数!C1903-1</f>
        <v>6.4247667186912993E-2</v>
      </c>
      <c r="D1903" s="3">
        <f ca="1">AVERAGE(OFFSET(指数!D1903,0,0,-参数!$B$2,1))/指数!D1903-1</f>
        <v>-0.19471696174957398</v>
      </c>
    </row>
    <row r="1904" spans="1:4" x14ac:dyDescent="0.15">
      <c r="A1904" s="1">
        <v>41947</v>
      </c>
      <c r="B1904" s="3">
        <f ca="1">AVERAGE(OFFSET(指数!B1904,0,0,-参数!$B$2,1))/指数!B1904-1</f>
        <v>0.10842581199126422</v>
      </c>
      <c r="C1904" s="3">
        <f ca="1">AVERAGE(OFFSET(指数!C1904,0,0,-参数!$B$2,1))/指数!C1904-1</f>
        <v>6.3723261523320751E-2</v>
      </c>
      <c r="D1904" s="3">
        <f ca="1">AVERAGE(OFFSET(指数!D1904,0,0,-参数!$B$2,1))/指数!D1904-1</f>
        <v>-0.19046015398646698</v>
      </c>
    </row>
    <row r="1905" spans="1:4" x14ac:dyDescent="0.15">
      <c r="A1905" s="1">
        <v>41948</v>
      </c>
      <c r="B1905" s="3">
        <f ca="1">AVERAGE(OFFSET(指数!B1905,0,0,-参数!$B$2,1))/指数!B1905-1</f>
        <v>0.11344694057906368</v>
      </c>
      <c r="C1905" s="3">
        <f ca="1">AVERAGE(OFFSET(指数!C1905,0,0,-参数!$B$2,1))/指数!C1905-1</f>
        <v>6.7582466901752181E-2</v>
      </c>
      <c r="D1905" s="3">
        <f ca="1">AVERAGE(OFFSET(指数!D1905,0,0,-参数!$B$2,1))/指数!D1905-1</f>
        <v>-0.18897000073919623</v>
      </c>
    </row>
    <row r="1906" spans="1:4" x14ac:dyDescent="0.15">
      <c r="A1906" s="1">
        <v>41949</v>
      </c>
      <c r="B1906" s="3">
        <f ca="1">AVERAGE(OFFSET(指数!B1906,0,0,-参数!$B$2,1))/指数!B1906-1</f>
        <v>0.11422570623432104</v>
      </c>
      <c r="C1906" s="3">
        <f ca="1">AVERAGE(OFFSET(指数!C1906,0,0,-参数!$B$2,1))/指数!C1906-1</f>
        <v>6.6223596627913883E-2</v>
      </c>
      <c r="D1906" s="3">
        <f ca="1">AVERAGE(OFFSET(指数!D1906,0,0,-参数!$B$2,1))/指数!D1906-1</f>
        <v>-0.19351308071136075</v>
      </c>
    </row>
    <row r="1907" spans="1:4" x14ac:dyDescent="0.15">
      <c r="A1907" s="1">
        <v>41950</v>
      </c>
      <c r="B1907" s="3">
        <f ca="1">AVERAGE(OFFSET(指数!B1907,0,0,-参数!$B$2,1))/指数!B1907-1</f>
        <v>0.11089583445450524</v>
      </c>
      <c r="C1907" s="3">
        <f ca="1">AVERAGE(OFFSET(指数!C1907,0,0,-参数!$B$2,1))/指数!C1907-1</f>
        <v>6.7638645215033932E-2</v>
      </c>
      <c r="D1907" s="3">
        <f ca="1">AVERAGE(OFFSET(指数!D1907,0,0,-参数!$B$2,1))/指数!D1907-1</f>
        <v>-0.18561060543040642</v>
      </c>
    </row>
    <row r="1908" spans="1:4" x14ac:dyDescent="0.15">
      <c r="A1908" s="1">
        <v>41953</v>
      </c>
      <c r="B1908" s="3">
        <f ca="1">AVERAGE(OFFSET(指数!B1908,0,0,-参数!$B$2,1))/指数!B1908-1</f>
        <v>7.8489500785902777E-2</v>
      </c>
      <c r="C1908" s="3">
        <f ca="1">AVERAGE(OFFSET(指数!C1908,0,0,-参数!$B$2,1))/指数!C1908-1</f>
        <v>4.091739844641884E-2</v>
      </c>
      <c r="D1908" s="3">
        <f ca="1">AVERAGE(OFFSET(指数!D1908,0,0,-参数!$B$2,1))/指数!D1908-1</f>
        <v>-0.19413587971326574</v>
      </c>
    </row>
    <row r="1909" spans="1:4" x14ac:dyDescent="0.15">
      <c r="A1909" s="1">
        <v>41954</v>
      </c>
      <c r="B1909" s="3">
        <f ca="1">AVERAGE(OFFSET(指数!B1909,0,0,-参数!$B$2,1))/指数!B1909-1</f>
        <v>6.4336790853614323E-2</v>
      </c>
      <c r="C1909" s="3">
        <f ca="1">AVERAGE(OFFSET(指数!C1909,0,0,-参数!$B$2,1))/指数!C1909-1</f>
        <v>4.3532664868213056E-2</v>
      </c>
      <c r="D1909" s="3">
        <f ca="1">AVERAGE(OFFSET(指数!D1909,0,0,-参数!$B$2,1))/指数!D1909-1</f>
        <v>-0.16931291047118846</v>
      </c>
    </row>
    <row r="1910" spans="1:4" x14ac:dyDescent="0.15">
      <c r="A1910" s="1">
        <v>41955</v>
      </c>
      <c r="B1910" s="3">
        <f ca="1">AVERAGE(OFFSET(指数!B1910,0,0,-参数!$B$2,1))/指数!B1910-1</f>
        <v>5.1587601975572994E-2</v>
      </c>
      <c r="C1910" s="3">
        <f ca="1">AVERAGE(OFFSET(指数!C1910,0,0,-参数!$B$2,1))/指数!C1910-1</f>
        <v>2.8896739477999311E-2</v>
      </c>
      <c r="D1910" s="3">
        <f ca="1">AVERAGE(OFFSET(指数!D1910,0,0,-参数!$B$2,1))/指数!D1910-1</f>
        <v>-0.18320320506742049</v>
      </c>
    </row>
    <row r="1911" spans="1:4" x14ac:dyDescent="0.15">
      <c r="A1911" s="1">
        <v>41956</v>
      </c>
      <c r="B1911" s="3">
        <f ca="1">AVERAGE(OFFSET(指数!B1911,0,0,-参数!$B$2,1))/指数!B1911-1</f>
        <v>5.4068006247182776E-2</v>
      </c>
      <c r="C1911" s="3">
        <f ca="1">AVERAGE(OFFSET(指数!C1911,0,0,-参数!$B$2,1))/指数!C1911-1</f>
        <v>3.4426258829386214E-2</v>
      </c>
      <c r="D1911" s="3">
        <f ca="1">AVERAGE(OFFSET(指数!D1911,0,0,-参数!$B$2,1))/指数!D1911-1</f>
        <v>-0.17581635711292887</v>
      </c>
    </row>
    <row r="1912" spans="1:4" x14ac:dyDescent="0.15">
      <c r="A1912" s="1">
        <v>41957</v>
      </c>
      <c r="B1912" s="3">
        <f ca="1">AVERAGE(OFFSET(指数!B1912,0,0,-参数!$B$2,1))/指数!B1912-1</f>
        <v>5.2189890121463245E-2</v>
      </c>
      <c r="C1912" s="3">
        <f ca="1">AVERAGE(OFFSET(指数!C1912,0,0,-参数!$B$2,1))/指数!C1912-1</f>
        <v>3.3602330950912362E-2</v>
      </c>
      <c r="D1912" s="3">
        <f ca="1">AVERAGE(OFFSET(指数!D1912,0,0,-参数!$B$2,1))/指数!D1912-1</f>
        <v>-0.17366398688161122</v>
      </c>
    </row>
    <row r="1913" spans="1:4" x14ac:dyDescent="0.15">
      <c r="A1913" s="1">
        <v>41960</v>
      </c>
      <c r="B1913" s="3">
        <f ca="1">AVERAGE(OFFSET(指数!B1913,0,0,-参数!$B$2,1))/指数!B1913-1</f>
        <v>6.4557489962103753E-2</v>
      </c>
      <c r="C1913" s="3">
        <f ca="1">AVERAGE(OFFSET(指数!C1913,0,0,-参数!$B$2,1))/指数!C1913-1</f>
        <v>3.8938167243084854E-2</v>
      </c>
      <c r="D1913" s="3">
        <f ca="1">AVERAGE(OFFSET(指数!D1913,0,0,-参数!$B$2,1))/指数!D1913-1</f>
        <v>-0.18167704566609766</v>
      </c>
    </row>
    <row r="1914" spans="1:4" x14ac:dyDescent="0.15">
      <c r="A1914" s="1">
        <v>41961</v>
      </c>
      <c r="B1914" s="3">
        <f ca="1">AVERAGE(OFFSET(指数!B1914,0,0,-参数!$B$2,1))/指数!B1914-1</f>
        <v>8.2326070465448487E-2</v>
      </c>
      <c r="C1914" s="3">
        <f ca="1">AVERAGE(OFFSET(指数!C1914,0,0,-参数!$B$2,1))/指数!C1914-1</f>
        <v>4.9125313481122257E-2</v>
      </c>
      <c r="D1914" s="3">
        <f ca="1">AVERAGE(OFFSET(指数!D1914,0,0,-参数!$B$2,1))/指数!D1914-1</f>
        <v>-0.18305955129028018</v>
      </c>
    </row>
    <row r="1915" spans="1:4" x14ac:dyDescent="0.15">
      <c r="A1915" s="1">
        <v>41962</v>
      </c>
      <c r="B1915" s="3">
        <f ca="1">AVERAGE(OFFSET(指数!B1915,0,0,-参数!$B$2,1))/指数!B1915-1</f>
        <v>8.6944258342432912E-2</v>
      </c>
      <c r="C1915" s="3">
        <f ca="1">AVERAGE(OFFSET(指数!C1915,0,0,-参数!$B$2,1))/指数!C1915-1</f>
        <v>5.0551843917866712E-2</v>
      </c>
      <c r="D1915" s="3">
        <f ca="1">AVERAGE(OFFSET(指数!D1915,0,0,-参数!$B$2,1))/指数!D1915-1</f>
        <v>-0.18578981950778217</v>
      </c>
    </row>
    <row r="1916" spans="1:4" x14ac:dyDescent="0.15">
      <c r="A1916" s="1">
        <v>41963</v>
      </c>
      <c r="B1916" s="3">
        <f ca="1">AVERAGE(OFFSET(指数!B1916,0,0,-参数!$B$2,1))/指数!B1916-1</f>
        <v>8.3327785119897024E-2</v>
      </c>
      <c r="C1916" s="3">
        <f ca="1">AVERAGE(OFFSET(指数!C1916,0,0,-参数!$B$2,1))/指数!C1916-1</f>
        <v>5.0289937071139379E-2</v>
      </c>
      <c r="D1916" s="3">
        <f ca="1">AVERAGE(OFFSET(指数!D1916,0,0,-参数!$B$2,1))/指数!D1916-1</f>
        <v>-0.18395050938379276</v>
      </c>
    </row>
    <row r="1917" spans="1:4" x14ac:dyDescent="0.15">
      <c r="A1917" s="1">
        <v>41964</v>
      </c>
      <c r="B1917" s="3">
        <f ca="1">AVERAGE(OFFSET(指数!B1917,0,0,-参数!$B$2,1))/指数!B1917-1</f>
        <v>5.8862974517255084E-2</v>
      </c>
      <c r="C1917" s="3">
        <f ca="1">AVERAGE(OFFSET(指数!C1917,0,0,-参数!$B$2,1))/指数!C1917-1</f>
        <v>3.114533764414773E-2</v>
      </c>
      <c r="D1917" s="3">
        <f ca="1">AVERAGE(OFFSET(指数!D1917,0,0,-参数!$B$2,1))/指数!D1917-1</f>
        <v>-0.19277213128207116</v>
      </c>
    </row>
    <row r="1918" spans="1:4" x14ac:dyDescent="0.15">
      <c r="A1918" s="1">
        <v>41967</v>
      </c>
      <c r="B1918" s="3">
        <f ca="1">AVERAGE(OFFSET(指数!B1918,0,0,-参数!$B$2,1))/指数!B1918-1</f>
        <v>3.2336315448766362E-2</v>
      </c>
      <c r="C1918" s="3">
        <f ca="1">AVERAGE(OFFSET(指数!C1918,0,0,-参数!$B$2,1))/指数!C1918-1</f>
        <v>5.2320183792817776E-3</v>
      </c>
      <c r="D1918" s="3">
        <f ca="1">AVERAGE(OFFSET(指数!D1918,0,0,-参数!$B$2,1))/指数!D1918-1</f>
        <v>-0.20565559085336471</v>
      </c>
    </row>
    <row r="1919" spans="1:4" x14ac:dyDescent="0.15">
      <c r="A1919" s="1">
        <v>41968</v>
      </c>
      <c r="B1919" s="3">
        <f ca="1">AVERAGE(OFFSET(指数!B1919,0,0,-参数!$B$2,1))/指数!B1919-1</f>
        <v>2.0589062251307633E-2</v>
      </c>
      <c r="C1919" s="3">
        <f ca="1">AVERAGE(OFFSET(指数!C1919,0,0,-参数!$B$2,1))/指数!C1919-1</f>
        <v>-8.643661138664438E-3</v>
      </c>
      <c r="D1919" s="3">
        <f ca="1">AVERAGE(OFFSET(指数!D1919,0,0,-参数!$B$2,1))/指数!D1919-1</f>
        <v>-0.21729775567299958</v>
      </c>
    </row>
    <row r="1920" spans="1:4" x14ac:dyDescent="0.15">
      <c r="A1920" s="1">
        <v>41969</v>
      </c>
      <c r="B1920" s="3">
        <f ca="1">AVERAGE(OFFSET(指数!B1920,0,0,-参数!$B$2,1))/指数!B1920-1</f>
        <v>-3.7705388346114255E-3</v>
      </c>
      <c r="C1920" s="3">
        <f ca="1">AVERAGE(OFFSET(指数!C1920,0,0,-参数!$B$2,1))/指数!C1920-1</f>
        <v>-2.2555069887088441E-2</v>
      </c>
      <c r="D1920" s="3">
        <f ca="1">AVERAGE(OFFSET(指数!D1920,0,0,-参数!$B$2,1))/指数!D1920-1</f>
        <v>-0.22095487898896926</v>
      </c>
    </row>
    <row r="1921" spans="1:4" x14ac:dyDescent="0.15">
      <c r="A1921" s="1">
        <v>41970</v>
      </c>
      <c r="B1921" s="3">
        <f ca="1">AVERAGE(OFFSET(指数!B1921,0,0,-参数!$B$2,1))/指数!B1921-1</f>
        <v>-2.1581144321063173E-2</v>
      </c>
      <c r="C1921" s="3">
        <f ca="1">AVERAGE(OFFSET(指数!C1921,0,0,-参数!$B$2,1))/指数!C1921-1</f>
        <v>-3.3987028231158956E-2</v>
      </c>
      <c r="D1921" s="3">
        <f ca="1">AVERAGE(OFFSET(指数!D1921,0,0,-参数!$B$2,1))/指数!D1921-1</f>
        <v>-0.2263493370936458</v>
      </c>
    </row>
    <row r="1922" spans="1:4" x14ac:dyDescent="0.15">
      <c r="A1922" s="1">
        <v>41971</v>
      </c>
      <c r="B1922" s="3">
        <f ca="1">AVERAGE(OFFSET(指数!B1922,0,0,-参数!$B$2,1))/指数!B1922-1</f>
        <v>-5.326819773558189E-2</v>
      </c>
      <c r="C1922" s="3">
        <f ca="1">AVERAGE(OFFSET(指数!C1922,0,0,-参数!$B$2,1))/指数!C1922-1</f>
        <v>-5.2912597543868345E-2</v>
      </c>
      <c r="D1922" s="3">
        <f ca="1">AVERAGE(OFFSET(指数!D1922,0,0,-参数!$B$2,1))/指数!D1922-1</f>
        <v>-0.22533131210186996</v>
      </c>
    </row>
    <row r="1923" spans="1:4" x14ac:dyDescent="0.15">
      <c r="A1923" s="1">
        <v>41974</v>
      </c>
      <c r="B1923" s="3">
        <f ca="1">AVERAGE(OFFSET(指数!B1923,0,0,-参数!$B$2,1))/指数!B1923-1</f>
        <v>-5.6484578833783661E-2</v>
      </c>
      <c r="C1923" s="3">
        <f ca="1">AVERAGE(OFFSET(指数!C1923,0,0,-参数!$B$2,1))/指数!C1923-1</f>
        <v>-5.6850035005385879E-2</v>
      </c>
      <c r="D1923" s="3">
        <f ca="1">AVERAGE(OFFSET(指数!D1923,0,0,-参数!$B$2,1))/指数!D1923-1</f>
        <v>-0.21971129184078952</v>
      </c>
    </row>
    <row r="1924" spans="1:4" x14ac:dyDescent="0.15">
      <c r="A1924" s="1">
        <v>41975</v>
      </c>
      <c r="B1924" s="3">
        <f ca="1">AVERAGE(OFFSET(指数!B1924,0,0,-参数!$B$2,1))/指数!B1924-1</f>
        <v>-0.10390286272022753</v>
      </c>
      <c r="C1924" s="3">
        <f ca="1">AVERAGE(OFFSET(指数!C1924,0,0,-参数!$B$2,1))/指数!C1924-1</f>
        <v>-9.0613599260587541E-2</v>
      </c>
      <c r="D1924" s="3">
        <f ca="1">AVERAGE(OFFSET(指数!D1924,0,0,-参数!$B$2,1))/指数!D1924-1</f>
        <v>-0.22984497309217722</v>
      </c>
    </row>
    <row r="1925" spans="1:4" x14ac:dyDescent="0.15">
      <c r="A1925" s="1">
        <v>41976</v>
      </c>
      <c r="B1925" s="3">
        <f ca="1">AVERAGE(OFFSET(指数!B1925,0,0,-参数!$B$2,1))/指数!B1925-1</f>
        <v>-0.11117437741233205</v>
      </c>
      <c r="C1925" s="3">
        <f ca="1">AVERAGE(OFFSET(指数!C1925,0,0,-参数!$B$2,1))/指数!C1925-1</f>
        <v>-0.10416077473362029</v>
      </c>
      <c r="D1925" s="3">
        <f ca="1">AVERAGE(OFFSET(指数!D1925,0,0,-参数!$B$2,1))/指数!D1925-1</f>
        <v>-0.23856615554101934</v>
      </c>
    </row>
    <row r="1926" spans="1:4" x14ac:dyDescent="0.15">
      <c r="A1926" s="1">
        <v>41977</v>
      </c>
      <c r="B1926" s="3">
        <f ca="1">AVERAGE(OFFSET(指数!B1926,0,0,-参数!$B$2,1))/指数!B1926-1</f>
        <v>-0.16191483454312183</v>
      </c>
      <c r="C1926" s="3">
        <f ca="1">AVERAGE(OFFSET(指数!C1926,0,0,-参数!$B$2,1))/指数!C1926-1</f>
        <v>-0.14373877293801096</v>
      </c>
      <c r="D1926" s="3">
        <f ca="1">AVERAGE(OFFSET(指数!D1926,0,0,-参数!$B$2,1))/指数!D1926-1</f>
        <v>-0.25417322386618679</v>
      </c>
    </row>
    <row r="1927" spans="1:4" x14ac:dyDescent="0.15">
      <c r="A1927" s="1">
        <v>41978</v>
      </c>
      <c r="B1927" s="3">
        <f ca="1">AVERAGE(OFFSET(指数!B1927,0,0,-参数!$B$2,1))/指数!B1927-1</f>
        <v>-0.17706525363123993</v>
      </c>
      <c r="C1927" s="3">
        <f ca="1">AVERAGE(OFFSET(指数!C1927,0,0,-参数!$B$2,1))/指数!C1927-1</f>
        <v>-0.14943197135682962</v>
      </c>
      <c r="D1927" s="3">
        <f ca="1">AVERAGE(OFFSET(指数!D1927,0,0,-参数!$B$2,1))/指数!D1927-1</f>
        <v>-0.23749156803679894</v>
      </c>
    </row>
    <row r="1928" spans="1:4" x14ac:dyDescent="0.15">
      <c r="A1928" s="1">
        <v>41981</v>
      </c>
      <c r="B1928" s="3">
        <f ca="1">AVERAGE(OFFSET(指数!B1928,0,0,-参数!$B$2,1))/指数!B1928-1</f>
        <v>-0.21242198167692439</v>
      </c>
      <c r="C1928" s="3">
        <f ca="1">AVERAGE(OFFSET(指数!C1928,0,0,-参数!$B$2,1))/指数!C1928-1</f>
        <v>-0.18296692466918485</v>
      </c>
      <c r="D1928" s="3">
        <f ca="1">AVERAGE(OFFSET(指数!D1928,0,0,-参数!$B$2,1))/指数!D1928-1</f>
        <v>-0.24843688152073307</v>
      </c>
    </row>
    <row r="1929" spans="1:4" x14ac:dyDescent="0.15">
      <c r="A1929" s="1">
        <v>41982</v>
      </c>
      <c r="B1929" s="3">
        <f ca="1">AVERAGE(OFFSET(指数!B1929,0,0,-参数!$B$2,1))/指数!B1929-1</f>
        <v>-0.17062438531036084</v>
      </c>
      <c r="C1929" s="3">
        <f ca="1">AVERAGE(OFFSET(指数!C1929,0,0,-参数!$B$2,1))/指数!C1929-1</f>
        <v>-0.14470072401092426</v>
      </c>
      <c r="D1929" s="3">
        <f ca="1">AVERAGE(OFFSET(指数!D1929,0,0,-参数!$B$2,1))/指数!D1929-1</f>
        <v>-0.21690235705687355</v>
      </c>
    </row>
    <row r="1930" spans="1:4" x14ac:dyDescent="0.15">
      <c r="A1930" s="1">
        <v>41983</v>
      </c>
      <c r="B1930" s="3">
        <f ca="1">AVERAGE(OFFSET(指数!B1930,0,0,-参数!$B$2,1))/指数!B1930-1</f>
        <v>-0.1972496131585677</v>
      </c>
      <c r="C1930" s="3">
        <f ca="1">AVERAGE(OFFSET(指数!C1930,0,0,-参数!$B$2,1))/指数!C1930-1</f>
        <v>-0.17523262051008637</v>
      </c>
      <c r="D1930" s="3">
        <f ca="1">AVERAGE(OFFSET(指数!D1930,0,0,-参数!$B$2,1))/指数!D1930-1</f>
        <v>-0.24282094632013784</v>
      </c>
    </row>
    <row r="1931" spans="1:4" x14ac:dyDescent="0.15">
      <c r="A1931" s="1">
        <v>41984</v>
      </c>
      <c r="B1931" s="3">
        <f ca="1">AVERAGE(OFFSET(指数!B1931,0,0,-参数!$B$2,1))/指数!B1931-1</f>
        <v>-0.17493719766144844</v>
      </c>
      <c r="C1931" s="3">
        <f ca="1">AVERAGE(OFFSET(指数!C1931,0,0,-参数!$B$2,1))/指数!C1931-1</f>
        <v>-0.16535151232367462</v>
      </c>
      <c r="D1931" s="3">
        <f ca="1">AVERAGE(OFFSET(指数!D1931,0,0,-参数!$B$2,1))/指数!D1931-1</f>
        <v>-0.25384834191632999</v>
      </c>
    </row>
    <row r="1932" spans="1:4" x14ac:dyDescent="0.15">
      <c r="A1932" s="1">
        <v>41985</v>
      </c>
      <c r="B1932" s="3">
        <f ca="1">AVERAGE(OFFSET(指数!B1932,0,0,-参数!$B$2,1))/指数!B1932-1</f>
        <v>-0.17499058798989153</v>
      </c>
      <c r="C1932" s="3">
        <f ca="1">AVERAGE(OFFSET(指数!C1932,0,0,-参数!$B$2,1))/指数!C1932-1</f>
        <v>-0.16813858971453788</v>
      </c>
      <c r="D1932" s="3">
        <f ca="1">AVERAGE(OFFSET(指数!D1932,0,0,-参数!$B$2,1))/指数!D1932-1</f>
        <v>-0.25896564966364821</v>
      </c>
    </row>
    <row r="1933" spans="1:4" x14ac:dyDescent="0.15">
      <c r="A1933" s="1">
        <v>41988</v>
      </c>
      <c r="B1933" s="3">
        <f ca="1">AVERAGE(OFFSET(指数!B1933,0,0,-参数!$B$2,1))/指数!B1933-1</f>
        <v>-0.17822893059796252</v>
      </c>
      <c r="C1933" s="3">
        <f ca="1">AVERAGE(OFFSET(指数!C1933,0,0,-参数!$B$2,1))/指数!C1933-1</f>
        <v>-0.17445938294468621</v>
      </c>
      <c r="D1933" s="3">
        <f ca="1">AVERAGE(OFFSET(指数!D1933,0,0,-参数!$B$2,1))/指数!D1933-1</f>
        <v>-0.27081580898834601</v>
      </c>
    </row>
    <row r="1934" spans="1:4" x14ac:dyDescent="0.15">
      <c r="A1934" s="1">
        <v>41989</v>
      </c>
      <c r="B1934" s="3">
        <f ca="1">AVERAGE(OFFSET(指数!B1934,0,0,-参数!$B$2,1))/指数!B1934-1</f>
        <v>-0.21325204308978007</v>
      </c>
      <c r="C1934" s="3">
        <f ca="1">AVERAGE(OFFSET(指数!C1934,0,0,-参数!$B$2,1))/指数!C1934-1</f>
        <v>-0.19607349863846291</v>
      </c>
      <c r="D1934" s="3">
        <f ca="1">AVERAGE(OFFSET(指数!D1934,0,0,-参数!$B$2,1))/指数!D1934-1</f>
        <v>-0.27366725373509349</v>
      </c>
    </row>
    <row r="1935" spans="1:4" x14ac:dyDescent="0.15">
      <c r="A1935" s="1">
        <v>41990</v>
      </c>
      <c r="B1935" s="3">
        <f ca="1">AVERAGE(OFFSET(指数!B1935,0,0,-参数!$B$2,1))/指数!B1935-1</f>
        <v>-0.24123297733670601</v>
      </c>
      <c r="C1935" s="3">
        <f ca="1">AVERAGE(OFFSET(指数!C1935,0,0,-参数!$B$2,1))/指数!C1935-1</f>
        <v>-0.20980431303464753</v>
      </c>
      <c r="D1935" s="3">
        <f ca="1">AVERAGE(OFFSET(指数!D1935,0,0,-参数!$B$2,1))/指数!D1935-1</f>
        <v>-0.26705424438411607</v>
      </c>
    </row>
    <row r="1936" spans="1:4" x14ac:dyDescent="0.15">
      <c r="A1936" s="1">
        <v>41991</v>
      </c>
      <c r="B1936" s="3">
        <f ca="1">AVERAGE(OFFSET(指数!B1936,0,0,-参数!$B$2,1))/指数!B1936-1</f>
        <v>-0.23489322806031721</v>
      </c>
      <c r="C1936" s="3">
        <f ca="1">AVERAGE(OFFSET(指数!C1936,0,0,-参数!$B$2,1))/指数!C1936-1</f>
        <v>-0.20639651279980431</v>
      </c>
      <c r="D1936" s="3">
        <f ca="1">AVERAGE(OFFSET(指数!D1936,0,0,-参数!$B$2,1))/指数!D1936-1</f>
        <v>-0.2670022576741129</v>
      </c>
    </row>
    <row r="1937" spans="1:4" x14ac:dyDescent="0.15">
      <c r="A1937" s="1">
        <v>41992</v>
      </c>
      <c r="B1937" s="3">
        <f ca="1">AVERAGE(OFFSET(指数!B1937,0,0,-参数!$B$2,1))/指数!B1937-1</f>
        <v>-0.2433325720399151</v>
      </c>
      <c r="C1937" s="3">
        <f ca="1">AVERAGE(OFFSET(指数!C1937,0,0,-参数!$B$2,1))/指数!C1937-1</f>
        <v>-0.21517860361362873</v>
      </c>
      <c r="D1937" s="3">
        <f ca="1">AVERAGE(OFFSET(指数!D1937,0,0,-参数!$B$2,1))/指数!D1937-1</f>
        <v>-0.26235435613506086</v>
      </c>
    </row>
    <row r="1938" spans="1:4" x14ac:dyDescent="0.15">
      <c r="A1938" s="1">
        <v>41995</v>
      </c>
      <c r="B1938" s="3">
        <f ca="1">AVERAGE(OFFSET(指数!B1938,0,0,-参数!$B$2,1))/指数!B1938-1</f>
        <v>-0.25472553295936862</v>
      </c>
      <c r="C1938" s="3">
        <f ca="1">AVERAGE(OFFSET(指数!C1938,0,0,-参数!$B$2,1))/指数!C1938-1</f>
        <v>-0.21784632697791695</v>
      </c>
      <c r="D1938" s="3">
        <f ca="1">AVERAGE(OFFSET(指数!D1938,0,0,-参数!$B$2,1))/指数!D1938-1</f>
        <v>-0.23179421954913326</v>
      </c>
    </row>
    <row r="1939" spans="1:4" x14ac:dyDescent="0.15">
      <c r="A1939" s="1">
        <v>41996</v>
      </c>
      <c r="B1939" s="3">
        <f ca="1">AVERAGE(OFFSET(指数!B1939,0,0,-参数!$B$2,1))/指数!B1939-1</f>
        <v>-0.23854415256724315</v>
      </c>
      <c r="C1939" s="3">
        <f ca="1">AVERAGE(OFFSET(指数!C1939,0,0,-参数!$B$2,1))/指数!C1939-1</f>
        <v>-0.20154685450708121</v>
      </c>
      <c r="D1939" s="3">
        <f ca="1">AVERAGE(OFFSET(指数!D1939,0,0,-参数!$B$2,1))/指数!D1939-1</f>
        <v>-0.21519772736271836</v>
      </c>
    </row>
    <row r="1940" spans="1:4" x14ac:dyDescent="0.15">
      <c r="A1940" s="1">
        <v>41997</v>
      </c>
      <c r="B1940" s="3">
        <f ca="1">AVERAGE(OFFSET(指数!B1940,0,0,-参数!$B$2,1))/指数!B1940-1</f>
        <v>-0.20373550130577389</v>
      </c>
      <c r="C1940" s="3">
        <f ca="1">AVERAGE(OFFSET(指数!C1940,0,0,-参数!$B$2,1))/指数!C1940-1</f>
        <v>-0.17826589804458148</v>
      </c>
      <c r="D1940" s="3">
        <f ca="1">AVERAGE(OFFSET(指数!D1940,0,0,-参数!$B$2,1))/指数!D1940-1</f>
        <v>-0.22531782827265368</v>
      </c>
    </row>
    <row r="1941" spans="1:4" x14ac:dyDescent="0.15">
      <c r="A1941" s="1">
        <v>41998</v>
      </c>
      <c r="B1941" s="3">
        <f ca="1">AVERAGE(OFFSET(指数!B1941,0,0,-参数!$B$2,1))/指数!B1941-1</f>
        <v>-0.23373079047165102</v>
      </c>
      <c r="C1941" s="3">
        <f ca="1">AVERAGE(OFFSET(指数!C1941,0,0,-参数!$B$2,1))/指数!C1941-1</f>
        <v>-0.20417734508050156</v>
      </c>
      <c r="D1941" s="3">
        <f ca="1">AVERAGE(OFFSET(指数!D1941,0,0,-参数!$B$2,1))/指数!D1941-1</f>
        <v>-0.23992183248606613</v>
      </c>
    </row>
    <row r="1942" spans="1:4" x14ac:dyDescent="0.15">
      <c r="A1942" s="1">
        <v>41999</v>
      </c>
      <c r="B1942" s="3">
        <f ca="1">AVERAGE(OFFSET(指数!B1942,0,0,-参数!$B$2,1))/指数!B1942-1</f>
        <v>-0.26640981547509013</v>
      </c>
      <c r="C1942" s="3">
        <f ca="1">AVERAGE(OFFSET(指数!C1942,0,0,-参数!$B$2,1))/指数!C1942-1</f>
        <v>-0.22966614330648882</v>
      </c>
      <c r="D1942" s="3">
        <f ca="1">AVERAGE(OFFSET(指数!D1942,0,0,-参数!$B$2,1))/指数!D1942-1</f>
        <v>-0.24789341625347139</v>
      </c>
    </row>
    <row r="1943" spans="1:4" x14ac:dyDescent="0.15">
      <c r="A1943" s="1">
        <v>42002</v>
      </c>
      <c r="B1943" s="3">
        <f ca="1">AVERAGE(OFFSET(指数!B1943,0,0,-参数!$B$2,1))/指数!B1943-1</f>
        <v>-0.27136510551421678</v>
      </c>
      <c r="C1943" s="3">
        <f ca="1">AVERAGE(OFFSET(指数!C1943,0,0,-参数!$B$2,1))/指数!C1943-1</f>
        <v>-0.23179677222379647</v>
      </c>
      <c r="D1943" s="3">
        <f ca="1">AVERAGE(OFFSET(指数!D1943,0,0,-参数!$B$2,1))/指数!D1943-1</f>
        <v>-0.24000150283302779</v>
      </c>
    </row>
    <row r="1944" spans="1:4" x14ac:dyDescent="0.15">
      <c r="A1944" s="1">
        <v>42003</v>
      </c>
      <c r="B1944" s="3">
        <f ca="1">AVERAGE(OFFSET(指数!B1944,0,0,-参数!$B$2,1))/指数!B1944-1</f>
        <v>-0.28342876855384946</v>
      </c>
      <c r="C1944" s="3">
        <f ca="1">AVERAGE(OFFSET(指数!C1944,0,0,-参数!$B$2,1))/指数!C1944-1</f>
        <v>-0.23222503552884988</v>
      </c>
      <c r="D1944" s="3">
        <f ca="1">AVERAGE(OFFSET(指数!D1944,0,0,-参数!$B$2,1))/指数!D1944-1</f>
        <v>-0.22648891289742878</v>
      </c>
    </row>
    <row r="1945" spans="1:4" x14ac:dyDescent="0.15">
      <c r="A1945" s="1">
        <v>42004</v>
      </c>
      <c r="B1945" s="3">
        <f ca="1">AVERAGE(OFFSET(指数!B1945,0,0,-参数!$B$2,1))/指数!B1945-1</f>
        <v>-0.29944402285257987</v>
      </c>
      <c r="C1945" s="3">
        <f ca="1">AVERAGE(OFFSET(指数!C1945,0,0,-参数!$B$2,1))/指数!C1945-1</f>
        <v>-0.24872661938878049</v>
      </c>
      <c r="D1945" s="3">
        <f ca="1">AVERAGE(OFFSET(指数!D1945,0,0,-参数!$B$2,1))/指数!D1945-1</f>
        <v>-0.23323903034578797</v>
      </c>
    </row>
    <row r="1946" spans="1:4" x14ac:dyDescent="0.15">
      <c r="A1946" s="1">
        <v>42009</v>
      </c>
      <c r="B1946" s="3">
        <f ca="1">AVERAGE(OFFSET(指数!B1946,0,0,-参数!$B$2,1))/指数!B1946-1</f>
        <v>-0.31737355762851249</v>
      </c>
      <c r="C1946" s="3">
        <f ca="1">AVERAGE(OFFSET(指数!C1946,0,0,-参数!$B$2,1))/指数!C1946-1</f>
        <v>-0.27092694448467358</v>
      </c>
      <c r="D1946" s="3">
        <f ca="1">AVERAGE(OFFSET(指数!D1946,0,0,-参数!$B$2,1))/指数!D1946-1</f>
        <v>-0.24642586103318742</v>
      </c>
    </row>
    <row r="1947" spans="1:4" x14ac:dyDescent="0.15">
      <c r="A1947" s="1">
        <v>42010</v>
      </c>
      <c r="B1947" s="3">
        <f ca="1">AVERAGE(OFFSET(指数!B1947,0,0,-参数!$B$2,1))/指数!B1947-1</f>
        <v>-0.31204942207747388</v>
      </c>
      <c r="C1947" s="3">
        <f ca="1">AVERAGE(OFFSET(指数!C1947,0,0,-参数!$B$2,1))/指数!C1947-1</f>
        <v>-0.27078206226543455</v>
      </c>
      <c r="D1947" s="3">
        <f ca="1">AVERAGE(OFFSET(指数!D1947,0,0,-参数!$B$2,1))/指数!D1947-1</f>
        <v>-0.25490207500357132</v>
      </c>
    </row>
    <row r="1948" spans="1:4" x14ac:dyDescent="0.15">
      <c r="A1948" s="1">
        <v>42011</v>
      </c>
      <c r="B1948" s="3">
        <f ca="1">AVERAGE(OFFSET(指数!B1948,0,0,-参数!$B$2,1))/指数!B1948-1</f>
        <v>-0.31351250926353158</v>
      </c>
      <c r="C1948" s="3">
        <f ca="1">AVERAGE(OFFSET(指数!C1948,0,0,-参数!$B$2,1))/指数!C1948-1</f>
        <v>-0.27129114797652576</v>
      </c>
      <c r="D1948" s="3">
        <f ca="1">AVERAGE(OFFSET(指数!D1948,0,0,-参数!$B$2,1))/指数!D1948-1</f>
        <v>-0.25588403209327071</v>
      </c>
    </row>
    <row r="1949" spans="1:4" x14ac:dyDescent="0.15">
      <c r="A1949" s="1">
        <v>42012</v>
      </c>
      <c r="B1949" s="3">
        <f ca="1">AVERAGE(OFFSET(指数!B1949,0,0,-参数!$B$2,1))/指数!B1949-1</f>
        <v>-0.2927889521833007</v>
      </c>
      <c r="C1949" s="3">
        <f ca="1">AVERAGE(OFFSET(指数!C1949,0,0,-参数!$B$2,1))/指数!C1949-1</f>
        <v>-0.25397131035899978</v>
      </c>
      <c r="D1949" s="3">
        <f ca="1">AVERAGE(OFFSET(指数!D1949,0,0,-参数!$B$2,1))/指数!D1949-1</f>
        <v>-0.2496947159364139</v>
      </c>
    </row>
    <row r="1950" spans="1:4" x14ac:dyDescent="0.15">
      <c r="A1950" s="1">
        <v>42013</v>
      </c>
      <c r="B1950" s="3">
        <f ca="1">AVERAGE(OFFSET(指数!B1950,0,0,-参数!$B$2,1))/指数!B1950-1</f>
        <v>-0.29578360875670318</v>
      </c>
      <c r="C1950" s="3">
        <f ca="1">AVERAGE(OFFSET(指数!C1950,0,0,-参数!$B$2,1))/指数!C1950-1</f>
        <v>-0.25133641597522527</v>
      </c>
      <c r="D1950" s="3">
        <f ca="1">AVERAGE(OFFSET(指数!D1950,0,0,-参数!$B$2,1))/指数!D1950-1</f>
        <v>-0.24469637777406184</v>
      </c>
    </row>
    <row r="1951" spans="1:4" x14ac:dyDescent="0.15">
      <c r="A1951" s="1">
        <v>42016</v>
      </c>
      <c r="B1951" s="3">
        <f ca="1">AVERAGE(OFFSET(指数!B1951,0,0,-参数!$B$2,1))/指数!B1951-1</f>
        <v>-0.28881898527738148</v>
      </c>
      <c r="C1951" s="3">
        <f ca="1">AVERAGE(OFFSET(指数!C1951,0,0,-参数!$B$2,1))/指数!C1951-1</f>
        <v>-0.24428955039854661</v>
      </c>
      <c r="D1951" s="3">
        <f ca="1">AVERAGE(OFFSET(指数!D1951,0,0,-参数!$B$2,1))/指数!D1951-1</f>
        <v>-0.23368165820132314</v>
      </c>
    </row>
    <row r="1952" spans="1:4" x14ac:dyDescent="0.15">
      <c r="A1952" s="1">
        <v>42017</v>
      </c>
      <c r="B1952" s="3">
        <f ca="1">AVERAGE(OFFSET(指数!B1952,0,0,-参数!$B$2,1))/指数!B1952-1</f>
        <v>-0.28430762934208553</v>
      </c>
      <c r="C1952" s="3">
        <f ca="1">AVERAGE(OFFSET(指数!C1952,0,0,-参数!$B$2,1))/指数!C1952-1</f>
        <v>-0.24439342633039685</v>
      </c>
      <c r="D1952" s="3">
        <f ca="1">AVERAGE(OFFSET(指数!D1952,0,0,-参数!$B$2,1))/指数!D1952-1</f>
        <v>-0.24387707911919343</v>
      </c>
    </row>
    <row r="1953" spans="1:4" x14ac:dyDescent="0.15">
      <c r="A1953" s="1">
        <v>42018</v>
      </c>
      <c r="B1953" s="3">
        <f ca="1">AVERAGE(OFFSET(指数!B1953,0,0,-参数!$B$2,1))/指数!B1953-1</f>
        <v>-0.28611821650603653</v>
      </c>
      <c r="C1953" s="3">
        <f ca="1">AVERAGE(OFFSET(指数!C1953,0,0,-参数!$B$2,1))/指数!C1953-1</f>
        <v>-0.24190099045661939</v>
      </c>
      <c r="D1953" s="3">
        <f ca="1">AVERAGE(OFFSET(指数!D1953,0,0,-参数!$B$2,1))/指数!D1953-1</f>
        <v>-0.24018864537211704</v>
      </c>
    </row>
    <row r="1954" spans="1:4" x14ac:dyDescent="0.15">
      <c r="A1954" s="1">
        <v>42019</v>
      </c>
      <c r="B1954" s="3">
        <f ca="1">AVERAGE(OFFSET(指数!B1954,0,0,-参数!$B$2,1))/指数!B1954-1</f>
        <v>-0.31283181796004955</v>
      </c>
      <c r="C1954" s="3">
        <f ca="1">AVERAGE(OFFSET(指数!C1954,0,0,-参数!$B$2,1))/指数!C1954-1</f>
        <v>-0.26327859329826953</v>
      </c>
      <c r="D1954" s="3">
        <f ca="1">AVERAGE(OFFSET(指数!D1954,0,0,-参数!$B$2,1))/指数!D1954-1</f>
        <v>-0.24971638396129081</v>
      </c>
    </row>
    <row r="1955" spans="1:4" x14ac:dyDescent="0.15">
      <c r="A1955" s="1">
        <v>42020</v>
      </c>
      <c r="B1955" s="3">
        <f ca="1">AVERAGE(OFFSET(指数!B1955,0,0,-参数!$B$2,1))/指数!B1955-1</f>
        <v>-0.31798975929415252</v>
      </c>
      <c r="C1955" s="3">
        <f ca="1">AVERAGE(OFFSET(指数!C1955,0,0,-参数!$B$2,1))/指数!C1955-1</f>
        <v>-0.26953034984292956</v>
      </c>
      <c r="D1955" s="3">
        <f ca="1">AVERAGE(OFFSET(指数!D1955,0,0,-参数!$B$2,1))/指数!D1955-1</f>
        <v>-0.25921963608344578</v>
      </c>
    </row>
    <row r="1956" spans="1:4" x14ac:dyDescent="0.15">
      <c r="A1956" s="1">
        <v>42023</v>
      </c>
      <c r="B1956" s="3">
        <f ca="1">AVERAGE(OFFSET(指数!B1956,0,0,-参数!$B$2,1))/指数!B1956-1</f>
        <v>-0.24929562836325503</v>
      </c>
      <c r="C1956" s="3">
        <f ca="1">AVERAGE(OFFSET(指数!C1956,0,0,-参数!$B$2,1))/指数!C1956-1</f>
        <v>-0.20860282486044868</v>
      </c>
      <c r="D1956" s="3">
        <f ca="1">AVERAGE(OFFSET(指数!D1956,0,0,-参数!$B$2,1))/指数!D1956-1</f>
        <v>-0.22569026434142303</v>
      </c>
    </row>
    <row r="1957" spans="1:4" x14ac:dyDescent="0.15">
      <c r="A1957" s="1">
        <v>42024</v>
      </c>
      <c r="B1957" s="3">
        <f ca="1">AVERAGE(OFFSET(指数!B1957,0,0,-参数!$B$2,1))/指数!B1957-1</f>
        <v>-0.2472975112439979</v>
      </c>
      <c r="C1957" s="3">
        <f ca="1">AVERAGE(OFFSET(指数!C1957,0,0,-参数!$B$2,1))/指数!C1957-1</f>
        <v>-0.2181914957921095</v>
      </c>
      <c r="D1957" s="3">
        <f ca="1">AVERAGE(OFFSET(指数!D1957,0,0,-参数!$B$2,1))/指数!D1957-1</f>
        <v>-0.25252036481886397</v>
      </c>
    </row>
    <row r="1958" spans="1:4" x14ac:dyDescent="0.15">
      <c r="A1958" s="1">
        <v>42025</v>
      </c>
      <c r="B1958" s="3">
        <f ca="1">AVERAGE(OFFSET(指数!B1958,0,0,-参数!$B$2,1))/指数!B1958-1</f>
        <v>-0.28832162325287303</v>
      </c>
      <c r="C1958" s="3">
        <f ca="1">AVERAGE(OFFSET(指数!C1958,0,0,-参数!$B$2,1))/指数!C1958-1</f>
        <v>-0.25181884437538826</v>
      </c>
      <c r="D1958" s="3">
        <f ca="1">AVERAGE(OFFSET(指数!D1958,0,0,-参数!$B$2,1))/指数!D1958-1</f>
        <v>-0.27091698630130068</v>
      </c>
    </row>
    <row r="1959" spans="1:4" x14ac:dyDescent="0.15">
      <c r="A1959" s="1">
        <v>42026</v>
      </c>
      <c r="B1959" s="3">
        <f ca="1">AVERAGE(OFFSET(指数!B1959,0,0,-参数!$B$2,1))/指数!B1959-1</f>
        <v>-0.2888315702666564</v>
      </c>
      <c r="C1959" s="3">
        <f ca="1">AVERAGE(OFFSET(指数!C1959,0,0,-参数!$B$2,1))/指数!C1959-1</f>
        <v>-0.25571309809966003</v>
      </c>
      <c r="D1959" s="3">
        <f ca="1">AVERAGE(OFFSET(指数!D1959,0,0,-参数!$B$2,1))/指数!D1959-1</f>
        <v>-0.28081279420333405</v>
      </c>
    </row>
    <row r="1960" spans="1:4" x14ac:dyDescent="0.15">
      <c r="A1960" s="1">
        <v>42027</v>
      </c>
      <c r="B1960" s="3">
        <f ca="1">AVERAGE(OFFSET(指数!B1960,0,0,-参数!$B$2,1))/指数!B1960-1</f>
        <v>-0.29438788752821909</v>
      </c>
      <c r="C1960" s="3">
        <f ca="1">AVERAGE(OFFSET(指数!C1960,0,0,-参数!$B$2,1))/指数!C1960-1</f>
        <v>-0.25654803240353585</v>
      </c>
      <c r="D1960" s="3">
        <f ca="1">AVERAGE(OFFSET(指数!D1960,0,0,-参数!$B$2,1))/指数!D1960-1</f>
        <v>-0.27341838560970022</v>
      </c>
    </row>
    <row r="1961" spans="1:4" x14ac:dyDescent="0.15">
      <c r="A1961" s="1">
        <v>42030</v>
      </c>
      <c r="B1961" s="3">
        <f ca="1">AVERAGE(OFFSET(指数!B1961,0,0,-参数!$B$2,1))/指数!B1961-1</f>
        <v>-0.29375271759811161</v>
      </c>
      <c r="C1961" s="3">
        <f ca="1">AVERAGE(OFFSET(指数!C1961,0,0,-参数!$B$2,1))/指数!C1961-1</f>
        <v>-0.26398912396259033</v>
      </c>
      <c r="D1961" s="3">
        <f ca="1">AVERAGE(OFFSET(指数!D1961,0,0,-参数!$B$2,1))/指数!D1961-1</f>
        <v>-0.28913188399234302</v>
      </c>
    </row>
    <row r="1962" spans="1:4" x14ac:dyDescent="0.15">
      <c r="A1962" s="1">
        <v>42031</v>
      </c>
      <c r="B1962" s="3">
        <f ca="1">AVERAGE(OFFSET(指数!B1962,0,0,-参数!$B$2,1))/指数!B1962-1</f>
        <v>-0.28244612209350184</v>
      </c>
      <c r="C1962" s="3">
        <f ca="1">AVERAGE(OFFSET(指数!C1962,0,0,-参数!$B$2,1))/指数!C1962-1</f>
        <v>-0.2571676980761618</v>
      </c>
      <c r="D1962" s="3">
        <f ca="1">AVERAGE(OFFSET(指数!D1962,0,0,-参数!$B$2,1))/指数!D1962-1</f>
        <v>-0.29082463122327873</v>
      </c>
    </row>
    <row r="1963" spans="1:4" x14ac:dyDescent="0.15">
      <c r="A1963" s="1">
        <v>42032</v>
      </c>
      <c r="B1963" s="3">
        <f ca="1">AVERAGE(OFFSET(指数!B1963,0,0,-参数!$B$2,1))/指数!B1963-1</f>
        <v>-0.27209058617469406</v>
      </c>
      <c r="C1963" s="3">
        <f ca="1">AVERAGE(OFFSET(指数!C1963,0,0,-参数!$B$2,1))/指数!C1963-1</f>
        <v>-0.24671004956179321</v>
      </c>
      <c r="D1963" s="3">
        <f ca="1">AVERAGE(OFFSET(指数!D1963,0,0,-参数!$B$2,1))/指数!D1963-1</f>
        <v>-0.28650608857172499</v>
      </c>
    </row>
    <row r="1964" spans="1:4" x14ac:dyDescent="0.15">
      <c r="A1964" s="1">
        <v>42033</v>
      </c>
      <c r="B1964" s="3">
        <f ca="1">AVERAGE(OFFSET(指数!B1964,0,0,-参数!$B$2,1))/指数!B1964-1</f>
        <v>-0.25887602141782551</v>
      </c>
      <c r="C1964" s="3">
        <f ca="1">AVERAGE(OFFSET(指数!C1964,0,0,-参数!$B$2,1))/指数!C1964-1</f>
        <v>-0.23727386397066719</v>
      </c>
      <c r="D1964" s="3">
        <f ca="1">AVERAGE(OFFSET(指数!D1964,0,0,-参数!$B$2,1))/指数!D1964-1</f>
        <v>-0.28150913004573608</v>
      </c>
    </row>
    <row r="1965" spans="1:4" x14ac:dyDescent="0.15">
      <c r="A1965" s="1">
        <v>42034</v>
      </c>
      <c r="B1965" s="3">
        <f ca="1">AVERAGE(OFFSET(指数!B1965,0,0,-参数!$B$2,1))/指数!B1965-1</f>
        <v>-0.2475712422212385</v>
      </c>
      <c r="C1965" s="3">
        <f ca="1">AVERAGE(OFFSET(指数!C1965,0,0,-参数!$B$2,1))/指数!C1965-1</f>
        <v>-0.22673864671359334</v>
      </c>
      <c r="D1965" s="3">
        <f ca="1">AVERAGE(OFFSET(指数!D1965,0,0,-参数!$B$2,1))/指数!D1965-1</f>
        <v>-0.27263460930261951</v>
      </c>
    </row>
    <row r="1966" spans="1:4" x14ac:dyDescent="0.15">
      <c r="A1966" s="1">
        <v>42037</v>
      </c>
      <c r="B1966" s="3">
        <f ca="1">AVERAGE(OFFSET(指数!B1966,0,0,-参数!$B$2,1))/指数!B1966-1</f>
        <v>-0.22408798069162184</v>
      </c>
      <c r="C1966" s="3">
        <f ca="1">AVERAGE(OFFSET(指数!C1966,0,0,-参数!$B$2,1))/指数!C1966-1</f>
        <v>-0.20819836555825999</v>
      </c>
      <c r="D1966" s="3">
        <f ca="1">AVERAGE(OFFSET(指数!D1966,0,0,-参数!$B$2,1))/指数!D1966-1</f>
        <v>-0.26945129751953545</v>
      </c>
    </row>
    <row r="1967" spans="1:4" x14ac:dyDescent="0.15">
      <c r="A1967" s="1">
        <v>42038</v>
      </c>
      <c r="B1967" s="3">
        <f ca="1">AVERAGE(OFFSET(指数!B1967,0,0,-参数!$B$2,1))/指数!B1967-1</f>
        <v>-0.24768846708239656</v>
      </c>
      <c r="C1967" s="3">
        <f ca="1">AVERAGE(OFFSET(指数!C1967,0,0,-参数!$B$2,1))/指数!C1967-1</f>
        <v>-0.22740378418043394</v>
      </c>
      <c r="D1967" s="3">
        <f ca="1">AVERAGE(OFFSET(指数!D1967,0,0,-参数!$B$2,1))/指数!D1967-1</f>
        <v>-0.28183026185336191</v>
      </c>
    </row>
    <row r="1968" spans="1:4" x14ac:dyDescent="0.15">
      <c r="A1968" s="1">
        <v>42039</v>
      </c>
      <c r="B1968" s="3">
        <f ca="1">AVERAGE(OFFSET(指数!B1968,0,0,-参数!$B$2,1))/指数!B1968-1</f>
        <v>-0.237107861146725</v>
      </c>
      <c r="C1968" s="3">
        <f ca="1">AVERAGE(OFFSET(指数!C1968,0,0,-参数!$B$2,1))/指数!C1968-1</f>
        <v>-0.2192619197328608</v>
      </c>
      <c r="D1968" s="3">
        <f ca="1">AVERAGE(OFFSET(指数!D1968,0,0,-参数!$B$2,1))/指数!D1968-1</f>
        <v>-0.27860200613204977</v>
      </c>
    </row>
    <row r="1969" spans="1:4" x14ac:dyDescent="0.15">
      <c r="A1969" s="1">
        <v>42040</v>
      </c>
      <c r="B1969" s="3">
        <f ca="1">AVERAGE(OFFSET(指数!B1969,0,0,-参数!$B$2,1))/指数!B1969-1</f>
        <v>-0.2294329718437913</v>
      </c>
      <c r="C1969" s="3">
        <f ca="1">AVERAGE(OFFSET(指数!C1969,0,0,-参数!$B$2,1))/指数!C1969-1</f>
        <v>-0.2111466988426639</v>
      </c>
      <c r="D1969" s="3">
        <f ca="1">AVERAGE(OFFSET(指数!D1969,0,0,-参数!$B$2,1))/指数!D1969-1</f>
        <v>-0.27466232858415418</v>
      </c>
    </row>
    <row r="1970" spans="1:4" x14ac:dyDescent="0.15">
      <c r="A1970" s="1">
        <v>42041</v>
      </c>
      <c r="B1970" s="3">
        <f ca="1">AVERAGE(OFFSET(指数!B1970,0,0,-参数!$B$2,1))/指数!B1970-1</f>
        <v>-0.221559953244158</v>
      </c>
      <c r="C1970" s="3">
        <f ca="1">AVERAGE(OFFSET(指数!C1970,0,0,-参数!$B$2,1))/指数!C1970-1</f>
        <v>-0.19813413543765679</v>
      </c>
      <c r="D1970" s="3">
        <f ca="1">AVERAGE(OFFSET(指数!D1970,0,0,-参数!$B$2,1))/指数!D1970-1</f>
        <v>-0.25883184579714436</v>
      </c>
    </row>
    <row r="1971" spans="1:4" x14ac:dyDescent="0.15">
      <c r="A1971" s="1">
        <v>42044</v>
      </c>
      <c r="B1971" s="3">
        <f ca="1">AVERAGE(OFFSET(指数!B1971,0,0,-参数!$B$2,1))/指数!B1971-1</f>
        <v>-0.23517674344517836</v>
      </c>
      <c r="C1971" s="3">
        <f ca="1">AVERAGE(OFFSET(指数!C1971,0,0,-参数!$B$2,1))/指数!C1971-1</f>
        <v>-0.20612778709170487</v>
      </c>
      <c r="D1971" s="3">
        <f ca="1">AVERAGE(OFFSET(指数!D1971,0,0,-参数!$B$2,1))/指数!D1971-1</f>
        <v>-0.25464976382157023</v>
      </c>
    </row>
    <row r="1972" spans="1:4" x14ac:dyDescent="0.15">
      <c r="A1972" s="1">
        <v>42045</v>
      </c>
      <c r="B1972" s="3">
        <f ca="1">AVERAGE(OFFSET(指数!B1972,0,0,-参数!$B$2,1))/指数!B1972-1</f>
        <v>-0.24681387229665375</v>
      </c>
      <c r="C1972" s="3">
        <f ca="1">AVERAGE(OFFSET(指数!C1972,0,0,-参数!$B$2,1))/指数!C1972-1</f>
        <v>-0.22028517025949212</v>
      </c>
      <c r="D1972" s="3">
        <f ca="1">AVERAGE(OFFSET(指数!D1972,0,0,-参数!$B$2,1))/指数!D1972-1</f>
        <v>-0.26458035512551015</v>
      </c>
    </row>
    <row r="1973" spans="1:4" x14ac:dyDescent="0.15">
      <c r="A1973" s="1">
        <v>42046</v>
      </c>
      <c r="B1973" s="3">
        <f ca="1">AVERAGE(OFFSET(指数!B1973,0,0,-参数!$B$2,1))/指数!B1973-1</f>
        <v>-0.25035686527279033</v>
      </c>
      <c r="C1973" s="3">
        <f ca="1">AVERAGE(OFFSET(指数!C1973,0,0,-参数!$B$2,1))/指数!C1973-1</f>
        <v>-0.22638753515694499</v>
      </c>
      <c r="D1973" s="3">
        <f ca="1">AVERAGE(OFFSET(指数!D1973,0,0,-参数!$B$2,1))/指数!D1973-1</f>
        <v>-0.27234856441394661</v>
      </c>
    </row>
    <row r="1974" spans="1:4" x14ac:dyDescent="0.15">
      <c r="A1974" s="1">
        <v>42047</v>
      </c>
      <c r="B1974" s="3">
        <f ca="1">AVERAGE(OFFSET(指数!B1974,0,0,-参数!$B$2,1))/指数!B1974-1</f>
        <v>-0.25071925422496733</v>
      </c>
      <c r="C1974" s="3">
        <f ca="1">AVERAGE(OFFSET(指数!C1974,0,0,-参数!$B$2,1))/指数!C1974-1</f>
        <v>-0.22830306786234467</v>
      </c>
      <c r="D1974" s="3">
        <f ca="1">AVERAGE(OFFSET(指数!D1974,0,0,-参数!$B$2,1))/指数!D1974-1</f>
        <v>-0.2772235233156306</v>
      </c>
    </row>
    <row r="1975" spans="1:4" x14ac:dyDescent="0.15">
      <c r="A1975" s="1">
        <v>42048</v>
      </c>
      <c r="B1975" s="3">
        <f ca="1">AVERAGE(OFFSET(指数!B1975,0,0,-参数!$B$2,1))/指数!B1975-1</f>
        <v>-0.25406458681737665</v>
      </c>
      <c r="C1975" s="3">
        <f ca="1">AVERAGE(OFFSET(指数!C1975,0,0,-参数!$B$2,1))/指数!C1975-1</f>
        <v>-0.23423962646211094</v>
      </c>
      <c r="D1975" s="3">
        <f ca="1">AVERAGE(OFFSET(指数!D1975,0,0,-参数!$B$2,1))/指数!D1975-1</f>
        <v>-0.2880457711190797</v>
      </c>
    </row>
    <row r="1976" spans="1:4" x14ac:dyDescent="0.15">
      <c r="A1976" s="1">
        <v>42051</v>
      </c>
      <c r="B1976" s="3">
        <f ca="1">AVERAGE(OFFSET(指数!B1976,0,0,-参数!$B$2,1))/指数!B1976-1</f>
        <v>-0.25514062007370564</v>
      </c>
      <c r="C1976" s="3">
        <f ca="1">AVERAGE(OFFSET(指数!C1976,0,0,-参数!$B$2,1))/指数!C1976-1</f>
        <v>-0.24064640764924872</v>
      </c>
      <c r="D1976" s="3">
        <f ca="1">AVERAGE(OFFSET(指数!D1976,0,0,-参数!$B$2,1))/指数!D1976-1</f>
        <v>-0.30001044940471855</v>
      </c>
    </row>
    <row r="1977" spans="1:4" x14ac:dyDescent="0.15">
      <c r="A1977" s="1">
        <v>42052</v>
      </c>
      <c r="B1977" s="3">
        <f ca="1">AVERAGE(OFFSET(指数!B1977,0,0,-参数!$B$2,1))/指数!B1977-1</f>
        <v>-0.25934182948661688</v>
      </c>
      <c r="C1977" s="3">
        <f ca="1">AVERAGE(OFFSET(指数!C1977,0,0,-参数!$B$2,1))/指数!C1977-1</f>
        <v>-0.24548377830613999</v>
      </c>
      <c r="D1977" s="3">
        <f ca="1">AVERAGE(OFFSET(指数!D1977,0,0,-参数!$B$2,1))/指数!D1977-1</f>
        <v>-0.30468957278031894</v>
      </c>
    </row>
    <row r="1978" spans="1:4" x14ac:dyDescent="0.15">
      <c r="A1978" s="1">
        <v>42060</v>
      </c>
      <c r="B1978" s="3">
        <f ca="1">AVERAGE(OFFSET(指数!B1978,0,0,-参数!$B$2,1))/指数!B1978-1</f>
        <v>-0.24765176406991252</v>
      </c>
      <c r="C1978" s="3">
        <f ca="1">AVERAGE(OFFSET(指数!C1978,0,0,-参数!$B$2,1))/指数!C1978-1</f>
        <v>-0.23595630706385629</v>
      </c>
      <c r="D1978" s="3">
        <f ca="1">AVERAGE(OFFSET(指数!D1978,0,0,-参数!$B$2,1))/指数!D1978-1</f>
        <v>-0.30393111656037897</v>
      </c>
    </row>
    <row r="1979" spans="1:4" x14ac:dyDescent="0.15">
      <c r="A1979" s="1">
        <v>42061</v>
      </c>
      <c r="B1979" s="3">
        <f ca="1">AVERAGE(OFFSET(指数!B1979,0,0,-参数!$B$2,1))/指数!B1979-1</f>
        <v>-0.26901393691794562</v>
      </c>
      <c r="C1979" s="3">
        <f ca="1">AVERAGE(OFFSET(指数!C1979,0,0,-参数!$B$2,1))/指数!C1979-1</f>
        <v>-0.25463413080579378</v>
      </c>
      <c r="D1979" s="3">
        <f ca="1">AVERAGE(OFFSET(指数!D1979,0,0,-参数!$B$2,1))/指数!D1979-1</f>
        <v>-0.3110589307652355</v>
      </c>
    </row>
    <row r="1980" spans="1:4" x14ac:dyDescent="0.15">
      <c r="A1980" s="1">
        <v>42062</v>
      </c>
      <c r="B1980" s="3">
        <f ca="1">AVERAGE(OFFSET(指数!B1980,0,0,-参数!$B$2,1))/指数!B1980-1</f>
        <v>-0.26792237374748828</v>
      </c>
      <c r="C1980" s="3">
        <f ca="1">AVERAGE(OFFSET(指数!C1980,0,0,-参数!$B$2,1))/指数!C1980-1</f>
        <v>-0.25591960310158945</v>
      </c>
      <c r="D1980" s="3">
        <f ca="1">AVERAGE(OFFSET(指数!D1980,0,0,-参数!$B$2,1))/指数!D1980-1</f>
        <v>-0.31642986212092439</v>
      </c>
    </row>
    <row r="1981" spans="1:4" x14ac:dyDescent="0.15">
      <c r="A1981" s="1">
        <v>42065</v>
      </c>
      <c r="B1981" s="3">
        <f ca="1">AVERAGE(OFFSET(指数!B1981,0,0,-参数!$B$2,1))/指数!B1981-1</f>
        <v>-0.26922796127283999</v>
      </c>
      <c r="C1981" s="3">
        <f ca="1">AVERAGE(OFFSET(指数!C1981,0,0,-参数!$B$2,1))/指数!C1981-1</f>
        <v>-0.2617139083250698</v>
      </c>
      <c r="D1981" s="3">
        <f ca="1">AVERAGE(OFFSET(指数!D1981,0,0,-参数!$B$2,1))/指数!D1981-1</f>
        <v>-0.32970759356240065</v>
      </c>
    </row>
    <row r="1982" spans="1:4" x14ac:dyDescent="0.15">
      <c r="A1982" s="1">
        <v>42066</v>
      </c>
      <c r="B1982" s="3">
        <f ca="1">AVERAGE(OFFSET(指数!B1982,0,0,-参数!$B$2,1))/指数!B1982-1</f>
        <v>-0.24404866381776724</v>
      </c>
      <c r="C1982" s="3">
        <f ca="1">AVERAGE(OFFSET(指数!C1982,0,0,-参数!$B$2,1))/指数!C1982-1</f>
        <v>-0.24199863961760948</v>
      </c>
      <c r="D1982" s="3">
        <f ca="1">AVERAGE(OFFSET(指数!D1982,0,0,-参数!$B$2,1))/指数!D1982-1</f>
        <v>-0.32716483443735922</v>
      </c>
    </row>
    <row r="1983" spans="1:4" x14ac:dyDescent="0.15">
      <c r="A1983" s="1">
        <v>42067</v>
      </c>
      <c r="B1983" s="3">
        <f ca="1">AVERAGE(OFFSET(指数!B1983,0,0,-参数!$B$2,1))/指数!B1983-1</f>
        <v>-0.24436558598121527</v>
      </c>
      <c r="C1983" s="3">
        <f ca="1">AVERAGE(OFFSET(指数!C1983,0,0,-参数!$B$2,1))/指数!C1983-1</f>
        <v>-0.24684189336314644</v>
      </c>
      <c r="D1983" s="3">
        <f ca="1">AVERAGE(OFFSET(指数!D1983,0,0,-参数!$B$2,1))/指数!D1983-1</f>
        <v>-0.33687456912356295</v>
      </c>
    </row>
    <row r="1984" spans="1:4" x14ac:dyDescent="0.15">
      <c r="A1984" s="1">
        <v>42068</v>
      </c>
      <c r="B1984" s="3">
        <f ca="1">AVERAGE(OFFSET(指数!B1984,0,0,-参数!$B$2,1))/指数!B1984-1</f>
        <v>-0.23440012262719456</v>
      </c>
      <c r="C1984" s="3">
        <f ca="1">AVERAGE(OFFSET(指数!C1984,0,0,-参数!$B$2,1))/指数!C1984-1</f>
        <v>-0.23935530077603129</v>
      </c>
      <c r="D1984" s="3">
        <f ca="1">AVERAGE(OFFSET(指数!D1984,0,0,-参数!$B$2,1))/指数!D1984-1</f>
        <v>-0.33650330517756555</v>
      </c>
    </row>
    <row r="1985" spans="1:4" x14ac:dyDescent="0.15">
      <c r="A1985" s="1">
        <v>42069</v>
      </c>
      <c r="B1985" s="3">
        <f ca="1">AVERAGE(OFFSET(指数!B1985,0,0,-参数!$B$2,1))/指数!B1985-1</f>
        <v>-0.23589301661274331</v>
      </c>
      <c r="C1985" s="3">
        <f ca="1">AVERAGE(OFFSET(指数!C1985,0,0,-参数!$B$2,1))/指数!C1985-1</f>
        <v>-0.23541462540351044</v>
      </c>
      <c r="D1985" s="3">
        <f ca="1">AVERAGE(OFFSET(指数!D1985,0,0,-参数!$B$2,1))/指数!D1985-1</f>
        <v>-0.32808442440450913</v>
      </c>
    </row>
    <row r="1986" spans="1:4" x14ac:dyDescent="0.15">
      <c r="A1986" s="1">
        <v>42072</v>
      </c>
      <c r="B1986" s="3">
        <f ca="1">AVERAGE(OFFSET(指数!B1986,0,0,-参数!$B$2,1))/指数!B1986-1</f>
        <v>-0.25415799474848788</v>
      </c>
      <c r="C1986" s="3">
        <f ca="1">AVERAGE(OFFSET(指数!C1986,0,0,-参数!$B$2,1))/指数!C1986-1</f>
        <v>-0.24815609821304507</v>
      </c>
      <c r="D1986" s="3">
        <f ca="1">AVERAGE(OFFSET(指数!D1986,0,0,-参数!$B$2,1))/指数!D1986-1</f>
        <v>-0.33644328035312399</v>
      </c>
    </row>
    <row r="1987" spans="1:4" x14ac:dyDescent="0.15">
      <c r="A1987" s="1">
        <v>42073</v>
      </c>
      <c r="B1987" s="3">
        <f ca="1">AVERAGE(OFFSET(指数!B1987,0,0,-参数!$B$2,1))/指数!B1987-1</f>
        <v>-0.2434058292731428</v>
      </c>
      <c r="C1987" s="3">
        <f ca="1">AVERAGE(OFFSET(指数!C1987,0,0,-参数!$B$2,1))/指数!C1987-1</f>
        <v>-0.24445001318508397</v>
      </c>
      <c r="D1987" s="3">
        <f ca="1">AVERAGE(OFFSET(指数!D1987,0,0,-参数!$B$2,1))/指数!D1987-1</f>
        <v>-0.3430267941279006</v>
      </c>
    </row>
    <row r="1988" spans="1:4" x14ac:dyDescent="0.15">
      <c r="A1988" s="1">
        <v>42074</v>
      </c>
      <c r="B1988" s="3">
        <f ca="1">AVERAGE(OFFSET(指数!B1988,0,0,-参数!$B$2,1))/指数!B1988-1</f>
        <v>-0.24747533451756321</v>
      </c>
      <c r="C1988" s="3">
        <f ca="1">AVERAGE(OFFSET(指数!C1988,0,0,-参数!$B$2,1))/指数!C1988-1</f>
        <v>-0.24526632359378719</v>
      </c>
      <c r="D1988" s="3">
        <f ca="1">AVERAGE(OFFSET(指数!D1988,0,0,-参数!$B$2,1))/指数!D1988-1</f>
        <v>-0.34139505560579209</v>
      </c>
    </row>
    <row r="1989" spans="1:4" x14ac:dyDescent="0.15">
      <c r="A1989" s="1">
        <v>42075</v>
      </c>
      <c r="B1989" s="3">
        <f ca="1">AVERAGE(OFFSET(指数!B1989,0,0,-参数!$B$2,1))/指数!B1989-1</f>
        <v>-0.2706166267834742</v>
      </c>
      <c r="C1989" s="3">
        <f ca="1">AVERAGE(OFFSET(指数!C1989,0,0,-参数!$B$2,1))/指数!C1989-1</f>
        <v>-0.2595318249181926</v>
      </c>
      <c r="D1989" s="3">
        <f ca="1">AVERAGE(OFFSET(指数!D1989,0,0,-参数!$B$2,1))/指数!D1989-1</f>
        <v>-0.34090878938306135</v>
      </c>
    </row>
    <row r="1990" spans="1:4" x14ac:dyDescent="0.15">
      <c r="A1990" s="1">
        <v>42076</v>
      </c>
      <c r="B1990" s="3">
        <f ca="1">AVERAGE(OFFSET(指数!B1990,0,0,-参数!$B$2,1))/指数!B1990-1</f>
        <v>-0.27351259210229684</v>
      </c>
      <c r="C1990" s="3">
        <f ca="1">AVERAGE(OFFSET(指数!C1990,0,0,-参数!$B$2,1))/指数!C1990-1</f>
        <v>-0.26452871035933534</v>
      </c>
      <c r="D1990" s="3">
        <f ca="1">AVERAGE(OFFSET(指数!D1990,0,0,-参数!$B$2,1))/指数!D1990-1</f>
        <v>-0.34791339473150429</v>
      </c>
    </row>
    <row r="1991" spans="1:4" x14ac:dyDescent="0.15">
      <c r="A1991" s="1">
        <v>42079</v>
      </c>
      <c r="B1991" s="3">
        <f ca="1">AVERAGE(OFFSET(指数!B1991,0,0,-参数!$B$2,1))/指数!B1991-1</f>
        <v>-0.28925076969759433</v>
      </c>
      <c r="C1991" s="3">
        <f ca="1">AVERAGE(OFFSET(指数!C1991,0,0,-参数!$B$2,1))/指数!C1991-1</f>
        <v>-0.28189742587827571</v>
      </c>
      <c r="D1991" s="3">
        <f ca="1">AVERAGE(OFFSET(指数!D1991,0,0,-参数!$B$2,1))/指数!D1991-1</f>
        <v>-0.36640325356059533</v>
      </c>
    </row>
    <row r="1992" spans="1:4" x14ac:dyDescent="0.15">
      <c r="A1992" s="1">
        <v>42080</v>
      </c>
      <c r="B1992" s="3">
        <f ca="1">AVERAGE(OFFSET(指数!B1992,0,0,-参数!$B$2,1))/指数!B1992-1</f>
        <v>-0.29805401365702178</v>
      </c>
      <c r="C1992" s="3">
        <f ca="1">AVERAGE(OFFSET(指数!C1992,0,0,-参数!$B$2,1))/指数!C1992-1</f>
        <v>-0.29162821094562974</v>
      </c>
      <c r="D1992" s="3">
        <f ca="1">AVERAGE(OFFSET(指数!D1992,0,0,-参数!$B$2,1))/指数!D1992-1</f>
        <v>-0.37585598270957532</v>
      </c>
    </row>
    <row r="1993" spans="1:4" x14ac:dyDescent="0.15">
      <c r="A1993" s="1">
        <v>42081</v>
      </c>
      <c r="B1993" s="3">
        <f ca="1">AVERAGE(OFFSET(指数!B1993,0,0,-参数!$B$2,1))/指数!B1993-1</f>
        <v>-0.31554778368255731</v>
      </c>
      <c r="C1993" s="3">
        <f ca="1">AVERAGE(OFFSET(指数!C1993,0,0,-参数!$B$2,1))/指数!C1993-1</f>
        <v>-0.3078939667999816</v>
      </c>
      <c r="D1993" s="3">
        <f ca="1">AVERAGE(OFFSET(指数!D1993,0,0,-参数!$B$2,1))/指数!D1993-1</f>
        <v>-0.3858098786545251</v>
      </c>
    </row>
    <row r="1994" spans="1:4" x14ac:dyDescent="0.15">
      <c r="A1994" s="1">
        <v>42082</v>
      </c>
      <c r="B1994" s="3">
        <f ca="1">AVERAGE(OFFSET(指数!B1994,0,0,-参数!$B$2,1))/指数!B1994-1</f>
        <v>-0.31039400926008909</v>
      </c>
      <c r="C1994" s="3">
        <f ca="1">AVERAGE(OFFSET(指数!C1994,0,0,-参数!$B$2,1))/指数!C1994-1</f>
        <v>-0.30663504788993301</v>
      </c>
      <c r="D1994" s="3">
        <f ca="1">AVERAGE(OFFSET(指数!D1994,0,0,-参数!$B$2,1))/指数!D1994-1</f>
        <v>-0.39047089138313351</v>
      </c>
    </row>
    <row r="1995" spans="1:4" x14ac:dyDescent="0.15">
      <c r="A1995" s="1">
        <v>42083</v>
      </c>
      <c r="B1995" s="3">
        <f ca="1">AVERAGE(OFFSET(指数!B1995,0,0,-参数!$B$2,1))/指数!B1995-1</f>
        <v>-0.32325313972610892</v>
      </c>
      <c r="C1995" s="3">
        <f ca="1">AVERAGE(OFFSET(指数!C1995,0,0,-参数!$B$2,1))/指数!C1995-1</f>
        <v>-0.31591550738997221</v>
      </c>
      <c r="D1995" s="3">
        <f ca="1">AVERAGE(OFFSET(指数!D1995,0,0,-参数!$B$2,1))/指数!D1995-1</f>
        <v>-0.3962858439056387</v>
      </c>
    </row>
    <row r="1996" spans="1:4" x14ac:dyDescent="0.15">
      <c r="A1996" s="1">
        <v>42086</v>
      </c>
      <c r="B1996" s="3">
        <f ca="1">AVERAGE(OFFSET(指数!B1996,0,0,-参数!$B$2,1))/指数!B1996-1</f>
        <v>-0.33306572925148159</v>
      </c>
      <c r="C1996" s="3">
        <f ca="1">AVERAGE(OFFSET(指数!C1996,0,0,-参数!$B$2,1))/指数!C1996-1</f>
        <v>-0.3294528662014512</v>
      </c>
      <c r="D1996" s="3">
        <f ca="1">AVERAGE(OFFSET(指数!D1996,0,0,-参数!$B$2,1))/指数!D1996-1</f>
        <v>-0.41029366627881858</v>
      </c>
    </row>
    <row r="1997" spans="1:4" x14ac:dyDescent="0.15">
      <c r="A1997" s="1">
        <v>42087</v>
      </c>
      <c r="B1997" s="3">
        <f ca="1">AVERAGE(OFFSET(指数!B1997,0,0,-参数!$B$2,1))/指数!B1997-1</f>
        <v>-0.32373010350918763</v>
      </c>
      <c r="C1997" s="3">
        <f ca="1">AVERAGE(OFFSET(指数!C1997,0,0,-参数!$B$2,1))/指数!C1997-1</f>
        <v>-0.32945672825340511</v>
      </c>
      <c r="D1997" s="3">
        <f ca="1">AVERAGE(OFFSET(指数!D1997,0,0,-参数!$B$2,1))/指数!D1997-1</f>
        <v>-0.41241628683051623</v>
      </c>
    </row>
    <row r="1998" spans="1:4" x14ac:dyDescent="0.15">
      <c r="A1998" s="1">
        <v>42088</v>
      </c>
      <c r="B1998" s="3">
        <f ca="1">AVERAGE(OFFSET(指数!B1998,0,0,-参数!$B$2,1))/指数!B1998-1</f>
        <v>-0.31480545706206575</v>
      </c>
      <c r="C1998" s="3">
        <f ca="1">AVERAGE(OFFSET(指数!C1998,0,0,-参数!$B$2,1))/指数!C1998-1</f>
        <v>-0.3237489052269481</v>
      </c>
      <c r="D1998" s="3">
        <f ca="1">AVERAGE(OFFSET(指数!D1998,0,0,-参数!$B$2,1))/指数!D1998-1</f>
        <v>-0.41860729781690342</v>
      </c>
    </row>
    <row r="1999" spans="1:4" x14ac:dyDescent="0.15">
      <c r="A1999" s="1">
        <v>42089</v>
      </c>
      <c r="B1999" s="3">
        <f ca="1">AVERAGE(OFFSET(指数!B1999,0,0,-参数!$B$2,1))/指数!B1999-1</f>
        <v>-0.32452952625031595</v>
      </c>
      <c r="C1999" s="3">
        <f ca="1">AVERAGE(OFFSET(指数!C1999,0,0,-参数!$B$2,1))/指数!C1999-1</f>
        <v>-0.32525021512751717</v>
      </c>
      <c r="D1999" s="3">
        <f ca="1">AVERAGE(OFFSET(指数!D1999,0,0,-参数!$B$2,1))/指数!D1999-1</f>
        <v>-0.41417754555870179</v>
      </c>
    </row>
    <row r="2000" spans="1:4" x14ac:dyDescent="0.15">
      <c r="A2000" s="1">
        <v>42090</v>
      </c>
      <c r="B2000" s="3">
        <f ca="1">AVERAGE(OFFSET(指数!B2000,0,0,-参数!$B$2,1))/指数!B2000-1</f>
        <v>-0.32478088986580822</v>
      </c>
      <c r="C2000" s="3">
        <f ca="1">AVERAGE(OFFSET(指数!C2000,0,0,-参数!$B$2,1))/指数!C2000-1</f>
        <v>-0.32879125560466693</v>
      </c>
      <c r="D2000" s="3">
        <f ca="1">AVERAGE(OFFSET(指数!D2000,0,0,-参数!$B$2,1))/指数!D2000-1</f>
        <v>-0.42056066976358819</v>
      </c>
    </row>
    <row r="2001" spans="1:4" x14ac:dyDescent="0.15">
      <c r="A2001" s="1">
        <v>42093</v>
      </c>
      <c r="B2001" s="3">
        <f ca="1">AVERAGE(OFFSET(指数!B2001,0,0,-参数!$B$2,1))/指数!B2001-1</f>
        <v>-0.34773157868770799</v>
      </c>
      <c r="C2001" s="3">
        <f ca="1">AVERAGE(OFFSET(指数!C2001,0,0,-参数!$B$2,1))/指数!C2001-1</f>
        <v>-0.34775574632915196</v>
      </c>
      <c r="D2001" s="3">
        <f ca="1">AVERAGE(OFFSET(指数!D2001,0,0,-参数!$B$2,1))/指数!D2001-1</f>
        <v>-0.42742965765852792</v>
      </c>
    </row>
    <row r="2002" spans="1:4" x14ac:dyDescent="0.15">
      <c r="A2002" s="1">
        <v>42094</v>
      </c>
      <c r="B2002" s="3">
        <f ca="1">AVERAGE(OFFSET(指数!B2002,0,0,-参数!$B$2,1))/指数!B2002-1</f>
        <v>-0.34054476452662152</v>
      </c>
      <c r="C2002" s="3">
        <f ca="1">AVERAGE(OFFSET(指数!C2002,0,0,-参数!$B$2,1))/指数!C2002-1</f>
        <v>-0.34165025116926917</v>
      </c>
      <c r="D2002" s="3">
        <f ca="1">AVERAGE(OFFSET(指数!D2002,0,0,-参数!$B$2,1))/指数!D2002-1</f>
        <v>-0.42773950412551132</v>
      </c>
    </row>
    <row r="2003" spans="1:4" x14ac:dyDescent="0.15">
      <c r="A2003" s="1">
        <v>42095</v>
      </c>
      <c r="B2003" s="3">
        <f ca="1">AVERAGE(OFFSET(指数!B2003,0,0,-参数!$B$2,1))/指数!B2003-1</f>
        <v>-0.35094694151891959</v>
      </c>
      <c r="C2003" s="3">
        <f ca="1">AVERAGE(OFFSET(指数!C2003,0,0,-参数!$B$2,1))/指数!C2003-1</f>
        <v>-0.35308736954923003</v>
      </c>
      <c r="D2003" s="3">
        <f ca="1">AVERAGE(OFFSET(指数!D2003,0,0,-参数!$B$2,1))/指数!D2003-1</f>
        <v>-0.44073721483171169</v>
      </c>
    </row>
    <row r="2004" spans="1:4" x14ac:dyDescent="0.15">
      <c r="A2004" s="1">
        <v>42096</v>
      </c>
      <c r="B2004" s="3">
        <f ca="1">AVERAGE(OFFSET(指数!B2004,0,0,-参数!$B$2,1))/指数!B2004-1</f>
        <v>-0.34664668058339576</v>
      </c>
      <c r="C2004" s="3">
        <f ca="1">AVERAGE(OFFSET(指数!C2004,0,0,-参数!$B$2,1))/指数!C2004-1</f>
        <v>-0.35305657263058154</v>
      </c>
      <c r="D2004" s="3">
        <f ca="1">AVERAGE(OFFSET(指数!D2004,0,0,-参数!$B$2,1))/指数!D2004-1</f>
        <v>-0.45040479497613195</v>
      </c>
    </row>
    <row r="2005" spans="1:4" x14ac:dyDescent="0.15">
      <c r="A2005" s="1">
        <v>42097</v>
      </c>
      <c r="B2005" s="3">
        <f ca="1">AVERAGE(OFFSET(指数!B2005,0,0,-参数!$B$2,1))/指数!B2005-1</f>
        <v>-0.35472639719806909</v>
      </c>
      <c r="C2005" s="3">
        <f ca="1">AVERAGE(OFFSET(指数!C2005,0,0,-参数!$B$2,1))/指数!C2005-1</f>
        <v>-0.35996963823414929</v>
      </c>
      <c r="D2005" s="3">
        <f ca="1">AVERAGE(OFFSET(指数!D2005,0,0,-参数!$B$2,1))/指数!D2005-1</f>
        <v>-0.45854897004129258</v>
      </c>
    </row>
    <row r="2006" spans="1:4" x14ac:dyDescent="0.15">
      <c r="A2006" s="1">
        <v>42101</v>
      </c>
      <c r="B2006" s="3">
        <f ca="1">AVERAGE(OFFSET(指数!B2006,0,0,-参数!$B$2,1))/指数!B2006-1</f>
        <v>-0.37069620325639085</v>
      </c>
      <c r="C2006" s="3">
        <f ca="1">AVERAGE(OFFSET(指数!C2006,0,0,-参数!$B$2,1))/指数!C2006-1</f>
        <v>-0.37322631698501996</v>
      </c>
      <c r="D2006" s="3">
        <f ca="1">AVERAGE(OFFSET(指数!D2006,0,0,-参数!$B$2,1))/指数!D2006-1</f>
        <v>-0.47090581611163396</v>
      </c>
    </row>
    <row r="2007" spans="1:4" x14ac:dyDescent="0.15">
      <c r="A2007" s="1">
        <v>42102</v>
      </c>
      <c r="B2007" s="3">
        <f ca="1">AVERAGE(OFFSET(指数!B2007,0,0,-参数!$B$2,1))/指数!B2007-1</f>
        <v>-0.38388366974359855</v>
      </c>
      <c r="C2007" s="3">
        <f ca="1">AVERAGE(OFFSET(指数!C2007,0,0,-参数!$B$2,1))/指数!C2007-1</f>
        <v>-0.37826470785876953</v>
      </c>
      <c r="D2007" s="3">
        <f ca="1">AVERAGE(OFFSET(指数!D2007,0,0,-参数!$B$2,1))/指数!D2007-1</f>
        <v>-0.46683554633873092</v>
      </c>
    </row>
    <row r="2008" spans="1:4" x14ac:dyDescent="0.15">
      <c r="A2008" s="1">
        <v>42103</v>
      </c>
      <c r="B2008" s="3">
        <f ca="1">AVERAGE(OFFSET(指数!B2008,0,0,-参数!$B$2,1))/指数!B2008-1</f>
        <v>-0.37945775321490294</v>
      </c>
      <c r="C2008" s="3">
        <f ca="1">AVERAGE(OFFSET(指数!C2008,0,0,-参数!$B$2,1))/指数!C2008-1</f>
        <v>-0.37318210284413222</v>
      </c>
      <c r="D2008" s="3">
        <f ca="1">AVERAGE(OFFSET(指数!D2008,0,0,-参数!$B$2,1))/指数!D2008-1</f>
        <v>-0.46226028043148781</v>
      </c>
    </row>
    <row r="2009" spans="1:4" x14ac:dyDescent="0.15">
      <c r="A2009" s="1">
        <v>42104</v>
      </c>
      <c r="B2009" s="3">
        <f ca="1">AVERAGE(OFFSET(指数!B2009,0,0,-参数!$B$2,1))/指数!B2009-1</f>
        <v>-0.39067734390126752</v>
      </c>
      <c r="C2009" s="3">
        <f ca="1">AVERAGE(OFFSET(指数!C2009,0,0,-参数!$B$2,1))/指数!C2009-1</f>
        <v>-0.38486479823893327</v>
      </c>
      <c r="D2009" s="3">
        <f ca="1">AVERAGE(OFFSET(指数!D2009,0,0,-参数!$B$2,1))/指数!D2009-1</f>
        <v>-0.4758630607299883</v>
      </c>
    </row>
    <row r="2010" spans="1:4" x14ac:dyDescent="0.15">
      <c r="A2010" s="1">
        <v>42107</v>
      </c>
      <c r="B2010" s="3">
        <f ca="1">AVERAGE(OFFSET(指数!B2010,0,0,-参数!$B$2,1))/指数!B2010-1</f>
        <v>-0.40141963459059171</v>
      </c>
      <c r="C2010" s="3">
        <f ca="1">AVERAGE(OFFSET(指数!C2010,0,0,-参数!$B$2,1))/指数!C2010-1</f>
        <v>-0.3953385475567297</v>
      </c>
      <c r="D2010" s="3">
        <f ca="1">AVERAGE(OFFSET(指数!D2010,0,0,-参数!$B$2,1))/指数!D2010-1</f>
        <v>-0.48654452542118931</v>
      </c>
    </row>
    <row r="2011" spans="1:4" x14ac:dyDescent="0.15">
      <c r="A2011" s="1">
        <v>42108</v>
      </c>
      <c r="B2011" s="3">
        <f ca="1">AVERAGE(OFFSET(指数!B2011,0,0,-参数!$B$2,1))/指数!B2011-1</f>
        <v>-0.40345253532984526</v>
      </c>
      <c r="C2011" s="3">
        <f ca="1">AVERAGE(OFFSET(指数!C2011,0,0,-参数!$B$2,1))/指数!C2011-1</f>
        <v>-0.39747893559913539</v>
      </c>
      <c r="D2011" s="3">
        <f ca="1">AVERAGE(OFFSET(指数!D2011,0,0,-参数!$B$2,1))/指数!D2011-1</f>
        <v>-0.48602793071909722</v>
      </c>
    </row>
    <row r="2012" spans="1:4" x14ac:dyDescent="0.15">
      <c r="A2012" s="1">
        <v>42109</v>
      </c>
      <c r="B2012" s="3">
        <f ca="1">AVERAGE(OFFSET(指数!B2012,0,0,-参数!$B$2,1))/指数!B2012-1</f>
        <v>-0.40344499265028411</v>
      </c>
      <c r="C2012" s="3">
        <f ca="1">AVERAGE(OFFSET(指数!C2012,0,0,-参数!$B$2,1))/指数!C2012-1</f>
        <v>-0.38936385813981256</v>
      </c>
      <c r="D2012" s="3">
        <f ca="1">AVERAGE(OFFSET(指数!D2012,0,0,-参数!$B$2,1))/指数!D2012-1</f>
        <v>-0.46482271970657485</v>
      </c>
    </row>
    <row r="2013" spans="1:4" x14ac:dyDescent="0.15">
      <c r="A2013" s="1">
        <v>42110</v>
      </c>
      <c r="B2013" s="3">
        <f ca="1">AVERAGE(OFFSET(指数!B2013,0,0,-参数!$B$2,1))/指数!B2013-1</f>
        <v>-0.42759542732683786</v>
      </c>
      <c r="C2013" s="3">
        <f ca="1">AVERAGE(OFFSET(指数!C2013,0,0,-参数!$B$2,1))/指数!C2013-1</f>
        <v>-0.40715785031093799</v>
      </c>
      <c r="D2013" s="3">
        <f ca="1">AVERAGE(OFFSET(指数!D2013,0,0,-参数!$B$2,1))/指数!D2013-1</f>
        <v>-0.47190219571291048</v>
      </c>
    </row>
    <row r="2014" spans="1:4" x14ac:dyDescent="0.15">
      <c r="A2014" s="1">
        <v>42111</v>
      </c>
      <c r="B2014" s="3">
        <f ca="1">AVERAGE(OFFSET(指数!B2014,0,0,-参数!$B$2,1))/指数!B2014-1</f>
        <v>-0.4365698944215527</v>
      </c>
      <c r="C2014" s="3">
        <f ca="1">AVERAGE(OFFSET(指数!C2014,0,0,-参数!$B$2,1))/指数!C2014-1</f>
        <v>-0.41758770083238861</v>
      </c>
      <c r="D2014" s="3">
        <f ca="1">AVERAGE(OFFSET(指数!D2014,0,0,-参数!$B$2,1))/指数!D2014-1</f>
        <v>-0.4761256425150765</v>
      </c>
    </row>
    <row r="2015" spans="1:4" x14ac:dyDescent="0.15">
      <c r="A2015" s="1">
        <v>42114</v>
      </c>
      <c r="B2015" s="3">
        <f ca="1">AVERAGE(OFFSET(指数!B2015,0,0,-参数!$B$2,1))/指数!B2015-1</f>
        <v>-0.42373912162612792</v>
      </c>
      <c r="C2015" s="3">
        <f ca="1">AVERAGE(OFFSET(指数!C2015,0,0,-参数!$B$2,1))/指数!C2015-1</f>
        <v>-0.40782086302123222</v>
      </c>
      <c r="D2015" s="3">
        <f ca="1">AVERAGE(OFFSET(指数!D2015,0,0,-参数!$B$2,1))/指数!D2015-1</f>
        <v>-0.46640938522744713</v>
      </c>
    </row>
    <row r="2016" spans="1:4" x14ac:dyDescent="0.15">
      <c r="A2016" s="1">
        <v>42115</v>
      </c>
      <c r="B2016" s="3">
        <f ca="1">AVERAGE(OFFSET(指数!B2016,0,0,-参数!$B$2,1))/指数!B2016-1</f>
        <v>-0.43245593649728342</v>
      </c>
      <c r="C2016" s="3">
        <f ca="1">AVERAGE(OFFSET(指数!C2016,0,0,-参数!$B$2,1))/指数!C2016-1</f>
        <v>-0.42006177069762241</v>
      </c>
      <c r="D2016" s="3">
        <f ca="1">AVERAGE(OFFSET(指数!D2016,0,0,-参数!$B$2,1))/指数!D2016-1</f>
        <v>-0.48403402226454917</v>
      </c>
    </row>
    <row r="2017" spans="1:4" x14ac:dyDescent="0.15">
      <c r="A2017" s="1">
        <v>42116</v>
      </c>
      <c r="B2017" s="3">
        <f ca="1">AVERAGE(OFFSET(指数!B2017,0,0,-参数!$B$2,1))/指数!B2017-1</f>
        <v>-0.44682134600974321</v>
      </c>
      <c r="C2017" s="3">
        <f ca="1">AVERAGE(OFFSET(指数!C2017,0,0,-参数!$B$2,1))/指数!C2017-1</f>
        <v>-0.4345903575240132</v>
      </c>
      <c r="D2017" s="3">
        <f ca="1">AVERAGE(OFFSET(指数!D2017,0,0,-参数!$B$2,1))/指数!D2017-1</f>
        <v>-0.49676198248185344</v>
      </c>
    </row>
    <row r="2018" spans="1:4" x14ac:dyDescent="0.15">
      <c r="A2018" s="1">
        <v>42117</v>
      </c>
      <c r="B2018" s="3">
        <f ca="1">AVERAGE(OFFSET(指数!B2018,0,0,-参数!$B$2,1))/指数!B2018-1</f>
        <v>-0.44223053406655588</v>
      </c>
      <c r="C2018" s="3">
        <f ca="1">AVERAGE(OFFSET(指数!C2018,0,0,-参数!$B$2,1))/指数!C2018-1</f>
        <v>-0.43448759063450448</v>
      </c>
      <c r="D2018" s="3">
        <f ca="1">AVERAGE(OFFSET(指数!D2018,0,0,-参数!$B$2,1))/指数!D2018-1</f>
        <v>-0.50164848072660906</v>
      </c>
    </row>
    <row r="2019" spans="1:4" x14ac:dyDescent="0.15">
      <c r="A2019" s="1">
        <v>42118</v>
      </c>
      <c r="B2019" s="3">
        <f ca="1">AVERAGE(OFFSET(指数!B2019,0,0,-参数!$B$2,1))/指数!B2019-1</f>
        <v>-0.43345869599403986</v>
      </c>
      <c r="C2019" s="3">
        <f ca="1">AVERAGE(OFFSET(指数!C2019,0,0,-参数!$B$2,1))/指数!C2019-1</f>
        <v>-0.42965949434069717</v>
      </c>
      <c r="D2019" s="3">
        <f ca="1">AVERAGE(OFFSET(指数!D2019,0,0,-参数!$B$2,1))/指数!D2019-1</f>
        <v>-0.50180337190961366</v>
      </c>
    </row>
    <row r="2020" spans="1:4" x14ac:dyDescent="0.15">
      <c r="A2020" s="1">
        <v>42121</v>
      </c>
      <c r="B2020" s="3">
        <f ca="1">AVERAGE(OFFSET(指数!B2020,0,0,-参数!$B$2,1))/指数!B2020-1</f>
        <v>-0.44768379450132145</v>
      </c>
      <c r="C2020" s="3">
        <f ca="1">AVERAGE(OFFSET(指数!C2020,0,0,-参数!$B$2,1))/指数!C2020-1</f>
        <v>-0.44186222489711102</v>
      </c>
      <c r="D2020" s="3">
        <f ca="1">AVERAGE(OFFSET(指数!D2020,0,0,-参数!$B$2,1))/指数!D2020-1</f>
        <v>-0.50695174024925171</v>
      </c>
    </row>
    <row r="2021" spans="1:4" x14ac:dyDescent="0.15">
      <c r="A2021" s="1">
        <v>42122</v>
      </c>
      <c r="B2021" s="3">
        <f ca="1">AVERAGE(OFFSET(指数!B2021,0,0,-参数!$B$2,1))/指数!B2021-1</f>
        <v>-0.44302057405984707</v>
      </c>
      <c r="C2021" s="3">
        <f ca="1">AVERAGE(OFFSET(指数!C2021,0,0,-参数!$B$2,1))/指数!C2021-1</f>
        <v>-0.43385447045621384</v>
      </c>
      <c r="D2021" s="3">
        <f ca="1">AVERAGE(OFFSET(指数!D2021,0,0,-参数!$B$2,1))/指数!D2021-1</f>
        <v>-0.49189171167364187</v>
      </c>
    </row>
    <row r="2022" spans="1:4" x14ac:dyDescent="0.15">
      <c r="A2022" s="1">
        <v>42123</v>
      </c>
      <c r="B2022" s="3">
        <f ca="1">AVERAGE(OFFSET(指数!B2022,0,0,-参数!$B$2,1))/指数!B2022-1</f>
        <v>-0.44291205060308725</v>
      </c>
      <c r="C2022" s="3">
        <f ca="1">AVERAGE(OFFSET(指数!C2022,0,0,-参数!$B$2,1))/指数!C2022-1</f>
        <v>-0.43742949109096496</v>
      </c>
      <c r="D2022" s="3">
        <f ca="1">AVERAGE(OFFSET(指数!D2022,0,0,-参数!$B$2,1))/指数!D2022-1</f>
        <v>-0.50128591695270686</v>
      </c>
    </row>
    <row r="2023" spans="1:4" x14ac:dyDescent="0.15">
      <c r="A2023" s="1">
        <v>42124</v>
      </c>
      <c r="B2023" s="3">
        <f ca="1">AVERAGE(OFFSET(指数!B2023,0,0,-参数!$B$2,1))/指数!B2023-1</f>
        <v>-0.43703669767793119</v>
      </c>
      <c r="C2023" s="3">
        <f ca="1">AVERAGE(OFFSET(指数!C2023,0,0,-参数!$B$2,1))/指数!C2023-1</f>
        <v>-0.43427329253059055</v>
      </c>
      <c r="D2023" s="3">
        <f ca="1">AVERAGE(OFFSET(指数!D2023,0,0,-参数!$B$2,1))/指数!D2023-1</f>
        <v>-0.50337820995164118</v>
      </c>
    </row>
    <row r="2024" spans="1:4" x14ac:dyDescent="0.15">
      <c r="A2024" s="1">
        <v>42128</v>
      </c>
      <c r="B2024" s="3">
        <f ca="1">AVERAGE(OFFSET(指数!B2024,0,0,-参数!$B$2,1))/指数!B2024-1</f>
        <v>-0.44046765911490615</v>
      </c>
      <c r="C2024" s="3">
        <f ca="1">AVERAGE(OFFSET(指数!C2024,0,0,-参数!$B$2,1))/指数!C2024-1</f>
        <v>-0.43847369961768001</v>
      </c>
      <c r="D2024" s="3">
        <f ca="1">AVERAGE(OFFSET(指数!D2024,0,0,-参数!$B$2,1))/指数!D2024-1</f>
        <v>-0.50541156604921722</v>
      </c>
    </row>
    <row r="2025" spans="1:4" x14ac:dyDescent="0.15">
      <c r="A2025" s="1">
        <v>42129</v>
      </c>
      <c r="B2025" s="3">
        <f ca="1">AVERAGE(OFFSET(指数!B2025,0,0,-参数!$B$2,1))/指数!B2025-1</f>
        <v>-0.41832597284947115</v>
      </c>
      <c r="C2025" s="3">
        <f ca="1">AVERAGE(OFFSET(指数!C2025,0,0,-参数!$B$2,1))/指数!C2025-1</f>
        <v>-0.41490307027363338</v>
      </c>
      <c r="D2025" s="3">
        <f ca="1">AVERAGE(OFFSET(指数!D2025,0,0,-参数!$B$2,1))/指数!D2025-1</f>
        <v>-0.48630948120326711</v>
      </c>
    </row>
    <row r="2026" spans="1:4" x14ac:dyDescent="0.15">
      <c r="A2026" s="1">
        <v>42130</v>
      </c>
      <c r="B2026" s="3">
        <f ca="1">AVERAGE(OFFSET(指数!B2026,0,0,-参数!$B$2,1))/指数!B2026-1</f>
        <v>-0.41625847760482548</v>
      </c>
      <c r="C2026" s="3">
        <f ca="1">AVERAGE(OFFSET(指数!C2026,0,0,-参数!$B$2,1))/指数!C2026-1</f>
        <v>-0.40906302259588401</v>
      </c>
      <c r="D2026" s="3">
        <f ca="1">AVERAGE(OFFSET(指数!D2026,0,0,-参数!$B$2,1))/指数!D2026-1</f>
        <v>-0.47858913993101548</v>
      </c>
    </row>
    <row r="2027" spans="1:4" x14ac:dyDescent="0.15">
      <c r="A2027" s="1">
        <v>42131</v>
      </c>
      <c r="B2027" s="3">
        <f ca="1">AVERAGE(OFFSET(指数!B2027,0,0,-参数!$B$2,1))/指数!B2027-1</f>
        <v>-0.40767752324364381</v>
      </c>
      <c r="C2027" s="3">
        <f ca="1">AVERAGE(OFFSET(指数!C2027,0,0,-参数!$B$2,1))/指数!C2027-1</f>
        <v>-0.39780876197152903</v>
      </c>
      <c r="D2027" s="3">
        <f ca="1">AVERAGE(OFFSET(指数!D2027,0,0,-参数!$B$2,1))/指数!D2027-1</f>
        <v>-0.46641709025634004</v>
      </c>
    </row>
    <row r="2028" spans="1:4" x14ac:dyDescent="0.15">
      <c r="A2028" s="1">
        <v>42132</v>
      </c>
      <c r="B2028" s="3">
        <f ca="1">AVERAGE(OFFSET(指数!B2028,0,0,-参数!$B$2,1))/指数!B2028-1</f>
        <v>-0.41038280539611105</v>
      </c>
      <c r="C2028" s="3">
        <f ca="1">AVERAGE(OFFSET(指数!C2028,0,0,-参数!$B$2,1))/指数!C2028-1</f>
        <v>-0.40921187705362538</v>
      </c>
      <c r="D2028" s="3">
        <f ca="1">AVERAGE(OFFSET(指数!D2028,0,0,-参数!$B$2,1))/指数!D2028-1</f>
        <v>-0.48544379840953411</v>
      </c>
    </row>
    <row r="2029" spans="1:4" x14ac:dyDescent="0.15">
      <c r="A2029" s="1">
        <v>42135</v>
      </c>
      <c r="B2029" s="3">
        <f ca="1">AVERAGE(OFFSET(指数!B2029,0,0,-参数!$B$2,1))/指数!B2029-1</f>
        <v>-0.42102957172278355</v>
      </c>
      <c r="C2029" s="3">
        <f ca="1">AVERAGE(OFFSET(指数!C2029,0,0,-参数!$B$2,1))/指数!C2029-1</f>
        <v>-0.42556870439823413</v>
      </c>
      <c r="D2029" s="3">
        <f ca="1">AVERAGE(OFFSET(指数!D2029,0,0,-参数!$B$2,1))/指数!D2029-1</f>
        <v>-0.50652050403541571</v>
      </c>
    </row>
    <row r="2030" spans="1:4" x14ac:dyDescent="0.15">
      <c r="A2030" s="1">
        <v>42136</v>
      </c>
      <c r="B2030" s="3">
        <f ca="1">AVERAGE(OFFSET(指数!B2030,0,0,-参数!$B$2,1))/指数!B2030-1</f>
        <v>-0.42424498364635888</v>
      </c>
      <c r="C2030" s="3">
        <f ca="1">AVERAGE(OFFSET(指数!C2030,0,0,-参数!$B$2,1))/指数!C2030-1</f>
        <v>-0.43216176690394748</v>
      </c>
      <c r="D2030" s="3">
        <f ca="1">AVERAGE(OFFSET(指数!D2030,0,0,-参数!$B$2,1))/指数!D2030-1</f>
        <v>-0.51669370286258265</v>
      </c>
    </row>
    <row r="2031" spans="1:4" x14ac:dyDescent="0.15">
      <c r="A2031" s="1">
        <v>42137</v>
      </c>
      <c r="B2031" s="3">
        <f ca="1">AVERAGE(OFFSET(指数!B2031,0,0,-参数!$B$2,1))/指数!B2031-1</f>
        <v>-0.41535913535426117</v>
      </c>
      <c r="C2031" s="3">
        <f ca="1">AVERAGE(OFFSET(指数!C2031,0,0,-参数!$B$2,1))/指数!C2031-1</f>
        <v>-0.42837855603913699</v>
      </c>
      <c r="D2031" s="3">
        <f ca="1">AVERAGE(OFFSET(指数!D2031,0,0,-参数!$B$2,1))/指数!D2031-1</f>
        <v>-0.52062541653507244</v>
      </c>
    </row>
    <row r="2032" spans="1:4" x14ac:dyDescent="0.15">
      <c r="A2032" s="1">
        <v>42138</v>
      </c>
      <c r="B2032" s="3">
        <f ca="1">AVERAGE(OFFSET(指数!B2032,0,0,-参数!$B$2,1))/指数!B2032-1</f>
        <v>-0.41271297384154038</v>
      </c>
      <c r="C2032" s="3">
        <f ca="1">AVERAGE(OFFSET(指数!C2032,0,0,-参数!$B$2,1))/指数!C2032-1</f>
        <v>-0.42594038004425483</v>
      </c>
      <c r="D2032" s="3">
        <f ca="1">AVERAGE(OFFSET(指数!D2032,0,0,-参数!$B$2,1))/指数!D2032-1</f>
        <v>-0.51960195750140592</v>
      </c>
    </row>
    <row r="2033" spans="1:4" x14ac:dyDescent="0.15">
      <c r="A2033" s="1">
        <v>42139</v>
      </c>
      <c r="B2033" s="3">
        <f ca="1">AVERAGE(OFFSET(指数!B2033,0,0,-参数!$B$2,1))/指数!B2033-1</f>
        <v>-0.39935059947670348</v>
      </c>
      <c r="C2033" s="3">
        <f ca="1">AVERAGE(OFFSET(指数!C2033,0,0,-参数!$B$2,1))/指数!C2033-1</f>
        <v>-0.41527706034172174</v>
      </c>
      <c r="D2033" s="3">
        <f ca="1">AVERAGE(OFFSET(指数!D2033,0,0,-参数!$B$2,1))/指数!D2033-1</f>
        <v>-0.51532165065033109</v>
      </c>
    </row>
    <row r="2034" spans="1:4" x14ac:dyDescent="0.15">
      <c r="A2034" s="1">
        <v>42142</v>
      </c>
      <c r="B2034" s="3">
        <f ca="1">AVERAGE(OFFSET(指数!B2034,0,0,-参数!$B$2,1))/指数!B2034-1</f>
        <v>-0.38664769797558141</v>
      </c>
      <c r="C2034" s="3">
        <f ca="1">AVERAGE(OFFSET(指数!C2034,0,0,-参数!$B$2,1))/指数!C2034-1</f>
        <v>-0.40955515045819835</v>
      </c>
      <c r="D2034" s="3">
        <f ca="1">AVERAGE(OFFSET(指数!D2034,0,0,-参数!$B$2,1))/指数!D2034-1</f>
        <v>-0.52365028009743741</v>
      </c>
    </row>
    <row r="2035" spans="1:4" x14ac:dyDescent="0.15">
      <c r="A2035" s="1">
        <v>42143</v>
      </c>
      <c r="B2035" s="3">
        <f ca="1">AVERAGE(OFFSET(指数!B2035,0,0,-参数!$B$2,1))/指数!B2035-1</f>
        <v>-0.40952297113997749</v>
      </c>
      <c r="C2035" s="3">
        <f ca="1">AVERAGE(OFFSET(指数!C2035,0,0,-参数!$B$2,1))/指数!C2035-1</f>
        <v>-0.4287085344681989</v>
      </c>
      <c r="D2035" s="3">
        <f ca="1">AVERAGE(OFFSET(指数!D2035,0,0,-参数!$B$2,1))/指数!D2035-1</f>
        <v>-0.53476292309520257</v>
      </c>
    </row>
    <row r="2036" spans="1:4" x14ac:dyDescent="0.15">
      <c r="A2036" s="1">
        <v>42144</v>
      </c>
      <c r="B2036" s="3">
        <f ca="1">AVERAGE(OFFSET(指数!B2036,0,0,-参数!$B$2,1))/指数!B2036-1</f>
        <v>-0.41049746330565717</v>
      </c>
      <c r="C2036" s="3">
        <f ca="1">AVERAGE(OFFSET(指数!C2036,0,0,-参数!$B$2,1))/指数!C2036-1</f>
        <v>-0.43121862009264111</v>
      </c>
      <c r="D2036" s="3">
        <f ca="1">AVERAGE(OFFSET(指数!D2036,0,0,-参数!$B$2,1))/指数!D2036-1</f>
        <v>-0.54195619798507466</v>
      </c>
    </row>
    <row r="2037" spans="1:4" x14ac:dyDescent="0.15">
      <c r="A2037" s="1">
        <v>42145</v>
      </c>
      <c r="B2037" s="3">
        <f ca="1">AVERAGE(OFFSET(指数!B2037,0,0,-参数!$B$2,1))/指数!B2037-1</f>
        <v>-0.4154457524346914</v>
      </c>
      <c r="C2037" s="3">
        <f ca="1">AVERAGE(OFFSET(指数!C2037,0,0,-参数!$B$2,1))/指数!C2037-1</f>
        <v>-0.44098700455154172</v>
      </c>
      <c r="D2037" s="3">
        <f ca="1">AVERAGE(OFFSET(指数!D2037,0,0,-参数!$B$2,1))/指数!D2037-1</f>
        <v>-0.55776018459129761</v>
      </c>
    </row>
    <row r="2038" spans="1:4" x14ac:dyDescent="0.15">
      <c r="A2038" s="1">
        <v>42146</v>
      </c>
      <c r="B2038" s="3">
        <f ca="1">AVERAGE(OFFSET(指数!B2038,0,0,-参数!$B$2,1))/指数!B2038-1</f>
        <v>-0.43276620298804414</v>
      </c>
      <c r="C2038" s="3">
        <f ca="1">AVERAGE(OFFSET(指数!C2038,0,0,-参数!$B$2,1))/指数!C2038-1</f>
        <v>-0.45310337690793134</v>
      </c>
      <c r="D2038" s="3">
        <f ca="1">AVERAGE(OFFSET(指数!D2038,0,0,-参数!$B$2,1))/指数!D2038-1</f>
        <v>-0.56447714964841778</v>
      </c>
    </row>
    <row r="2039" spans="1:4" x14ac:dyDescent="0.15">
      <c r="A2039" s="1">
        <v>42149</v>
      </c>
      <c r="B2039" s="3">
        <f ca="1">AVERAGE(OFFSET(指数!B2039,0,0,-参数!$B$2,1))/指数!B2039-1</f>
        <v>-0.44955735804796304</v>
      </c>
      <c r="C2039" s="3">
        <f ca="1">AVERAGE(OFFSET(指数!C2039,0,0,-参数!$B$2,1))/指数!C2039-1</f>
        <v>-0.46863358218367912</v>
      </c>
      <c r="D2039" s="3">
        <f ca="1">AVERAGE(OFFSET(指数!D2039,0,0,-参数!$B$2,1))/指数!D2039-1</f>
        <v>-0.57536000816405197</v>
      </c>
    </row>
    <row r="2040" spans="1:4" x14ac:dyDescent="0.15">
      <c r="A2040" s="1">
        <v>42150</v>
      </c>
      <c r="B2040" s="3">
        <f ca="1">AVERAGE(OFFSET(指数!B2040,0,0,-参数!$B$2,1))/指数!B2040-1</f>
        <v>-0.45515899129848691</v>
      </c>
      <c r="C2040" s="3">
        <f ca="1">AVERAGE(OFFSET(指数!C2040,0,0,-参数!$B$2,1))/指数!C2040-1</f>
        <v>-0.47840372480038984</v>
      </c>
      <c r="D2040" s="3">
        <f ca="1">AVERAGE(OFFSET(指数!D2040,0,0,-参数!$B$2,1))/指数!D2040-1</f>
        <v>-0.58850023514485117</v>
      </c>
    </row>
    <row r="2041" spans="1:4" x14ac:dyDescent="0.15">
      <c r="A2041" s="1">
        <v>42151</v>
      </c>
      <c r="B2041" s="3">
        <f ca="1">AVERAGE(OFFSET(指数!B2041,0,0,-参数!$B$2,1))/指数!B2041-1</f>
        <v>-0.44800398946136333</v>
      </c>
      <c r="C2041" s="3">
        <f ca="1">AVERAGE(OFFSET(指数!C2041,0,0,-参数!$B$2,1))/指数!C2041-1</f>
        <v>-0.47626118151309971</v>
      </c>
      <c r="D2041" s="3">
        <f ca="1">AVERAGE(OFFSET(指数!D2041,0,0,-参数!$B$2,1))/指数!D2041-1</f>
        <v>-0.59284132651160681</v>
      </c>
    </row>
    <row r="2042" spans="1:4" x14ac:dyDescent="0.15">
      <c r="A2042" s="1">
        <v>42152</v>
      </c>
      <c r="B2042" s="3">
        <f ca="1">AVERAGE(OFFSET(指数!B2042,0,0,-参数!$B$2,1))/指数!B2042-1</f>
        <v>-0.40881053894774266</v>
      </c>
      <c r="C2042" s="3">
        <f ca="1">AVERAGE(OFFSET(指数!C2042,0,0,-参数!$B$2,1))/指数!C2042-1</f>
        <v>-0.43826821948341488</v>
      </c>
      <c r="D2042" s="3">
        <f ca="1">AVERAGE(OFFSET(指数!D2042,0,0,-参数!$B$2,1))/指数!D2042-1</f>
        <v>-0.56640275952959485</v>
      </c>
    </row>
    <row r="2043" spans="1:4" x14ac:dyDescent="0.15">
      <c r="A2043" s="1">
        <v>42153</v>
      </c>
      <c r="B2043" s="3">
        <f ca="1">AVERAGE(OFFSET(指数!B2043,0,0,-参数!$B$2,1))/指数!B2043-1</f>
        <v>-0.40597229637912624</v>
      </c>
      <c r="C2043" s="3">
        <f ca="1">AVERAGE(OFFSET(指数!C2043,0,0,-参数!$B$2,1))/指数!C2043-1</f>
        <v>-0.43870093733026849</v>
      </c>
      <c r="D2043" s="3">
        <f ca="1">AVERAGE(OFFSET(指数!D2043,0,0,-参数!$B$2,1))/指数!D2043-1</f>
        <v>-0.57018476964194553</v>
      </c>
    </row>
    <row r="2044" spans="1:4" x14ac:dyDescent="0.15">
      <c r="A2044" s="1">
        <v>42156</v>
      </c>
      <c r="B2044" s="3">
        <f ca="1">AVERAGE(OFFSET(指数!B2044,0,0,-参数!$B$2,1))/指数!B2044-1</f>
        <v>-0.42999325920565024</v>
      </c>
      <c r="C2044" s="3">
        <f ca="1">AVERAGE(OFFSET(指数!C2044,0,0,-参数!$B$2,1))/指数!C2044-1</f>
        <v>-0.4643515891062745</v>
      </c>
      <c r="D2044" s="3">
        <f ca="1">AVERAGE(OFFSET(指数!D2044,0,0,-参数!$B$2,1))/指数!D2044-1</f>
        <v>-0.59104554341122983</v>
      </c>
    </row>
    <row r="2045" spans="1:4" x14ac:dyDescent="0.15">
      <c r="A2045" s="1">
        <v>42157</v>
      </c>
      <c r="B2045" s="3">
        <f ca="1">AVERAGE(OFFSET(指数!B2045,0,0,-参数!$B$2,1))/指数!B2045-1</f>
        <v>-0.43212555176399547</v>
      </c>
      <c r="C2045" s="3">
        <f ca="1">AVERAGE(OFFSET(指数!C2045,0,0,-参数!$B$2,1))/指数!C2045-1</f>
        <v>-0.47287967962298516</v>
      </c>
      <c r="D2045" s="3">
        <f ca="1">AVERAGE(OFFSET(指数!D2045,0,0,-参数!$B$2,1))/指数!D2045-1</f>
        <v>-0.60549302291514029</v>
      </c>
    </row>
    <row r="2046" spans="1:4" x14ac:dyDescent="0.15">
      <c r="A2046" s="1">
        <v>42158</v>
      </c>
      <c r="B2046" s="3">
        <f ca="1">AVERAGE(OFFSET(指数!B2046,0,0,-参数!$B$2,1))/指数!B2046-1</f>
        <v>-0.42831499463592448</v>
      </c>
      <c r="C2046" s="3">
        <f ca="1">AVERAGE(OFFSET(指数!C2046,0,0,-参数!$B$2,1))/指数!C2046-1</f>
        <v>-0.47063446875167625</v>
      </c>
      <c r="D2046" s="3">
        <f ca="1">AVERAGE(OFFSET(指数!D2046,0,0,-参数!$B$2,1))/指数!D2046-1</f>
        <v>-0.60834372613787902</v>
      </c>
    </row>
    <row r="2047" spans="1:4" x14ac:dyDescent="0.15">
      <c r="A2047" s="1">
        <v>42159</v>
      </c>
      <c r="B2047" s="3">
        <f ca="1">AVERAGE(OFFSET(指数!B2047,0,0,-参数!$B$2,1))/指数!B2047-1</f>
        <v>-0.43848254455567748</v>
      </c>
      <c r="C2047" s="3">
        <f ca="1">AVERAGE(OFFSET(指数!C2047,0,0,-参数!$B$2,1))/指数!C2047-1</f>
        <v>-0.47412427544651259</v>
      </c>
      <c r="D2047" s="3">
        <f ca="1">AVERAGE(OFFSET(指数!D2047,0,0,-参数!$B$2,1))/指数!D2047-1</f>
        <v>-0.60731227292071654</v>
      </c>
    </row>
    <row r="2048" spans="1:4" x14ac:dyDescent="0.15">
      <c r="A2048" s="1">
        <v>42160</v>
      </c>
      <c r="B2048" s="3">
        <f ca="1">AVERAGE(OFFSET(指数!B2048,0,0,-参数!$B$2,1))/指数!B2048-1</f>
        <v>-0.43899723403048052</v>
      </c>
      <c r="C2048" s="3">
        <f ca="1">AVERAGE(OFFSET(指数!C2048,0,0,-参数!$B$2,1))/指数!C2048-1</f>
        <v>-0.47869167152515357</v>
      </c>
      <c r="D2048" s="3">
        <f ca="1">AVERAGE(OFFSET(指数!D2048,0,0,-参数!$B$2,1))/指数!D2048-1</f>
        <v>-0.61311315319363757</v>
      </c>
    </row>
    <row r="2049" spans="1:4" x14ac:dyDescent="0.15">
      <c r="A2049" s="1">
        <v>42163</v>
      </c>
      <c r="B2049" s="3">
        <f ca="1">AVERAGE(OFFSET(指数!B2049,0,0,-参数!$B$2,1))/指数!B2049-1</f>
        <v>-0.46374029205978007</v>
      </c>
      <c r="C2049" s="3">
        <f ca="1">AVERAGE(OFFSET(指数!C2049,0,0,-参数!$B$2,1))/指数!C2049-1</f>
        <v>-0.49030405693720913</v>
      </c>
      <c r="D2049" s="3">
        <f ca="1">AVERAGE(OFFSET(指数!D2049,0,0,-参数!$B$2,1))/指数!D2049-1</f>
        <v>-0.60862307837285834</v>
      </c>
    </row>
    <row r="2050" spans="1:4" x14ac:dyDescent="0.15">
      <c r="A2050" s="1">
        <v>42164</v>
      </c>
      <c r="B2050" s="3">
        <f ca="1">AVERAGE(OFFSET(指数!B2050,0,0,-参数!$B$2,1))/指数!B2050-1</f>
        <v>-0.45635957849596398</v>
      </c>
      <c r="C2050" s="3">
        <f ca="1">AVERAGE(OFFSET(指数!C2050,0,0,-参数!$B$2,1))/指数!C2050-1</f>
        <v>-0.48643271612259087</v>
      </c>
      <c r="D2050" s="3">
        <f ca="1">AVERAGE(OFFSET(指数!D2050,0,0,-参数!$B$2,1))/指数!D2050-1</f>
        <v>-0.60749752235886834</v>
      </c>
    </row>
    <row r="2051" spans="1:4" x14ac:dyDescent="0.15">
      <c r="A2051" s="1">
        <v>42165</v>
      </c>
      <c r="B2051" s="3">
        <f ca="1">AVERAGE(OFFSET(指数!B2051,0,0,-参数!$B$2,1))/指数!B2051-1</f>
        <v>-0.44896829932621451</v>
      </c>
      <c r="C2051" s="3">
        <f ca="1">AVERAGE(OFFSET(指数!C2051,0,0,-参数!$B$2,1))/指数!C2051-1</f>
        <v>-0.48522834154765793</v>
      </c>
      <c r="D2051" s="3">
        <f ca="1">AVERAGE(OFFSET(指数!D2051,0,0,-参数!$B$2,1))/指数!D2051-1</f>
        <v>-0.61377642415420219</v>
      </c>
    </row>
    <row r="2052" spans="1:4" x14ac:dyDescent="0.15">
      <c r="A2052" s="1">
        <v>42166</v>
      </c>
      <c r="B2052" s="3">
        <f ca="1">AVERAGE(OFFSET(指数!B2052,0,0,-参数!$B$2,1))/指数!B2052-1</f>
        <v>-0.4447860103812602</v>
      </c>
      <c r="C2052" s="3">
        <f ca="1">AVERAGE(OFFSET(指数!C2052,0,0,-参数!$B$2,1))/指数!C2052-1</f>
        <v>-0.4845895040114182</v>
      </c>
      <c r="D2052" s="3">
        <f ca="1">AVERAGE(OFFSET(指数!D2052,0,0,-参数!$B$2,1))/指数!D2052-1</f>
        <v>-0.61862699129560039</v>
      </c>
    </row>
    <row r="2053" spans="1:4" x14ac:dyDescent="0.15">
      <c r="A2053" s="1">
        <v>42167</v>
      </c>
      <c r="B2053" s="3">
        <f ca="1">AVERAGE(OFFSET(指数!B2053,0,0,-参数!$B$2,1))/指数!B2053-1</f>
        <v>-0.44494813452271587</v>
      </c>
      <c r="C2053" s="3">
        <f ca="1">AVERAGE(OFFSET(指数!C2053,0,0,-参数!$B$2,1))/指数!C2053-1</f>
        <v>-0.48694574017211578</v>
      </c>
      <c r="D2053" s="3">
        <f ca="1">AVERAGE(OFFSET(指数!D2053,0,0,-参数!$B$2,1))/指数!D2053-1</f>
        <v>-0.6240266269175796</v>
      </c>
    </row>
    <row r="2054" spans="1:4" x14ac:dyDescent="0.15">
      <c r="A2054" s="1">
        <v>42170</v>
      </c>
      <c r="B2054" s="3">
        <f ca="1">AVERAGE(OFFSET(指数!B2054,0,0,-参数!$B$2,1))/指数!B2054-1</f>
        <v>-0.42967138812952943</v>
      </c>
      <c r="C2054" s="3">
        <f ca="1">AVERAGE(OFFSET(指数!C2054,0,0,-参数!$B$2,1))/指数!C2054-1</f>
        <v>-0.47535906246884785</v>
      </c>
      <c r="D2054" s="3">
        <f ca="1">AVERAGE(OFFSET(指数!D2054,0,0,-参数!$B$2,1))/指数!D2054-1</f>
        <v>-0.61643547687835454</v>
      </c>
    </row>
    <row r="2055" spans="1:4" x14ac:dyDescent="0.15">
      <c r="A2055" s="1">
        <v>42171</v>
      </c>
      <c r="B2055" s="3">
        <f ca="1">AVERAGE(OFFSET(指数!B2055,0,0,-参数!$B$2,1))/指数!B2055-1</f>
        <v>-0.41447184510837698</v>
      </c>
      <c r="C2055" s="3">
        <f ca="1">AVERAGE(OFFSET(指数!C2055,0,0,-参数!$B$2,1))/指数!C2055-1</f>
        <v>-0.4587794634950203</v>
      </c>
      <c r="D2055" s="3">
        <f ca="1">AVERAGE(OFFSET(指数!D2055,0,0,-参数!$B$2,1))/指数!D2055-1</f>
        <v>-0.59994968307753793</v>
      </c>
    </row>
    <row r="2056" spans="1:4" x14ac:dyDescent="0.15">
      <c r="A2056" s="1">
        <v>42172</v>
      </c>
      <c r="B2056" s="3">
        <f ca="1">AVERAGE(OFFSET(指数!B2056,0,0,-参数!$B$2,1))/指数!B2056-1</f>
        <v>-0.41996737421346875</v>
      </c>
      <c r="C2056" s="3">
        <f ca="1">AVERAGE(OFFSET(指数!C2056,0,0,-参数!$B$2,1))/指数!C2056-1</f>
        <v>-0.466184430492118</v>
      </c>
      <c r="D2056" s="3">
        <f ca="1">AVERAGE(OFFSET(指数!D2056,0,0,-参数!$B$2,1))/指数!D2056-1</f>
        <v>-0.60738671811990819</v>
      </c>
    </row>
    <row r="2057" spans="1:4" x14ac:dyDescent="0.15">
      <c r="A2057" s="1">
        <v>42173</v>
      </c>
      <c r="B2057" s="3">
        <f ca="1">AVERAGE(OFFSET(指数!B2057,0,0,-参数!$B$2,1))/指数!B2057-1</f>
        <v>-0.39258388623200313</v>
      </c>
      <c r="C2057" s="3">
        <f ca="1">AVERAGE(OFFSET(指数!C2057,0,0,-参数!$B$2,1))/指数!C2057-1</f>
        <v>-0.44327684443321658</v>
      </c>
      <c r="D2057" s="3">
        <f ca="1">AVERAGE(OFFSET(指数!D2057,0,0,-参数!$B$2,1))/指数!D2057-1</f>
        <v>-0.59338165329791193</v>
      </c>
    </row>
    <row r="2058" spans="1:4" x14ac:dyDescent="0.15">
      <c r="A2058" s="1">
        <v>42174</v>
      </c>
      <c r="B2058" s="3">
        <f ca="1">AVERAGE(OFFSET(指数!B2058,0,0,-参数!$B$2,1))/指数!B2058-1</f>
        <v>-0.35767938121619869</v>
      </c>
      <c r="C2058" s="3">
        <f ca="1">AVERAGE(OFFSET(指数!C2058,0,0,-参数!$B$2,1))/指数!C2058-1</f>
        <v>-0.40770519179346998</v>
      </c>
      <c r="D2058" s="3">
        <f ca="1">AVERAGE(OFFSET(指数!D2058,0,0,-参数!$B$2,1))/指数!D2058-1</f>
        <v>-0.56261851569319554</v>
      </c>
    </row>
    <row r="2059" spans="1:4" x14ac:dyDescent="0.15">
      <c r="A2059" s="1">
        <v>42178</v>
      </c>
      <c r="B2059" s="3">
        <f ca="1">AVERAGE(OFFSET(指数!B2059,0,0,-参数!$B$2,1))/指数!B2059-1</f>
        <v>-0.37878274785370569</v>
      </c>
      <c r="C2059" s="3">
        <f ca="1">AVERAGE(OFFSET(指数!C2059,0,0,-参数!$B$2,1))/指数!C2059-1</f>
        <v>-0.42580164087375227</v>
      </c>
      <c r="D2059" s="3">
        <f ca="1">AVERAGE(OFFSET(指数!D2059,0,0,-参数!$B$2,1))/指数!D2059-1</f>
        <v>-0.56472952336392823</v>
      </c>
    </row>
    <row r="2060" spans="1:4" x14ac:dyDescent="0.15">
      <c r="A2060" s="1">
        <v>42179</v>
      </c>
      <c r="B2060" s="3">
        <f ca="1">AVERAGE(OFFSET(指数!B2060,0,0,-参数!$B$2,1))/指数!B2060-1</f>
        <v>-0.38705332345752053</v>
      </c>
      <c r="C2060" s="3">
        <f ca="1">AVERAGE(OFFSET(指数!C2060,0,0,-参数!$B$2,1))/指数!C2060-1</f>
        <v>-0.43650684128555772</v>
      </c>
      <c r="D2060" s="3">
        <f ca="1">AVERAGE(OFFSET(指数!D2060,0,0,-参数!$B$2,1))/指数!D2060-1</f>
        <v>-0.57359810987730786</v>
      </c>
    </row>
    <row r="2061" spans="1:4" x14ac:dyDescent="0.15">
      <c r="A2061" s="1">
        <v>42180</v>
      </c>
      <c r="B2061" s="3">
        <f ca="1">AVERAGE(OFFSET(指数!B2061,0,0,-参数!$B$2,1))/指数!B2061-1</f>
        <v>-0.36567352872212877</v>
      </c>
      <c r="C2061" s="3">
        <f ca="1">AVERAGE(OFFSET(指数!C2061,0,0,-参数!$B$2,1))/指数!C2061-1</f>
        <v>-0.41537050680782162</v>
      </c>
      <c r="D2061" s="3">
        <f ca="1">AVERAGE(OFFSET(指数!D2061,0,0,-参数!$B$2,1))/指数!D2061-1</f>
        <v>-0.55754448226150644</v>
      </c>
    </row>
    <row r="2062" spans="1:4" x14ac:dyDescent="0.15">
      <c r="A2062" s="1">
        <v>42181</v>
      </c>
      <c r="B2062" s="3">
        <f ca="1">AVERAGE(OFFSET(指数!B2062,0,0,-参数!$B$2,1))/指数!B2062-1</f>
        <v>-0.31738585472909331</v>
      </c>
      <c r="C2062" s="3">
        <f ca="1">AVERAGE(OFFSET(指数!C2062,0,0,-参数!$B$2,1))/指数!C2062-1</f>
        <v>-0.36514601054717322</v>
      </c>
      <c r="D2062" s="3">
        <f ca="1">AVERAGE(OFFSET(指数!D2062,0,0,-参数!$B$2,1))/指数!D2062-1</f>
        <v>-0.51673525640286155</v>
      </c>
    </row>
    <row r="2063" spans="1:4" x14ac:dyDescent="0.15">
      <c r="A2063" s="1">
        <v>42184</v>
      </c>
      <c r="B2063" s="3">
        <f ca="1">AVERAGE(OFFSET(指数!B2063,0,0,-参数!$B$2,1))/指数!B2063-1</f>
        <v>-0.30229036441931223</v>
      </c>
      <c r="C2063" s="3">
        <f ca="1">AVERAGE(OFFSET(指数!C2063,0,0,-参数!$B$2,1))/指数!C2063-1</f>
        <v>-0.34296301502207127</v>
      </c>
      <c r="D2063" s="3">
        <f ca="1">AVERAGE(OFFSET(指数!D2063,0,0,-参数!$B$2,1))/指数!D2063-1</f>
        <v>-0.48251310410101567</v>
      </c>
    </row>
    <row r="2064" spans="1:4" x14ac:dyDescent="0.15">
      <c r="A2064" s="1">
        <v>42185</v>
      </c>
      <c r="B2064" s="3">
        <f ca="1">AVERAGE(OFFSET(指数!B2064,0,0,-参数!$B$2,1))/指数!B2064-1</f>
        <v>-0.34860967365319417</v>
      </c>
      <c r="C2064" s="3">
        <f ca="1">AVERAGE(OFFSET(指数!C2064,0,0,-参数!$B$2,1))/指数!C2064-1</f>
        <v>-0.38399038456243728</v>
      </c>
      <c r="D2064" s="3">
        <f ca="1">AVERAGE(OFFSET(指数!D2064,0,0,-参数!$B$2,1))/指数!D2064-1</f>
        <v>-0.50655395970627959</v>
      </c>
    </row>
    <row r="2065" spans="1:4" x14ac:dyDescent="0.15">
      <c r="A2065" s="1">
        <v>42186</v>
      </c>
      <c r="B2065" s="3">
        <f ca="1">AVERAGE(OFFSET(指数!B2065,0,0,-参数!$B$2,1))/指数!B2065-1</f>
        <v>-0.31666521023219152</v>
      </c>
      <c r="C2065" s="3">
        <f ca="1">AVERAGE(OFFSET(指数!C2065,0,0,-参数!$B$2,1))/指数!C2065-1</f>
        <v>-0.35183966715771531</v>
      </c>
      <c r="D2065" s="3">
        <f ca="1">AVERAGE(OFFSET(指数!D2065,0,0,-参数!$B$2,1))/指数!D2065-1</f>
        <v>-0.47714795824551082</v>
      </c>
    </row>
    <row r="2066" spans="1:4" x14ac:dyDescent="0.15">
      <c r="A2066" s="1">
        <v>42187</v>
      </c>
      <c r="B2066" s="3">
        <f ca="1">AVERAGE(OFFSET(指数!B2066,0,0,-参数!$B$2,1))/指数!B2066-1</f>
        <v>-0.31073398878660374</v>
      </c>
      <c r="C2066" s="3">
        <f ca="1">AVERAGE(OFFSET(指数!C2066,0,0,-参数!$B$2,1))/指数!C2066-1</f>
        <v>-0.32868426059608924</v>
      </c>
      <c r="D2066" s="3">
        <f ca="1">AVERAGE(OFFSET(指数!D2066,0,0,-参数!$B$2,1))/指数!D2066-1</f>
        <v>-0.43825737216084149</v>
      </c>
    </row>
    <row r="2067" spans="1:4" x14ac:dyDescent="0.15">
      <c r="A2067" s="1">
        <v>42188</v>
      </c>
      <c r="B2067" s="3">
        <f ca="1">AVERAGE(OFFSET(指数!B2067,0,0,-参数!$B$2,1))/指数!B2067-1</f>
        <v>-0.27529195983755406</v>
      </c>
      <c r="C2067" s="3">
        <f ca="1">AVERAGE(OFFSET(指数!C2067,0,0,-参数!$B$2,1))/指数!C2067-1</f>
        <v>-0.29007160658769715</v>
      </c>
      <c r="D2067" s="3">
        <f ca="1">AVERAGE(OFFSET(指数!D2067,0,0,-参数!$B$2,1))/指数!D2067-1</f>
        <v>-0.40125045523841985</v>
      </c>
    </row>
    <row r="2068" spans="1:4" x14ac:dyDescent="0.15">
      <c r="A2068" s="1">
        <v>42191</v>
      </c>
      <c r="B2068" s="3">
        <f ca="1">AVERAGE(OFFSET(指数!B2068,0,0,-参数!$B$2,1))/指数!B2068-1</f>
        <v>-0.31922011942080897</v>
      </c>
      <c r="C2068" s="3">
        <f ca="1">AVERAGE(OFFSET(指数!C2068,0,0,-参数!$B$2,1))/指数!C2068-1</f>
        <v>-0.30977813880719984</v>
      </c>
      <c r="D2068" s="3">
        <f ca="1">AVERAGE(OFFSET(指数!D2068,0,0,-参数!$B$2,1))/指数!D2068-1</f>
        <v>-0.39096613493379706</v>
      </c>
    </row>
    <row r="2069" spans="1:4" x14ac:dyDescent="0.15">
      <c r="A2069" s="1">
        <v>42192</v>
      </c>
      <c r="B2069" s="3">
        <f ca="1">AVERAGE(OFFSET(指数!B2069,0,0,-参数!$B$2,1))/指数!B2069-1</f>
        <v>-0.33404674868002004</v>
      </c>
      <c r="C2069" s="3">
        <f ca="1">AVERAGE(OFFSET(指数!C2069,0,0,-参数!$B$2,1))/指数!C2069-1</f>
        <v>-0.29709766979690244</v>
      </c>
      <c r="D2069" s="3">
        <f ca="1">AVERAGE(OFFSET(指数!D2069,0,0,-参数!$B$2,1))/指数!D2069-1</f>
        <v>-0.34804555608303978</v>
      </c>
    </row>
    <row r="2070" spans="1:4" x14ac:dyDescent="0.15">
      <c r="A2070" s="1">
        <v>42193</v>
      </c>
      <c r="B2070" s="3">
        <f ca="1">AVERAGE(OFFSET(指数!B2070,0,0,-参数!$B$2,1))/指数!B2070-1</f>
        <v>-0.28185554991254713</v>
      </c>
      <c r="C2070" s="3">
        <f ca="1">AVERAGE(OFFSET(指数!C2070,0,0,-参数!$B$2,1))/指数!C2070-1</f>
        <v>-0.24599954520175293</v>
      </c>
      <c r="D2070" s="3">
        <f ca="1">AVERAGE(OFFSET(指数!D2070,0,0,-参数!$B$2,1))/指数!D2070-1</f>
        <v>-0.33175919714335189</v>
      </c>
    </row>
    <row r="2071" spans="1:4" x14ac:dyDescent="0.15">
      <c r="A2071" s="1">
        <v>42194</v>
      </c>
      <c r="B2071" s="3">
        <f ca="1">AVERAGE(OFFSET(指数!B2071,0,0,-参数!$B$2,1))/指数!B2071-1</f>
        <v>-0.32601016030369678</v>
      </c>
      <c r="C2071" s="3">
        <f ca="1">AVERAGE(OFFSET(指数!C2071,0,0,-参数!$B$2,1))/指数!C2071-1</f>
        <v>-0.29109399591475027</v>
      </c>
      <c r="D2071" s="3">
        <f ca="1">AVERAGE(OFFSET(指数!D2071,0,0,-参数!$B$2,1))/指数!D2071-1</f>
        <v>-0.35985104707169879</v>
      </c>
    </row>
    <row r="2072" spans="1:4" x14ac:dyDescent="0.15">
      <c r="A2072" s="1">
        <v>42195</v>
      </c>
      <c r="B2072" s="3">
        <f ca="1">AVERAGE(OFFSET(指数!B2072,0,0,-参数!$B$2,1))/指数!B2072-1</f>
        <v>-0.35298201461671086</v>
      </c>
      <c r="C2072" s="3">
        <f ca="1">AVERAGE(OFFSET(指数!C2072,0,0,-参数!$B$2,1))/指数!C2072-1</f>
        <v>-0.32684243317944284</v>
      </c>
      <c r="D2072" s="3">
        <f ca="1">AVERAGE(OFFSET(指数!D2072,0,0,-参数!$B$2,1))/指数!D2072-1</f>
        <v>-0.3902211914077488</v>
      </c>
    </row>
    <row r="2073" spans="1:4" x14ac:dyDescent="0.15">
      <c r="A2073" s="1">
        <v>42198</v>
      </c>
      <c r="B2073" s="3">
        <f ca="1">AVERAGE(OFFSET(指数!B2073,0,0,-参数!$B$2,1))/指数!B2073-1</f>
        <v>-0.34606248287846586</v>
      </c>
      <c r="C2073" s="3">
        <f ca="1">AVERAGE(OFFSET(指数!C2073,0,0,-参数!$B$2,1))/指数!C2073-1</f>
        <v>-0.34334271429720353</v>
      </c>
      <c r="D2073" s="3">
        <f ca="1">AVERAGE(OFFSET(指数!D2073,0,0,-参数!$B$2,1))/指数!D2073-1</f>
        <v>-0.42551597083283144</v>
      </c>
    </row>
    <row r="2074" spans="1:4" x14ac:dyDescent="0.15">
      <c r="A2074" s="1">
        <v>42199</v>
      </c>
      <c r="B2074" s="3">
        <f ca="1">AVERAGE(OFFSET(指数!B2074,0,0,-参数!$B$2,1))/指数!B2074-1</f>
        <v>-0.32070274655764575</v>
      </c>
      <c r="C2074" s="3">
        <f ca="1">AVERAGE(OFFSET(指数!C2074,0,0,-参数!$B$2,1))/指数!C2074-1</f>
        <v>-0.32712249036841368</v>
      </c>
      <c r="D2074" s="3">
        <f ca="1">AVERAGE(OFFSET(指数!D2074,0,0,-参数!$B$2,1))/指数!D2074-1</f>
        <v>-0.43702915903357664</v>
      </c>
    </row>
    <row r="2075" spans="1:4" x14ac:dyDescent="0.15">
      <c r="A2075" s="1">
        <v>42200</v>
      </c>
      <c r="B2075" s="3">
        <f ca="1">AVERAGE(OFFSET(指数!B2075,0,0,-参数!$B$2,1))/指数!B2075-1</f>
        <v>-0.3191648648149007</v>
      </c>
      <c r="C2075" s="3">
        <f ca="1">AVERAGE(OFFSET(指数!C2075,0,0,-参数!$B$2,1))/指数!C2075-1</f>
        <v>-0.3021722625030423</v>
      </c>
      <c r="D2075" s="3">
        <f ca="1">AVERAGE(OFFSET(指数!D2075,0,0,-参数!$B$2,1))/指数!D2075-1</f>
        <v>-0.40212130918411249</v>
      </c>
    </row>
    <row r="2076" spans="1:4" x14ac:dyDescent="0.15">
      <c r="A2076" s="1">
        <v>42201</v>
      </c>
      <c r="B2076" s="3">
        <f ca="1">AVERAGE(OFFSET(指数!B2076,0,0,-参数!$B$2,1))/指数!B2076-1</f>
        <v>-0.3151555351571943</v>
      </c>
      <c r="C2076" s="3">
        <f ca="1">AVERAGE(OFFSET(指数!C2076,0,0,-参数!$B$2,1))/指数!C2076-1</f>
        <v>-0.30723684035404253</v>
      </c>
      <c r="D2076" s="3">
        <f ca="1">AVERAGE(OFFSET(指数!D2076,0,0,-参数!$B$2,1))/指数!D2076-1</f>
        <v>-0.41539760055890751</v>
      </c>
    </row>
    <row r="2077" spans="1:4" x14ac:dyDescent="0.15">
      <c r="A2077" s="1">
        <v>42202</v>
      </c>
      <c r="B2077" s="3">
        <f ca="1">AVERAGE(OFFSET(指数!B2077,0,0,-参数!$B$2,1))/指数!B2077-1</f>
        <v>-0.330552080756921</v>
      </c>
      <c r="C2077" s="3">
        <f ca="1">AVERAGE(OFFSET(指数!C2077,0,0,-参数!$B$2,1))/指数!C2077-1</f>
        <v>-0.33266651201506481</v>
      </c>
      <c r="D2077" s="3">
        <f ca="1">AVERAGE(OFFSET(指数!D2077,0,0,-参数!$B$2,1))/指数!D2077-1</f>
        <v>-0.44538700033271261</v>
      </c>
    </row>
    <row r="2078" spans="1:4" x14ac:dyDescent="0.15">
      <c r="A2078" s="1">
        <v>42205</v>
      </c>
      <c r="B2078" s="3">
        <f ca="1">AVERAGE(OFFSET(指数!B2078,0,0,-参数!$B$2,1))/指数!B2078-1</f>
        <v>-0.324676122330535</v>
      </c>
      <c r="C2078" s="3">
        <f ca="1">AVERAGE(OFFSET(指数!C2078,0,0,-参数!$B$2,1))/指数!C2078-1</f>
        <v>-0.33382656260667587</v>
      </c>
      <c r="D2078" s="3">
        <f ca="1">AVERAGE(OFFSET(指数!D2078,0,0,-参数!$B$2,1))/指数!D2078-1</f>
        <v>-0.45327201264589378</v>
      </c>
    </row>
    <row r="2079" spans="1:4" x14ac:dyDescent="0.15">
      <c r="A2079" s="1">
        <v>42206</v>
      </c>
      <c r="B2079" s="3">
        <f ca="1">AVERAGE(OFFSET(指数!B2079,0,0,-参数!$B$2,1))/指数!B2079-1</f>
        <v>-0.32173303509399243</v>
      </c>
      <c r="C2079" s="3">
        <f ca="1">AVERAGE(OFFSET(指数!C2079,0,0,-参数!$B$2,1))/指数!C2079-1</f>
        <v>-0.33439200264267066</v>
      </c>
      <c r="D2079" s="3">
        <f ca="1">AVERAGE(OFFSET(指数!D2079,0,0,-参数!$B$2,1))/指数!D2079-1</f>
        <v>-0.45974711374067789</v>
      </c>
    </row>
    <row r="2080" spans="1:4" x14ac:dyDescent="0.15">
      <c r="A2080" s="1">
        <v>42207</v>
      </c>
      <c r="B2080" s="3">
        <f ca="1">AVERAGE(OFFSET(指数!B2080,0,0,-参数!$B$2,1))/指数!B2080-1</f>
        <v>-0.3132990170623684</v>
      </c>
      <c r="C2080" s="3">
        <f ca="1">AVERAGE(OFFSET(指数!C2080,0,0,-参数!$B$2,1))/指数!C2080-1</f>
        <v>-0.33266916970172922</v>
      </c>
      <c r="D2080" s="3">
        <f ca="1">AVERAGE(OFFSET(指数!D2080,0,0,-参数!$B$2,1))/指数!D2080-1</f>
        <v>-0.46577364522625664</v>
      </c>
    </row>
    <row r="2081" spans="1:4" x14ac:dyDescent="0.15">
      <c r="A2081" s="1">
        <v>42208</v>
      </c>
      <c r="B2081" s="3">
        <f ca="1">AVERAGE(OFFSET(指数!B2081,0,0,-参数!$B$2,1))/指数!B2081-1</f>
        <v>-0.3255608803444987</v>
      </c>
      <c r="C2081" s="3">
        <f ca="1">AVERAGE(OFFSET(指数!C2081,0,0,-参数!$B$2,1))/指数!C2081-1</f>
        <v>-0.34705547030118999</v>
      </c>
      <c r="D2081" s="3">
        <f ca="1">AVERAGE(OFFSET(指数!D2081,0,0,-参数!$B$2,1))/指数!D2081-1</f>
        <v>-0.47979032875343186</v>
      </c>
    </row>
    <row r="2082" spans="1:4" x14ac:dyDescent="0.15">
      <c r="A2082" s="1">
        <v>42209</v>
      </c>
      <c r="B2082" s="3">
        <f ca="1">AVERAGE(OFFSET(指数!B2082,0,0,-参数!$B$2,1))/指数!B2082-1</f>
        <v>-0.31306881553761146</v>
      </c>
      <c r="C2082" s="3">
        <f ca="1">AVERAGE(OFFSET(指数!C2082,0,0,-参数!$B$2,1))/指数!C2082-1</f>
        <v>-0.33510933623205608</v>
      </c>
      <c r="D2082" s="3">
        <f ca="1">AVERAGE(OFFSET(指数!D2082,0,0,-参数!$B$2,1))/指数!D2082-1</f>
        <v>-0.47150701001421125</v>
      </c>
    </row>
    <row r="2083" spans="1:4" x14ac:dyDescent="0.15">
      <c r="A2083" s="1">
        <v>42212</v>
      </c>
      <c r="B2083" s="3">
        <f ca="1">AVERAGE(OFFSET(指数!B2083,0,0,-参数!$B$2,1))/指数!B2083-1</f>
        <v>-0.24461864511343512</v>
      </c>
      <c r="C2083" s="3">
        <f ca="1">AVERAGE(OFFSET(指数!C2083,0,0,-参数!$B$2,1))/指数!C2083-1</f>
        <v>-0.27262361922205947</v>
      </c>
      <c r="D2083" s="3">
        <f ca="1">AVERAGE(OFFSET(指数!D2083,0,0,-参数!$B$2,1))/指数!D2083-1</f>
        <v>-0.42832402385239865</v>
      </c>
    </row>
    <row r="2084" spans="1:4" x14ac:dyDescent="0.15">
      <c r="A2084" s="1">
        <v>42213</v>
      </c>
      <c r="B2084" s="3">
        <f ca="1">AVERAGE(OFFSET(指数!B2084,0,0,-参数!$B$2,1))/指数!B2084-1</f>
        <v>-0.24211425539798381</v>
      </c>
      <c r="C2084" s="3">
        <f ca="1">AVERAGE(OFFSET(指数!C2084,0,0,-参数!$B$2,1))/指数!C2084-1</f>
        <v>-0.27093630096843668</v>
      </c>
      <c r="D2084" s="3">
        <f ca="1">AVERAGE(OFFSET(指数!D2084,0,0,-参数!$B$2,1))/指数!D2084-1</f>
        <v>-0.41713983641217667</v>
      </c>
    </row>
    <row r="2085" spans="1:4" x14ac:dyDescent="0.15">
      <c r="A2085" s="1">
        <v>42214</v>
      </c>
      <c r="B2085" s="3">
        <f ca="1">AVERAGE(OFFSET(指数!B2085,0,0,-参数!$B$2,1))/指数!B2085-1</f>
        <v>-0.25562349242397231</v>
      </c>
      <c r="C2085" s="3">
        <f ca="1">AVERAGE(OFFSET(指数!C2085,0,0,-参数!$B$2,1))/指数!C2085-1</f>
        <v>-0.29282390089825383</v>
      </c>
      <c r="D2085" s="3">
        <f ca="1">AVERAGE(OFFSET(指数!D2085,0,0,-参数!$B$2,1))/指数!D2085-1</f>
        <v>-0.44382715950837359</v>
      </c>
    </row>
    <row r="2086" spans="1:4" x14ac:dyDescent="0.15">
      <c r="A2086" s="1">
        <v>42215</v>
      </c>
      <c r="B2086" s="3">
        <f ca="1">AVERAGE(OFFSET(指数!B2086,0,0,-参数!$B$2,1))/指数!B2086-1</f>
        <v>-0.23612065799398307</v>
      </c>
      <c r="C2086" s="3">
        <f ca="1">AVERAGE(OFFSET(指数!C2086,0,0,-参数!$B$2,1))/指数!C2086-1</f>
        <v>-0.27129452725047842</v>
      </c>
      <c r="D2086" s="3">
        <f ca="1">AVERAGE(OFFSET(指数!D2086,0,0,-参数!$B$2,1))/指数!D2086-1</f>
        <v>-0.42758472980542706</v>
      </c>
    </row>
    <row r="2087" spans="1:4" x14ac:dyDescent="0.15">
      <c r="A2087" s="1">
        <v>42216</v>
      </c>
      <c r="B2087" s="3">
        <f ca="1">AVERAGE(OFFSET(指数!B2087,0,0,-参数!$B$2,1))/指数!B2087-1</f>
        <v>-0.23404821388575292</v>
      </c>
      <c r="C2087" s="3">
        <f ca="1">AVERAGE(OFFSET(指数!C2087,0,0,-参数!$B$2,1))/指数!C2087-1</f>
        <v>-0.27132449377794909</v>
      </c>
      <c r="D2087" s="3">
        <f ca="1">AVERAGE(OFFSET(指数!D2087,0,0,-参数!$B$2,1))/指数!D2087-1</f>
        <v>-0.42174996366276896</v>
      </c>
    </row>
    <row r="2088" spans="1:4" x14ac:dyDescent="0.15">
      <c r="A2088" s="1">
        <v>42219</v>
      </c>
      <c r="B2088" s="3">
        <f ca="1">AVERAGE(OFFSET(指数!B2088,0,0,-参数!$B$2,1))/指数!B2088-1</f>
        <v>-0.23957643583733157</v>
      </c>
      <c r="C2088" s="3">
        <f ca="1">AVERAGE(OFFSET(指数!C2088,0,0,-参数!$B$2,1))/指数!C2088-1</f>
        <v>-0.27348916673137469</v>
      </c>
      <c r="D2088" s="3">
        <f ca="1">AVERAGE(OFFSET(指数!D2088,0,0,-参数!$B$2,1))/指数!D2088-1</f>
        <v>-0.40704267297185781</v>
      </c>
    </row>
    <row r="2089" spans="1:4" x14ac:dyDescent="0.15">
      <c r="A2089" s="1">
        <v>42220</v>
      </c>
      <c r="B2089" s="3">
        <f ca="1">AVERAGE(OFFSET(指数!B2089,0,0,-参数!$B$2,1))/指数!B2089-1</f>
        <v>-0.25589516467001039</v>
      </c>
      <c r="C2089" s="3">
        <f ca="1">AVERAGE(OFFSET(指数!C2089,0,0,-参数!$B$2,1))/指数!C2089-1</f>
        <v>-0.29514642567344362</v>
      </c>
      <c r="D2089" s="3">
        <f ca="1">AVERAGE(OFFSET(指数!D2089,0,0,-参数!$B$2,1))/指数!D2089-1</f>
        <v>-0.43665705109696984</v>
      </c>
    </row>
    <row r="2090" spans="1:4" x14ac:dyDescent="0.15">
      <c r="A2090" s="1">
        <v>42221</v>
      </c>
      <c r="B2090" s="3">
        <f ca="1">AVERAGE(OFFSET(指数!B2090,0,0,-参数!$B$2,1))/指数!B2090-1</f>
        <v>-0.24147592536670925</v>
      </c>
      <c r="C2090" s="3">
        <f ca="1">AVERAGE(OFFSET(指数!C2090,0,0,-参数!$B$2,1))/指数!C2090-1</f>
        <v>-0.28012449010954443</v>
      </c>
      <c r="D2090" s="3">
        <f ca="1">AVERAGE(OFFSET(指数!D2090,0,0,-参数!$B$2,1))/指数!D2090-1</f>
        <v>-0.42889083881734769</v>
      </c>
    </row>
    <row r="2091" spans="1:4" x14ac:dyDescent="0.15">
      <c r="A2091" s="1">
        <v>42222</v>
      </c>
      <c r="B2091" s="3">
        <f ca="1">AVERAGE(OFFSET(指数!B2091,0,0,-参数!$B$2,1))/指数!B2091-1</f>
        <v>-0.23530929933652001</v>
      </c>
      <c r="C2091" s="3">
        <f ca="1">AVERAGE(OFFSET(指数!C2091,0,0,-参数!$B$2,1))/指数!C2091-1</f>
        <v>-0.273333442178193</v>
      </c>
      <c r="D2091" s="3">
        <f ca="1">AVERAGE(OFFSET(指数!D2091,0,0,-参数!$B$2,1))/指数!D2091-1</f>
        <v>-0.42504388515361202</v>
      </c>
    </row>
    <row r="2092" spans="1:4" x14ac:dyDescent="0.15">
      <c r="A2092" s="1">
        <v>42223</v>
      </c>
      <c r="B2092" s="3">
        <f ca="1">AVERAGE(OFFSET(指数!B2092,0,0,-参数!$B$2,1))/指数!B2092-1</f>
        <v>-0.24622957997112027</v>
      </c>
      <c r="C2092" s="3">
        <f ca="1">AVERAGE(OFFSET(指数!C2092,0,0,-参数!$B$2,1))/指数!C2092-1</f>
        <v>-0.28709174276152072</v>
      </c>
      <c r="D2092" s="3">
        <f ca="1">AVERAGE(OFFSET(指数!D2092,0,0,-参数!$B$2,1))/指数!D2092-1</f>
        <v>-0.44053770955759342</v>
      </c>
    </row>
    <row r="2093" spans="1:4" x14ac:dyDescent="0.15">
      <c r="A2093" s="1">
        <v>42226</v>
      </c>
      <c r="B2093" s="3">
        <f ca="1">AVERAGE(OFFSET(指数!B2093,0,0,-参数!$B$2,1))/指数!B2093-1</f>
        <v>-0.27881573104807467</v>
      </c>
      <c r="C2093" s="3">
        <f ca="1">AVERAGE(OFFSET(指数!C2093,0,0,-参数!$B$2,1))/指数!C2093-1</f>
        <v>-0.31781476002792408</v>
      </c>
      <c r="D2093" s="3">
        <f ca="1">AVERAGE(OFFSET(指数!D2093,0,0,-参数!$B$2,1))/指数!D2093-1</f>
        <v>-0.46550501524666266</v>
      </c>
    </row>
    <row r="2094" spans="1:4" x14ac:dyDescent="0.15">
      <c r="A2094" s="1">
        <v>42227</v>
      </c>
      <c r="B2094" s="3">
        <f ca="1">AVERAGE(OFFSET(指数!B2094,0,0,-参数!$B$2,1))/指数!B2094-1</f>
        <v>-0.27112051860380049</v>
      </c>
      <c r="C2094" s="3">
        <f ca="1">AVERAGE(OFFSET(指数!C2094,0,0,-参数!$B$2,1))/指数!C2094-1</f>
        <v>-0.3146069596817701</v>
      </c>
      <c r="D2094" s="3">
        <f ca="1">AVERAGE(OFFSET(指数!D2094,0,0,-参数!$B$2,1))/指数!D2094-1</f>
        <v>-0.4677105848945825</v>
      </c>
    </row>
    <row r="2095" spans="1:4" x14ac:dyDescent="0.15">
      <c r="A2095" s="1">
        <v>42228</v>
      </c>
      <c r="B2095" s="3">
        <f ca="1">AVERAGE(OFFSET(指数!B2095,0,0,-参数!$B$2,1))/指数!B2095-1</f>
        <v>-0.2625077419740387</v>
      </c>
      <c r="C2095" s="3">
        <f ca="1">AVERAGE(OFFSET(指数!C2095,0,0,-参数!$B$2,1))/指数!C2095-1</f>
        <v>-0.30574357712049982</v>
      </c>
      <c r="D2095" s="3">
        <f ca="1">AVERAGE(OFFSET(指数!D2095,0,0,-参数!$B$2,1))/指数!D2095-1</f>
        <v>-0.46098922484137206</v>
      </c>
    </row>
    <row r="2096" spans="1:4" x14ac:dyDescent="0.15">
      <c r="A2096" s="1">
        <v>42229</v>
      </c>
      <c r="B2096" s="3">
        <f ca="1">AVERAGE(OFFSET(指数!B2096,0,0,-参数!$B$2,1))/指数!B2096-1</f>
        <v>-0.26793162136506588</v>
      </c>
      <c r="C2096" s="3">
        <f ca="1">AVERAGE(OFFSET(指数!C2096,0,0,-参数!$B$2,1))/指数!C2096-1</f>
        <v>-0.31561319637711105</v>
      </c>
      <c r="D2096" s="3">
        <f ca="1">AVERAGE(OFFSET(指数!D2096,0,0,-参数!$B$2,1))/指数!D2096-1</f>
        <v>-0.47309806938739207</v>
      </c>
    </row>
    <row r="2097" spans="1:4" x14ac:dyDescent="0.15">
      <c r="A2097" s="1">
        <v>42230</v>
      </c>
      <c r="B2097" s="3">
        <f ca="1">AVERAGE(OFFSET(指数!B2097,0,0,-参数!$B$2,1))/指数!B2097-1</f>
        <v>-0.26668153141876783</v>
      </c>
      <c r="C2097" s="3">
        <f ca="1">AVERAGE(OFFSET(指数!C2097,0,0,-参数!$B$2,1))/指数!C2097-1</f>
        <v>-0.31505777165305193</v>
      </c>
      <c r="D2097" s="3">
        <f ca="1">AVERAGE(OFFSET(指数!D2097,0,0,-参数!$B$2,1))/指数!D2097-1</f>
        <v>-0.47824460527231505</v>
      </c>
    </row>
    <row r="2098" spans="1:4" x14ac:dyDescent="0.15">
      <c r="A2098" s="1">
        <v>42233</v>
      </c>
      <c r="B2098" s="3">
        <f ca="1">AVERAGE(OFFSET(指数!B2098,0,0,-参数!$B$2,1))/指数!B2098-1</f>
        <v>-0.2588437915847478</v>
      </c>
      <c r="C2098" s="3">
        <f ca="1">AVERAGE(OFFSET(指数!C2098,0,0,-参数!$B$2,1))/指数!C2098-1</f>
        <v>-0.31553435465518376</v>
      </c>
      <c r="D2098" s="3">
        <f ca="1">AVERAGE(OFFSET(指数!D2098,0,0,-参数!$B$2,1))/指数!D2098-1</f>
        <v>-0.48936667277688206</v>
      </c>
    </row>
    <row r="2099" spans="1:4" x14ac:dyDescent="0.15">
      <c r="A2099" s="1">
        <v>42234</v>
      </c>
      <c r="B2099" s="3">
        <f ca="1">AVERAGE(OFFSET(指数!B2099,0,0,-参数!$B$2,1))/指数!B2099-1</f>
        <v>-0.21482368216281811</v>
      </c>
      <c r="C2099" s="3">
        <f ca="1">AVERAGE(OFFSET(指数!C2099,0,0,-参数!$B$2,1))/指数!C2099-1</f>
        <v>-0.27015337493321878</v>
      </c>
      <c r="D2099" s="3">
        <f ca="1">AVERAGE(OFFSET(指数!D2099,0,0,-参数!$B$2,1))/指数!D2099-1</f>
        <v>-0.4477339024453123</v>
      </c>
    </row>
    <row r="2100" spans="1:4" x14ac:dyDescent="0.15">
      <c r="A2100" s="1">
        <v>42235</v>
      </c>
      <c r="B2100" s="3">
        <f ca="1">AVERAGE(OFFSET(指数!B2100,0,0,-参数!$B$2,1))/指数!B2100-1</f>
        <v>-0.22185734820287195</v>
      </c>
      <c r="C2100" s="3">
        <f ca="1">AVERAGE(OFFSET(指数!C2100,0,0,-参数!$B$2,1))/指数!C2100-1</f>
        <v>-0.28133292622783401</v>
      </c>
      <c r="D2100" s="3">
        <f ca="1">AVERAGE(OFFSET(指数!D2100,0,0,-参数!$B$2,1))/指数!D2100-1</f>
        <v>-0.45922920241686727</v>
      </c>
    </row>
    <row r="2101" spans="1:4" x14ac:dyDescent="0.15">
      <c r="A2101" s="1">
        <v>42236</v>
      </c>
      <c r="B2101" s="3">
        <f ca="1">AVERAGE(OFFSET(指数!B2101,0,0,-参数!$B$2,1))/指数!B2101-1</f>
        <v>-0.19748889111271439</v>
      </c>
      <c r="C2101" s="3">
        <f ca="1">AVERAGE(OFFSET(指数!C2101,0,0,-参数!$B$2,1))/指数!C2101-1</f>
        <v>-0.25731177542392125</v>
      </c>
      <c r="D2101" s="3">
        <f ca="1">AVERAGE(OFFSET(指数!D2101,0,0,-参数!$B$2,1))/指数!D2101-1</f>
        <v>-0.43926799293450658</v>
      </c>
    </row>
    <row r="2102" spans="1:4" x14ac:dyDescent="0.15">
      <c r="A2102" s="1">
        <v>42237</v>
      </c>
      <c r="B2102" s="3">
        <f ca="1">AVERAGE(OFFSET(指数!B2102,0,0,-参数!$B$2,1))/指数!B2102-1</f>
        <v>-0.16715058570697527</v>
      </c>
      <c r="C2102" s="3">
        <f ca="1">AVERAGE(OFFSET(指数!C2102,0,0,-参数!$B$2,1))/指数!C2102-1</f>
        <v>-0.22159033774588965</v>
      </c>
      <c r="D2102" s="3">
        <f ca="1">AVERAGE(OFFSET(指数!D2102,0,0,-参数!$B$2,1))/指数!D2102-1</f>
        <v>-0.40676527985587341</v>
      </c>
    </row>
    <row r="2103" spans="1:4" x14ac:dyDescent="0.15">
      <c r="A2103" s="1">
        <v>42240</v>
      </c>
      <c r="B2103" s="3">
        <f ca="1">AVERAGE(OFFSET(指数!B2103,0,0,-参数!$B$2,1))/指数!B2103-1</f>
        <v>-8.088654792868688E-2</v>
      </c>
      <c r="C2103" s="3">
        <f ca="1">AVERAGE(OFFSET(指数!C2103,0,0,-参数!$B$2,1))/指数!C2103-1</f>
        <v>-0.14688425533982841</v>
      </c>
      <c r="D2103" s="3">
        <f ca="1">AVERAGE(OFFSET(指数!D2103,0,0,-参数!$B$2,1))/指数!D2103-1</f>
        <v>-0.35509472223191541</v>
      </c>
    </row>
    <row r="2104" spans="1:4" x14ac:dyDescent="0.15">
      <c r="A2104" s="1">
        <v>42241</v>
      </c>
      <c r="B2104" s="3">
        <f ca="1">AVERAGE(OFFSET(指数!B2104,0,0,-参数!$B$2,1))/指数!B2104-1</f>
        <v>-1.1668712509590451E-2</v>
      </c>
      <c r="C2104" s="3">
        <f ca="1">AVERAGE(OFFSET(指数!C2104,0,0,-参数!$B$2,1))/指数!C2104-1</f>
        <v>-8.1644043739560468E-2</v>
      </c>
      <c r="D2104" s="3">
        <f ca="1">AVERAGE(OFFSET(指数!D2104,0,0,-参数!$B$2,1))/指数!D2104-1</f>
        <v>-0.30262228766744781</v>
      </c>
    </row>
    <row r="2105" spans="1:4" x14ac:dyDescent="0.15">
      <c r="A2105" s="1">
        <v>42242</v>
      </c>
      <c r="B2105" s="3">
        <f ca="1">AVERAGE(OFFSET(指数!B2105,0,0,-参数!$B$2,1))/指数!B2105-1</f>
        <v>-2.6140674932682018E-2</v>
      </c>
      <c r="C2105" s="3">
        <f ca="1">AVERAGE(OFFSET(指数!C2105,0,0,-参数!$B$2,1))/指数!C2105-1</f>
        <v>-7.6392294206219069E-2</v>
      </c>
      <c r="D2105" s="3">
        <f ca="1">AVERAGE(OFFSET(指数!D2105,0,0,-参数!$B$2,1))/指数!D2105-1</f>
        <v>-0.27523793899733906</v>
      </c>
    </row>
    <row r="2106" spans="1:4" x14ac:dyDescent="0.15">
      <c r="A2106" s="1">
        <v>42243</v>
      </c>
      <c r="B2106" s="3">
        <f ca="1">AVERAGE(OFFSET(指数!B2106,0,0,-参数!$B$2,1))/指数!B2106-1</f>
        <v>-9.6882706451049461E-2</v>
      </c>
      <c r="C2106" s="3">
        <f ca="1">AVERAGE(OFFSET(指数!C2106,0,0,-参数!$B$2,1))/指数!C2106-1</f>
        <v>-0.12816070850003725</v>
      </c>
      <c r="D2106" s="3">
        <f ca="1">AVERAGE(OFFSET(指数!D2106,0,0,-参数!$B$2,1))/指数!D2106-1</f>
        <v>-0.299391216515144</v>
      </c>
    </row>
    <row r="2107" spans="1:4" x14ac:dyDescent="0.15">
      <c r="A2107" s="1">
        <v>42244</v>
      </c>
      <c r="B2107" s="3">
        <f ca="1">AVERAGE(OFFSET(指数!B2107,0,0,-参数!$B$2,1))/指数!B2107-1</f>
        <v>-0.12408574904887093</v>
      </c>
      <c r="C2107" s="3">
        <f ca="1">AVERAGE(OFFSET(指数!C2107,0,0,-参数!$B$2,1))/指数!C2107-1</f>
        <v>-0.16369639900739441</v>
      </c>
      <c r="D2107" s="3">
        <f ca="1">AVERAGE(OFFSET(指数!D2107,0,0,-参数!$B$2,1))/指数!D2107-1</f>
        <v>-0.33870526660130418</v>
      </c>
    </row>
    <row r="2108" spans="1:4" x14ac:dyDescent="0.15">
      <c r="A2108" s="1">
        <v>42247</v>
      </c>
      <c r="B2108" s="3">
        <f ca="1">AVERAGE(OFFSET(指数!B2108,0,0,-参数!$B$2,1))/指数!B2108-1</f>
        <v>-0.14399994190901133</v>
      </c>
      <c r="C2108" s="3">
        <f ca="1">AVERAGE(OFFSET(指数!C2108,0,0,-参数!$B$2,1))/指数!C2108-1</f>
        <v>-0.16960960283117721</v>
      </c>
      <c r="D2108" s="3">
        <f ca="1">AVERAGE(OFFSET(指数!D2108,0,0,-参数!$B$2,1))/指数!D2108-1</f>
        <v>-0.31215645128161962</v>
      </c>
    </row>
    <row r="2109" spans="1:4" x14ac:dyDescent="0.15">
      <c r="A2109" s="1">
        <v>42248</v>
      </c>
      <c r="B2109" s="3">
        <f ca="1">AVERAGE(OFFSET(指数!B2109,0,0,-参数!$B$2,1))/指数!B2109-1</f>
        <v>-0.15151000223167066</v>
      </c>
      <c r="C2109" s="3">
        <f ca="1">AVERAGE(OFFSET(指数!C2109,0,0,-参数!$B$2,1))/指数!C2109-1</f>
        <v>-0.16838128619182269</v>
      </c>
      <c r="D2109" s="3">
        <f ca="1">AVERAGE(OFFSET(指数!D2109,0,0,-参数!$B$2,1))/指数!D2109-1</f>
        <v>-0.2659691913138772</v>
      </c>
    </row>
    <row r="2110" spans="1:4" x14ac:dyDescent="0.15">
      <c r="A2110" s="1">
        <v>42249</v>
      </c>
      <c r="B2110" s="3">
        <f ca="1">AVERAGE(OFFSET(指数!B2110,0,0,-参数!$B$2,1))/指数!B2110-1</f>
        <v>-0.15642315419431518</v>
      </c>
      <c r="C2110" s="3">
        <f ca="1">AVERAGE(OFFSET(指数!C2110,0,0,-参数!$B$2,1))/指数!C2110-1</f>
        <v>-0.16918202132142812</v>
      </c>
      <c r="D2110" s="3">
        <f ca="1">AVERAGE(OFFSET(指数!D2110,0,0,-参数!$B$2,1))/指数!D2110-1</f>
        <v>-0.26014284384573694</v>
      </c>
    </row>
    <row r="2111" spans="1:4" x14ac:dyDescent="0.15">
      <c r="A2111" s="1">
        <v>42254</v>
      </c>
      <c r="B2111" s="3">
        <f ca="1">AVERAGE(OFFSET(指数!B2111,0,0,-参数!$B$2,1))/指数!B2111-1</f>
        <v>-0.11299450469839878</v>
      </c>
      <c r="C2111" s="3">
        <f ca="1">AVERAGE(OFFSET(指数!C2111,0,0,-参数!$B$2,1))/指数!C2111-1</f>
        <v>-0.13960238284852045</v>
      </c>
      <c r="D2111" s="3">
        <f ca="1">AVERAGE(OFFSET(指数!D2111,0,0,-参数!$B$2,1))/指数!D2111-1</f>
        <v>-0.26244543647564056</v>
      </c>
    </row>
    <row r="2112" spans="1:4" x14ac:dyDescent="0.15">
      <c r="A2112" s="1">
        <v>42255</v>
      </c>
      <c r="B2112" s="3">
        <f ca="1">AVERAGE(OFFSET(指数!B2112,0,0,-参数!$B$2,1))/指数!B2112-1</f>
        <v>-0.13168158039896927</v>
      </c>
      <c r="C2112" s="3">
        <f ca="1">AVERAGE(OFFSET(指数!C2112,0,0,-参数!$B$2,1))/指数!C2112-1</f>
        <v>-0.1610554629687172</v>
      </c>
      <c r="D2112" s="3">
        <f ca="1">AVERAGE(OFFSET(指数!D2112,0,0,-参数!$B$2,1))/指数!D2112-1</f>
        <v>-0.28897160442229131</v>
      </c>
    </row>
    <row r="2113" spans="1:4" x14ac:dyDescent="0.15">
      <c r="A2113" s="1">
        <v>42256</v>
      </c>
      <c r="B2113" s="3">
        <f ca="1">AVERAGE(OFFSET(指数!B2113,0,0,-参数!$B$2,1))/指数!B2113-1</f>
        <v>-0.1437758201863506</v>
      </c>
      <c r="C2113" s="3">
        <f ca="1">AVERAGE(OFFSET(指数!C2113,0,0,-参数!$B$2,1))/指数!C2113-1</f>
        <v>-0.17704911030939996</v>
      </c>
      <c r="D2113" s="3">
        <f ca="1">AVERAGE(OFFSET(指数!D2113,0,0,-参数!$B$2,1))/指数!D2113-1</f>
        <v>-0.3078445788686206</v>
      </c>
    </row>
    <row r="2114" spans="1:4" x14ac:dyDescent="0.15">
      <c r="A2114" s="1">
        <v>42257</v>
      </c>
      <c r="B2114" s="3">
        <f ca="1">AVERAGE(OFFSET(指数!B2114,0,0,-参数!$B$2,1))/指数!B2114-1</f>
        <v>-0.14261304344489945</v>
      </c>
      <c r="C2114" s="3">
        <f ca="1">AVERAGE(OFFSET(指数!C2114,0,0,-参数!$B$2,1))/指数!C2114-1</f>
        <v>-0.16670023549629476</v>
      </c>
      <c r="D2114" s="3">
        <f ca="1">AVERAGE(OFFSET(指数!D2114,0,0,-参数!$B$2,1))/指数!D2114-1</f>
        <v>-0.29570388761309596</v>
      </c>
    </row>
    <row r="2115" spans="1:4" x14ac:dyDescent="0.15">
      <c r="A2115" s="1">
        <v>42258</v>
      </c>
      <c r="B2115" s="3">
        <f ca="1">AVERAGE(OFFSET(指数!B2115,0,0,-参数!$B$2,1))/指数!B2115-1</f>
        <v>-0.13740384379565418</v>
      </c>
      <c r="C2115" s="3">
        <f ca="1">AVERAGE(OFFSET(指数!C2115,0,0,-参数!$B$2,1))/指数!C2115-1</f>
        <v>-0.16401412922540126</v>
      </c>
      <c r="D2115" s="3">
        <f ca="1">AVERAGE(OFFSET(指数!D2115,0,0,-参数!$B$2,1))/指数!D2115-1</f>
        <v>-0.30121634549626997</v>
      </c>
    </row>
    <row r="2116" spans="1:4" x14ac:dyDescent="0.15">
      <c r="A2116" s="1">
        <v>42261</v>
      </c>
      <c r="B2116" s="3">
        <f ca="1">AVERAGE(OFFSET(指数!B2116,0,0,-参数!$B$2,1))/指数!B2116-1</f>
        <v>-0.1499762462449149</v>
      </c>
      <c r="C2116" s="3">
        <f ca="1">AVERAGE(OFFSET(指数!C2116,0,0,-参数!$B$2,1))/指数!C2116-1</f>
        <v>-0.14709265751826051</v>
      </c>
      <c r="D2116" s="3">
        <f ca="1">AVERAGE(OFFSET(指数!D2116,0,0,-参数!$B$2,1))/指数!D2116-1</f>
        <v>-0.2497979272147236</v>
      </c>
    </row>
    <row r="2117" spans="1:4" x14ac:dyDescent="0.15">
      <c r="A2117" s="1">
        <v>42262</v>
      </c>
      <c r="B2117" s="3">
        <f ca="1">AVERAGE(OFFSET(指数!B2117,0,0,-参数!$B$2,1))/指数!B2117-1</f>
        <v>-0.12919716076322285</v>
      </c>
      <c r="C2117" s="3">
        <f ca="1">AVERAGE(OFFSET(指数!C2117,0,0,-参数!$B$2,1))/指数!C2117-1</f>
        <v>-0.11216970088582268</v>
      </c>
      <c r="D2117" s="3">
        <f ca="1">AVERAGE(OFFSET(指数!D2117,0,0,-参数!$B$2,1))/指数!D2117-1</f>
        <v>-0.20472869046886955</v>
      </c>
    </row>
    <row r="2118" spans="1:4" x14ac:dyDescent="0.15">
      <c r="A2118" s="1">
        <v>42263</v>
      </c>
      <c r="B2118" s="3">
        <f ca="1">AVERAGE(OFFSET(指数!B2118,0,0,-参数!$B$2,1))/指数!B2118-1</f>
        <v>-0.15503695011574126</v>
      </c>
      <c r="C2118" s="3">
        <f ca="1">AVERAGE(OFFSET(指数!C2118,0,0,-参数!$B$2,1))/指数!C2118-1</f>
        <v>-0.1542152842464144</v>
      </c>
      <c r="D2118" s="3">
        <f ca="1">AVERAGE(OFFSET(指数!D2118,0,0,-参数!$B$2,1))/指数!D2118-1</f>
        <v>-0.25378720846834413</v>
      </c>
    </row>
    <row r="2119" spans="1:4" x14ac:dyDescent="0.15">
      <c r="A2119" s="1">
        <v>42264</v>
      </c>
      <c r="B2119" s="3">
        <f ca="1">AVERAGE(OFFSET(指数!B2119,0,0,-参数!$B$2,1))/指数!B2119-1</f>
        <v>-0.13680360381000967</v>
      </c>
      <c r="C2119" s="3">
        <f ca="1">AVERAGE(OFFSET(指数!C2119,0,0,-参数!$B$2,1))/指数!C2119-1</f>
        <v>-0.13527238929191565</v>
      </c>
      <c r="D2119" s="3">
        <f ca="1">AVERAGE(OFFSET(指数!D2119,0,0,-参数!$B$2,1))/指数!D2119-1</f>
        <v>-0.23867633814768607</v>
      </c>
    </row>
    <row r="2120" spans="1:4" x14ac:dyDescent="0.15">
      <c r="A2120" s="1">
        <v>42265</v>
      </c>
      <c r="B2120" s="3">
        <f ca="1">AVERAGE(OFFSET(指数!B2120,0,0,-参数!$B$2,1))/指数!B2120-1</f>
        <v>-0.13833570227430314</v>
      </c>
      <c r="C2120" s="3">
        <f ca="1">AVERAGE(OFFSET(指数!C2120,0,0,-参数!$B$2,1))/指数!C2120-1</f>
        <v>-0.13898570382068665</v>
      </c>
      <c r="D2120" s="3">
        <f ca="1">AVERAGE(OFFSET(指数!D2120,0,0,-参数!$B$2,1))/指数!D2120-1</f>
        <v>-0.24750205961378813</v>
      </c>
    </row>
    <row r="2121" spans="1:4" x14ac:dyDescent="0.15">
      <c r="A2121" s="1">
        <v>42268</v>
      </c>
      <c r="B2121" s="3">
        <f ca="1">AVERAGE(OFFSET(指数!B2121,0,0,-参数!$B$2,1))/指数!B2121-1</f>
        <v>-0.14424055523355461</v>
      </c>
      <c r="C2121" s="3">
        <f ca="1">AVERAGE(OFFSET(指数!C2121,0,0,-参数!$B$2,1))/指数!C2121-1</f>
        <v>-0.15372223767098647</v>
      </c>
      <c r="D2121" s="3">
        <f ca="1">AVERAGE(OFFSET(指数!D2121,0,0,-参数!$B$2,1))/指数!D2121-1</f>
        <v>-0.2730098868705223</v>
      </c>
    </row>
    <row r="2122" spans="1:4" x14ac:dyDescent="0.15">
      <c r="A2122" s="1">
        <v>42269</v>
      </c>
      <c r="B2122" s="3">
        <f ca="1">AVERAGE(OFFSET(指数!B2122,0,0,-参数!$B$2,1))/指数!B2122-1</f>
        <v>-0.15286872953422603</v>
      </c>
      <c r="C2122" s="3">
        <f ca="1">AVERAGE(OFFSET(指数!C2122,0,0,-参数!$B$2,1))/指数!C2122-1</f>
        <v>-0.16143080686928735</v>
      </c>
      <c r="D2122" s="3">
        <f ca="1">AVERAGE(OFFSET(指数!D2122,0,0,-参数!$B$2,1))/指数!D2122-1</f>
        <v>-0.27806619924585962</v>
      </c>
    </row>
    <row r="2123" spans="1:4" x14ac:dyDescent="0.15">
      <c r="A2123" s="1">
        <v>42270</v>
      </c>
      <c r="B2123" s="3">
        <f ca="1">AVERAGE(OFFSET(指数!B2123,0,0,-参数!$B$2,1))/指数!B2123-1</f>
        <v>-0.12992429659850779</v>
      </c>
      <c r="C2123" s="3">
        <f ca="1">AVERAGE(OFFSET(指数!C2123,0,0,-参数!$B$2,1))/指数!C2123-1</f>
        <v>-0.14182450889443254</v>
      </c>
      <c r="D2123" s="3">
        <f ca="1">AVERAGE(OFFSET(指数!D2123,0,0,-参数!$B$2,1))/指数!D2123-1</f>
        <v>-0.26960609147789338</v>
      </c>
    </row>
    <row r="2124" spans="1:4" x14ac:dyDescent="0.15">
      <c r="A2124" s="1">
        <v>42271</v>
      </c>
      <c r="B2124" s="3">
        <f ca="1">AVERAGE(OFFSET(指数!B2124,0,0,-参数!$B$2,1))/指数!B2124-1</f>
        <v>-0.13360708506742791</v>
      </c>
      <c r="C2124" s="3">
        <f ca="1">AVERAGE(OFFSET(指数!C2124,0,0,-参数!$B$2,1))/指数!C2124-1</f>
        <v>-0.14747103943136086</v>
      </c>
      <c r="D2124" s="3">
        <f ca="1">AVERAGE(OFFSET(指数!D2124,0,0,-参数!$B$2,1))/指数!D2124-1</f>
        <v>-0.27986826814527144</v>
      </c>
    </row>
    <row r="2125" spans="1:4" x14ac:dyDescent="0.15">
      <c r="A2125" s="1">
        <v>42272</v>
      </c>
      <c r="B2125" s="3">
        <f ca="1">AVERAGE(OFFSET(指数!B2125,0,0,-参数!$B$2,1))/指数!B2125-1</f>
        <v>-0.13162386046799113</v>
      </c>
      <c r="C2125" s="3">
        <f ca="1">AVERAGE(OFFSET(指数!C2125,0,0,-参数!$B$2,1))/指数!C2125-1</f>
        <v>-0.1333823767118284</v>
      </c>
      <c r="D2125" s="3">
        <f ca="1">AVERAGE(OFFSET(指数!D2125,0,0,-参数!$B$2,1))/指数!D2125-1</f>
        <v>-0.25529505689188225</v>
      </c>
    </row>
    <row r="2126" spans="1:4" x14ac:dyDescent="0.15">
      <c r="A2126" s="1">
        <v>42275</v>
      </c>
      <c r="B2126" s="3">
        <f ca="1">AVERAGE(OFFSET(指数!B2126,0,0,-参数!$B$2,1))/指数!B2126-1</f>
        <v>-0.12611909180390457</v>
      </c>
      <c r="C2126" s="3">
        <f ca="1">AVERAGE(OFFSET(指数!C2126,0,0,-参数!$B$2,1))/指数!C2126-1</f>
        <v>-0.13617209237380512</v>
      </c>
      <c r="D2126" s="3">
        <f ca="1">AVERAGE(OFFSET(指数!D2126,0,0,-参数!$B$2,1))/指数!D2126-1</f>
        <v>-0.26840926631022843</v>
      </c>
    </row>
    <row r="2127" spans="1:4" x14ac:dyDescent="0.15">
      <c r="A2127" s="1">
        <v>42276</v>
      </c>
      <c r="B2127" s="3">
        <f ca="1">AVERAGE(OFFSET(指数!B2127,0,0,-参数!$B$2,1))/指数!B2127-1</f>
        <v>-0.10845815339791498</v>
      </c>
      <c r="C2127" s="3">
        <f ca="1">AVERAGE(OFFSET(指数!C2127,0,0,-参数!$B$2,1))/指数!C2127-1</f>
        <v>-0.11872278376842771</v>
      </c>
      <c r="D2127" s="3">
        <f ca="1">AVERAGE(OFFSET(指数!D2127,0,0,-参数!$B$2,1))/指数!D2127-1</f>
        <v>-0.25428710488875672</v>
      </c>
    </row>
    <row r="2128" spans="1:4" x14ac:dyDescent="0.15">
      <c r="A2128" s="1">
        <v>42277</v>
      </c>
      <c r="B2128" s="3">
        <f ca="1">AVERAGE(OFFSET(指数!B2128,0,0,-参数!$B$2,1))/指数!B2128-1</f>
        <v>-0.11621013499230559</v>
      </c>
      <c r="C2128" s="3">
        <f ca="1">AVERAGE(OFFSET(指数!C2128,0,0,-参数!$B$2,1))/指数!C2128-1</f>
        <v>-0.12526523488416919</v>
      </c>
      <c r="D2128" s="3">
        <f ca="1">AVERAGE(OFFSET(指数!D2128,0,0,-参数!$B$2,1))/指数!D2128-1</f>
        <v>-0.25652577647485764</v>
      </c>
    </row>
    <row r="2129" spans="1:4" x14ac:dyDescent="0.15">
      <c r="A2129" s="1">
        <v>42285</v>
      </c>
      <c r="B2129" s="3">
        <f ca="1">AVERAGE(OFFSET(指数!B2129,0,0,-参数!$B$2,1))/指数!B2129-1</f>
        <v>-0.13433175669870379</v>
      </c>
      <c r="C2129" s="3">
        <f ca="1">AVERAGE(OFFSET(指数!C2129,0,0,-参数!$B$2,1))/指数!C2129-1</f>
        <v>-0.14998631769394155</v>
      </c>
      <c r="D2129" s="3">
        <f ca="1">AVERAGE(OFFSET(指数!D2129,0,0,-参数!$B$2,1))/指数!D2129-1</f>
        <v>-0.28532960742893942</v>
      </c>
    </row>
    <row r="2130" spans="1:4" x14ac:dyDescent="0.15">
      <c r="A2130" s="1">
        <v>42286</v>
      </c>
      <c r="B2130" s="3">
        <f ca="1">AVERAGE(OFFSET(指数!B2130,0,0,-参数!$B$2,1))/指数!B2130-1</f>
        <v>-0.14510260204596093</v>
      </c>
      <c r="C2130" s="3">
        <f ca="1">AVERAGE(OFFSET(指数!C2130,0,0,-参数!$B$2,1))/指数!C2130-1</f>
        <v>-0.16097920938388166</v>
      </c>
      <c r="D2130" s="3">
        <f ca="1">AVERAGE(OFFSET(指数!D2130,0,0,-参数!$B$2,1))/指数!D2130-1</f>
        <v>-0.29587552692918018</v>
      </c>
    </row>
    <row r="2131" spans="1:4" x14ac:dyDescent="0.15">
      <c r="A2131" s="1">
        <v>42289</v>
      </c>
      <c r="B2131" s="3">
        <f ca="1">AVERAGE(OFFSET(指数!B2131,0,0,-参数!$B$2,1))/指数!B2131-1</f>
        <v>-0.16896698997756243</v>
      </c>
      <c r="C2131" s="3">
        <f ca="1">AVERAGE(OFFSET(指数!C2131,0,0,-参数!$B$2,1))/指数!C2131-1</f>
        <v>-0.18702073910928907</v>
      </c>
      <c r="D2131" s="3">
        <f ca="1">AVERAGE(OFFSET(指数!D2131,0,0,-参数!$B$2,1))/指数!D2131-1</f>
        <v>-0.32167619195039632</v>
      </c>
    </row>
    <row r="2132" spans="1:4" x14ac:dyDescent="0.15">
      <c r="A2132" s="1">
        <v>42290</v>
      </c>
      <c r="B2132" s="3">
        <f ca="1">AVERAGE(OFFSET(指数!B2132,0,0,-参数!$B$2,1))/指数!B2132-1</f>
        <v>-0.16427068003303325</v>
      </c>
      <c r="C2132" s="3">
        <f ca="1">AVERAGE(OFFSET(指数!C2132,0,0,-参数!$B$2,1))/指数!C2132-1</f>
        <v>-0.18627396139013064</v>
      </c>
      <c r="D2132" s="3">
        <f ca="1">AVERAGE(OFFSET(指数!D2132,0,0,-参数!$B$2,1))/指数!D2132-1</f>
        <v>-0.32973063524323709</v>
      </c>
    </row>
    <row r="2133" spans="1:4" x14ac:dyDescent="0.15">
      <c r="A2133" s="1">
        <v>42291</v>
      </c>
      <c r="B2133" s="3">
        <f ca="1">AVERAGE(OFFSET(指数!B2133,0,0,-参数!$B$2,1))/指数!B2133-1</f>
        <v>-0.1578562738327397</v>
      </c>
      <c r="C2133" s="3">
        <f ca="1">AVERAGE(OFFSET(指数!C2133,0,0,-参数!$B$2,1))/指数!C2133-1</f>
        <v>-0.17688628315909805</v>
      </c>
      <c r="D2133" s="3">
        <f ca="1">AVERAGE(OFFSET(指数!D2133,0,0,-参数!$B$2,1))/指数!D2133-1</f>
        <v>-0.32175890272861196</v>
      </c>
    </row>
    <row r="2134" spans="1:4" x14ac:dyDescent="0.15">
      <c r="A2134" s="1">
        <v>42292</v>
      </c>
      <c r="B2134" s="3">
        <f ca="1">AVERAGE(OFFSET(指数!B2134,0,0,-参数!$B$2,1))/指数!B2134-1</f>
        <v>-0.1738953914586534</v>
      </c>
      <c r="C2134" s="3">
        <f ca="1">AVERAGE(OFFSET(指数!C2134,0,0,-参数!$B$2,1))/指数!C2134-1</f>
        <v>-0.19585339362585641</v>
      </c>
      <c r="D2134" s="3">
        <f ca="1">AVERAGE(OFFSET(指数!D2134,0,0,-参数!$B$2,1))/指数!D2134-1</f>
        <v>-0.34154552229822743</v>
      </c>
    </row>
    <row r="2135" spans="1:4" x14ac:dyDescent="0.15">
      <c r="A2135" s="1">
        <v>42293</v>
      </c>
      <c r="B2135" s="3">
        <f ca="1">AVERAGE(OFFSET(指数!B2135,0,0,-参数!$B$2,1))/指数!B2135-1</f>
        <v>-0.18301377232025573</v>
      </c>
      <c r="C2135" s="3">
        <f ca="1">AVERAGE(OFFSET(指数!C2135,0,0,-参数!$B$2,1))/指数!C2135-1</f>
        <v>-0.20652304701432211</v>
      </c>
      <c r="D2135" s="3">
        <f ca="1">AVERAGE(OFFSET(指数!D2135,0,0,-参数!$B$2,1))/指数!D2135-1</f>
        <v>-0.35233906124359848</v>
      </c>
    </row>
    <row r="2136" spans="1:4" x14ac:dyDescent="0.15">
      <c r="A2136" s="1">
        <v>42296</v>
      </c>
      <c r="B2136" s="3">
        <f ca="1">AVERAGE(OFFSET(指数!B2136,0,0,-参数!$B$2,1))/指数!B2136-1</f>
        <v>-0.18107433018277119</v>
      </c>
      <c r="C2136" s="3">
        <f ca="1">AVERAGE(OFFSET(指数!C2136,0,0,-参数!$B$2,1))/指数!C2136-1</f>
        <v>-0.20647419498818675</v>
      </c>
      <c r="D2136" s="3">
        <f ca="1">AVERAGE(OFFSET(指数!D2136,0,0,-参数!$B$2,1))/指数!D2136-1</f>
        <v>-0.35206406258772427</v>
      </c>
    </row>
    <row r="2137" spans="1:4" x14ac:dyDescent="0.15">
      <c r="A2137" s="1">
        <v>42297</v>
      </c>
      <c r="B2137" s="3">
        <f ca="1">AVERAGE(OFFSET(指数!B2137,0,0,-参数!$B$2,1))/指数!B2137-1</f>
        <v>-0.18753346315724451</v>
      </c>
      <c r="C2137" s="3">
        <f ca="1">AVERAGE(OFFSET(指数!C2137,0,0,-参数!$B$2,1))/指数!C2137-1</f>
        <v>-0.21604569731872691</v>
      </c>
      <c r="D2137" s="3">
        <f ca="1">AVERAGE(OFFSET(指数!D2137,0,0,-参数!$B$2,1))/指数!D2137-1</f>
        <v>-0.36215702979138176</v>
      </c>
    </row>
    <row r="2138" spans="1:4" x14ac:dyDescent="0.15">
      <c r="A2138" s="1">
        <v>42298</v>
      </c>
      <c r="B2138" s="3">
        <f ca="1">AVERAGE(OFFSET(指数!B2138,0,0,-参数!$B$2,1))/指数!B2138-1</f>
        <v>-0.18864197095861712</v>
      </c>
      <c r="C2138" s="3">
        <f ca="1">AVERAGE(OFFSET(指数!C2138,0,0,-参数!$B$2,1))/指数!C2138-1</f>
        <v>-0.19243566564395487</v>
      </c>
      <c r="D2138" s="3">
        <f ca="1">AVERAGE(OFFSET(指数!D2138,0,0,-参数!$B$2,1))/指数!D2138-1</f>
        <v>-0.31921356750067398</v>
      </c>
    </row>
    <row r="2139" spans="1:4" x14ac:dyDescent="0.15">
      <c r="A2139" s="1">
        <v>42299</v>
      </c>
      <c r="B2139" s="3">
        <f ca="1">AVERAGE(OFFSET(指数!B2139,0,0,-参数!$B$2,1))/指数!B2139-1</f>
        <v>-0.18562828301683632</v>
      </c>
      <c r="C2139" s="3">
        <f ca="1">AVERAGE(OFFSET(指数!C2139,0,0,-参数!$B$2,1))/指数!C2139-1</f>
        <v>-0.20413442075498889</v>
      </c>
      <c r="D2139" s="3">
        <f ca="1">AVERAGE(OFFSET(指数!D2139,0,0,-参数!$B$2,1))/指数!D2139-1</f>
        <v>-0.34353012988773579</v>
      </c>
    </row>
    <row r="2140" spans="1:4" x14ac:dyDescent="0.15">
      <c r="A2140" s="1">
        <v>42300</v>
      </c>
      <c r="B2140" s="3">
        <f ca="1">AVERAGE(OFFSET(指数!B2140,0,0,-参数!$B$2,1))/指数!B2140-1</f>
        <v>-0.18983357525757905</v>
      </c>
      <c r="C2140" s="3">
        <f ca="1">AVERAGE(OFFSET(指数!C2140,0,0,-参数!$B$2,1))/指数!C2140-1</f>
        <v>-0.21449897612065205</v>
      </c>
      <c r="D2140" s="3">
        <f ca="1">AVERAGE(OFFSET(指数!D2140,0,0,-参数!$B$2,1))/指数!D2140-1</f>
        <v>-0.35925429110417539</v>
      </c>
    </row>
    <row r="2141" spans="1:4" x14ac:dyDescent="0.15">
      <c r="A2141" s="1">
        <v>42303</v>
      </c>
      <c r="B2141" s="3">
        <f ca="1">AVERAGE(OFFSET(指数!B2141,0,0,-参数!$B$2,1))/指数!B2141-1</f>
        <v>-0.1919001101608202</v>
      </c>
      <c r="C2141" s="3">
        <f ca="1">AVERAGE(OFFSET(指数!C2141,0,0,-参数!$B$2,1))/指数!C2141-1</f>
        <v>-0.21839860473364259</v>
      </c>
      <c r="D2141" s="3">
        <f ca="1">AVERAGE(OFFSET(指数!D2141,0,0,-参数!$B$2,1))/指数!D2141-1</f>
        <v>-0.36330684553503501</v>
      </c>
    </row>
    <row r="2142" spans="1:4" x14ac:dyDescent="0.15">
      <c r="A2142" s="1">
        <v>42304</v>
      </c>
      <c r="B2142" s="3">
        <f ca="1">AVERAGE(OFFSET(指数!B2142,0,0,-参数!$B$2,1))/指数!B2142-1</f>
        <v>-0.19182228066722029</v>
      </c>
      <c r="C2142" s="3">
        <f ca="1">AVERAGE(OFFSET(指数!C2142,0,0,-参数!$B$2,1))/指数!C2142-1</f>
        <v>-0.21913624671440168</v>
      </c>
      <c r="D2142" s="3">
        <f ca="1">AVERAGE(OFFSET(指数!D2142,0,0,-参数!$B$2,1))/指数!D2142-1</f>
        <v>-0.36696937418235576</v>
      </c>
    </row>
    <row r="2143" spans="1:4" x14ac:dyDescent="0.15">
      <c r="A2143" s="1">
        <v>42305</v>
      </c>
      <c r="B2143" s="3">
        <f ca="1">AVERAGE(OFFSET(指数!B2143,0,0,-参数!$B$2,1))/指数!B2143-1</f>
        <v>-0.17808360733172257</v>
      </c>
      <c r="C2143" s="3">
        <f ca="1">AVERAGE(OFFSET(指数!C2143,0,0,-参数!$B$2,1))/指数!C2143-1</f>
        <v>-0.20404722830402766</v>
      </c>
      <c r="D2143" s="3">
        <f ca="1">AVERAGE(OFFSET(指数!D2143,0,0,-参数!$B$2,1))/指数!D2143-1</f>
        <v>-0.35032337632886479</v>
      </c>
    </row>
    <row r="2144" spans="1:4" x14ac:dyDescent="0.15">
      <c r="A2144" s="1">
        <v>42306</v>
      </c>
      <c r="B2144" s="3">
        <f ca="1">AVERAGE(OFFSET(指数!B2144,0,0,-参数!$B$2,1))/指数!B2144-1</f>
        <v>-0.17688569151988487</v>
      </c>
      <c r="C2144" s="3">
        <f ca="1">AVERAGE(OFFSET(指数!C2144,0,0,-参数!$B$2,1))/指数!C2144-1</f>
        <v>-0.20592511673757297</v>
      </c>
      <c r="D2144" s="3">
        <f ca="1">AVERAGE(OFFSET(指数!D2144,0,0,-参数!$B$2,1))/指数!D2144-1</f>
        <v>-0.35556934043668897</v>
      </c>
    </row>
    <row r="2145" spans="1:4" x14ac:dyDescent="0.15">
      <c r="A2145" s="1">
        <v>42307</v>
      </c>
      <c r="B2145" s="3">
        <f ca="1">AVERAGE(OFFSET(指数!B2145,0,0,-参数!$B$2,1))/指数!B2145-1</f>
        <v>-0.17887120699022607</v>
      </c>
      <c r="C2145" s="3">
        <f ca="1">AVERAGE(OFFSET(指数!C2145,0,0,-参数!$B$2,1))/指数!C2145-1</f>
        <v>-0.20608233118429431</v>
      </c>
      <c r="D2145" s="3">
        <f ca="1">AVERAGE(OFFSET(指数!D2145,0,0,-参数!$B$2,1))/指数!D2145-1</f>
        <v>-0.35315009803231179</v>
      </c>
    </row>
    <row r="2146" spans="1:4" x14ac:dyDescent="0.15">
      <c r="A2146" s="1">
        <v>42310</v>
      </c>
      <c r="B2146" s="3">
        <f ca="1">AVERAGE(OFFSET(指数!B2146,0,0,-参数!$B$2,1))/指数!B2146-1</f>
        <v>-0.16701042920402676</v>
      </c>
      <c r="C2146" s="3">
        <f ca="1">AVERAGE(OFFSET(指数!C2146,0,0,-参数!$B$2,1))/指数!C2146-1</f>
        <v>-0.19279055506958442</v>
      </c>
      <c r="D2146" s="3">
        <f ca="1">AVERAGE(OFFSET(指数!D2146,0,0,-参数!$B$2,1))/指数!D2146-1</f>
        <v>-0.33906830740268823</v>
      </c>
    </row>
    <row r="2147" spans="1:4" x14ac:dyDescent="0.15">
      <c r="A2147" s="1">
        <v>42311</v>
      </c>
      <c r="B2147" s="3">
        <f ca="1">AVERAGE(OFFSET(指数!B2147,0,0,-参数!$B$2,1))/指数!B2147-1</f>
        <v>-0.16389843728456022</v>
      </c>
      <c r="C2147" s="3">
        <f ca="1">AVERAGE(OFFSET(指数!C2147,0,0,-参数!$B$2,1))/指数!C2147-1</f>
        <v>-0.19033573687271965</v>
      </c>
      <c r="D2147" s="3">
        <f ca="1">AVERAGE(OFFSET(指数!D2147,0,0,-参数!$B$2,1))/指数!D2147-1</f>
        <v>-0.33728079022748558</v>
      </c>
    </row>
    <row r="2148" spans="1:4" x14ac:dyDescent="0.15">
      <c r="A2148" s="1">
        <v>42312</v>
      </c>
      <c r="B2148" s="3">
        <f ca="1">AVERAGE(OFFSET(指数!B2148,0,0,-参数!$B$2,1))/指数!B2148-1</f>
        <v>-0.19870122943168778</v>
      </c>
      <c r="C2148" s="3">
        <f ca="1">AVERAGE(OFFSET(指数!C2148,0,0,-参数!$B$2,1))/指数!C2148-1</f>
        <v>-0.22666210666699338</v>
      </c>
      <c r="D2148" s="3">
        <f ca="1">AVERAGE(OFFSET(指数!D2148,0,0,-参数!$B$2,1))/指数!D2148-1</f>
        <v>-0.36875265608772245</v>
      </c>
    </row>
    <row r="2149" spans="1:4" x14ac:dyDescent="0.15">
      <c r="A2149" s="1">
        <v>42313</v>
      </c>
      <c r="B2149" s="3">
        <f ca="1">AVERAGE(OFFSET(指数!B2149,0,0,-参数!$B$2,1))/指数!B2149-1</f>
        <v>-0.2216644217466498</v>
      </c>
      <c r="C2149" s="3">
        <f ca="1">AVERAGE(OFFSET(指数!C2149,0,0,-参数!$B$2,1))/指数!C2149-1</f>
        <v>-0.2427680871532838</v>
      </c>
      <c r="D2149" s="3">
        <f ca="1">AVERAGE(OFFSET(指数!D2149,0,0,-参数!$B$2,1))/指数!D2149-1</f>
        <v>-0.36925223606025614</v>
      </c>
    </row>
    <row r="2150" spans="1:4" x14ac:dyDescent="0.15">
      <c r="A2150" s="1">
        <v>42314</v>
      </c>
      <c r="B2150" s="3">
        <f ca="1">AVERAGE(OFFSET(指数!B2150,0,0,-参数!$B$2,1))/指数!B2150-1</f>
        <v>-0.23806902194025492</v>
      </c>
      <c r="C2150" s="3">
        <f ca="1">AVERAGE(OFFSET(指数!C2150,0,0,-参数!$B$2,1))/指数!C2150-1</f>
        <v>-0.26014338568147299</v>
      </c>
      <c r="D2150" s="3">
        <f ca="1">AVERAGE(OFFSET(指数!D2150,0,0,-参数!$B$2,1))/指数!D2150-1</f>
        <v>-0.38343444122856873</v>
      </c>
    </row>
    <row r="2151" spans="1:4" x14ac:dyDescent="0.15">
      <c r="A2151" s="1">
        <v>42317</v>
      </c>
      <c r="B2151" s="3">
        <f ca="1">AVERAGE(OFFSET(指数!B2151,0,0,-参数!$B$2,1))/指数!B2151-1</f>
        <v>-0.25017670770512879</v>
      </c>
      <c r="C2151" s="3">
        <f ca="1">AVERAGE(OFFSET(指数!C2151,0,0,-参数!$B$2,1))/指数!C2151-1</f>
        <v>-0.26910445119484971</v>
      </c>
      <c r="D2151" s="3">
        <f ca="1">AVERAGE(OFFSET(指数!D2151,0,0,-参数!$B$2,1))/指数!D2151-1</f>
        <v>-0.39109218839621418</v>
      </c>
    </row>
    <row r="2152" spans="1:4" x14ac:dyDescent="0.15">
      <c r="A2152" s="1">
        <v>42318</v>
      </c>
      <c r="B2152" s="3">
        <f ca="1">AVERAGE(OFFSET(指数!B2152,0,0,-参数!$B$2,1))/指数!B2152-1</f>
        <v>-0.24670105772517148</v>
      </c>
      <c r="C2152" s="3">
        <f ca="1">AVERAGE(OFFSET(指数!C2152,0,0,-参数!$B$2,1))/指数!C2152-1</f>
        <v>-0.26767321462648075</v>
      </c>
      <c r="D2152" s="3">
        <f ca="1">AVERAGE(OFFSET(指数!D2152,0,0,-参数!$B$2,1))/指数!D2152-1</f>
        <v>-0.39334662136164333</v>
      </c>
    </row>
    <row r="2153" spans="1:4" x14ac:dyDescent="0.15">
      <c r="A2153" s="1">
        <v>42319</v>
      </c>
      <c r="B2153" s="3">
        <f ca="1">AVERAGE(OFFSET(指数!B2153,0,0,-参数!$B$2,1))/指数!B2153-1</f>
        <v>-0.24156131612082299</v>
      </c>
      <c r="C2153" s="3">
        <f ca="1">AVERAGE(OFFSET(指数!C2153,0,0,-参数!$B$2,1))/指数!C2153-1</f>
        <v>-0.26768453503423384</v>
      </c>
      <c r="D2153" s="3">
        <f ca="1">AVERAGE(OFFSET(指数!D2153,0,0,-参数!$B$2,1))/指数!D2153-1</f>
        <v>-0.40175004115528412</v>
      </c>
    </row>
    <row r="2154" spans="1:4" x14ac:dyDescent="0.15">
      <c r="A2154" s="1">
        <v>42320</v>
      </c>
      <c r="B2154" s="3">
        <f ca="1">AVERAGE(OFFSET(指数!B2154,0,0,-参数!$B$2,1))/指数!B2154-1</f>
        <v>-0.23249536531900616</v>
      </c>
      <c r="C2154" s="3">
        <f ca="1">AVERAGE(OFFSET(指数!C2154,0,0,-参数!$B$2,1))/指数!C2154-1</f>
        <v>-0.26023529808477119</v>
      </c>
      <c r="D2154" s="3">
        <f ca="1">AVERAGE(OFFSET(指数!D2154,0,0,-参数!$B$2,1))/指数!D2154-1</f>
        <v>-0.40133656393666428</v>
      </c>
    </row>
    <row r="2155" spans="1:4" x14ac:dyDescent="0.15">
      <c r="A2155" s="1">
        <v>42321</v>
      </c>
      <c r="B2155" s="3">
        <f ca="1">AVERAGE(OFFSET(指数!B2155,0,0,-参数!$B$2,1))/指数!B2155-1</f>
        <v>-0.22344507828656479</v>
      </c>
      <c r="C2155" s="3">
        <f ca="1">AVERAGE(OFFSET(指数!C2155,0,0,-参数!$B$2,1))/指数!C2155-1</f>
        <v>-0.25049482345551888</v>
      </c>
      <c r="D2155" s="3">
        <f ca="1">AVERAGE(OFFSET(指数!D2155,0,0,-参数!$B$2,1))/指数!D2155-1</f>
        <v>-0.39198379060299449</v>
      </c>
    </row>
    <row r="2156" spans="1:4" x14ac:dyDescent="0.15">
      <c r="A2156" s="1">
        <v>42324</v>
      </c>
      <c r="B2156" s="3">
        <f ca="1">AVERAGE(OFFSET(指数!B2156,0,0,-参数!$B$2,1))/指数!B2156-1</f>
        <v>-0.22321858363878677</v>
      </c>
      <c r="C2156" s="3">
        <f ca="1">AVERAGE(OFFSET(指数!C2156,0,0,-参数!$B$2,1))/指数!C2156-1</f>
        <v>-0.25399923520577317</v>
      </c>
      <c r="D2156" s="3">
        <f ca="1">AVERAGE(OFFSET(指数!D2156,0,0,-参数!$B$2,1))/指数!D2156-1</f>
        <v>-0.40369955332835039</v>
      </c>
    </row>
    <row r="2157" spans="1:4" x14ac:dyDescent="0.15">
      <c r="A2157" s="1">
        <v>42325</v>
      </c>
      <c r="B2157" s="3">
        <f ca="1">AVERAGE(OFFSET(指数!B2157,0,0,-参数!$B$2,1))/指数!B2157-1</f>
        <v>-0.22504161782411425</v>
      </c>
      <c r="C2157" s="3">
        <f ca="1">AVERAGE(OFFSET(指数!C2157,0,0,-参数!$B$2,1))/指数!C2157-1</f>
        <v>-0.25280564074463441</v>
      </c>
      <c r="D2157" s="3">
        <f ca="1">AVERAGE(OFFSET(指数!D2157,0,0,-参数!$B$2,1))/指数!D2157-1</f>
        <v>-0.39812474764171679</v>
      </c>
    </row>
    <row r="2158" spans="1:4" x14ac:dyDescent="0.15">
      <c r="A2158" s="1">
        <v>42326</v>
      </c>
      <c r="B2158" s="3">
        <f ca="1">AVERAGE(OFFSET(指数!B2158,0,0,-参数!$B$2,1))/指数!B2158-1</f>
        <v>-0.22055053864365048</v>
      </c>
      <c r="C2158" s="3">
        <f ca="1">AVERAGE(OFFSET(指数!C2158,0,0,-参数!$B$2,1))/指数!C2158-1</f>
        <v>-0.24410301641043541</v>
      </c>
      <c r="D2158" s="3">
        <f ca="1">AVERAGE(OFFSET(指数!D2158,0,0,-参数!$B$2,1))/指数!D2158-1</f>
        <v>-0.38799062292883102</v>
      </c>
    </row>
    <row r="2159" spans="1:4" x14ac:dyDescent="0.15">
      <c r="A2159" s="1">
        <v>42327</v>
      </c>
      <c r="B2159" s="3">
        <f ca="1">AVERAGE(OFFSET(指数!B2159,0,0,-参数!$B$2,1))/指数!B2159-1</f>
        <v>-0.22960651885594285</v>
      </c>
      <c r="C2159" s="3">
        <f ca="1">AVERAGE(OFFSET(指数!C2159,0,0,-参数!$B$2,1))/指数!C2159-1</f>
        <v>-0.25589515988845934</v>
      </c>
      <c r="D2159" s="3">
        <f ca="1">AVERAGE(OFFSET(指数!D2159,0,0,-参数!$B$2,1))/指数!D2159-1</f>
        <v>-0.40292692762140836</v>
      </c>
    </row>
    <row r="2160" spans="1:4" x14ac:dyDescent="0.15">
      <c r="A2160" s="1">
        <v>42328</v>
      </c>
      <c r="B2160" s="3">
        <f ca="1">AVERAGE(OFFSET(指数!B2160,0,0,-参数!$B$2,1))/指数!B2160-1</f>
        <v>-0.2289216869200611</v>
      </c>
      <c r="C2160" s="3">
        <f ca="1">AVERAGE(OFFSET(指数!C2160,0,0,-参数!$B$2,1))/指数!C2160-1</f>
        <v>-0.25564727641606755</v>
      </c>
      <c r="D2160" s="3">
        <f ca="1">AVERAGE(OFFSET(指数!D2160,0,0,-参数!$B$2,1))/指数!D2160-1</f>
        <v>-0.40934301823877861</v>
      </c>
    </row>
    <row r="2161" spans="1:4" x14ac:dyDescent="0.15">
      <c r="A2161" s="1">
        <v>42331</v>
      </c>
      <c r="B2161" s="3">
        <f ca="1">AVERAGE(OFFSET(指数!B2161,0,0,-参数!$B$2,1))/指数!B2161-1</f>
        <v>-0.22566018161179957</v>
      </c>
      <c r="C2161" s="3">
        <f ca="1">AVERAGE(OFFSET(指数!C2161,0,0,-参数!$B$2,1))/指数!C2161-1</f>
        <v>-0.25133261932012951</v>
      </c>
      <c r="D2161" s="3">
        <f ca="1">AVERAGE(OFFSET(指数!D2161,0,0,-参数!$B$2,1))/指数!D2161-1</f>
        <v>-0.40430112803136597</v>
      </c>
    </row>
    <row r="2162" spans="1:4" x14ac:dyDescent="0.15">
      <c r="A2162" s="1">
        <v>42332</v>
      </c>
      <c r="B2162" s="3">
        <f ca="1">AVERAGE(OFFSET(指数!B2162,0,0,-参数!$B$2,1))/指数!B2162-1</f>
        <v>-0.22269454713738435</v>
      </c>
      <c r="C2162" s="3">
        <f ca="1">AVERAGE(OFFSET(指数!C2162,0,0,-参数!$B$2,1))/指数!C2162-1</f>
        <v>-0.25130978636147216</v>
      </c>
      <c r="D2162" s="3">
        <f ca="1">AVERAGE(OFFSET(指数!D2162,0,0,-参数!$B$2,1))/指数!D2162-1</f>
        <v>-0.4081486999416819</v>
      </c>
    </row>
    <row r="2163" spans="1:4" x14ac:dyDescent="0.15">
      <c r="A2163" s="1">
        <v>42333</v>
      </c>
      <c r="B2163" s="3">
        <f ca="1">AVERAGE(OFFSET(指数!B2163,0,0,-参数!$B$2,1))/指数!B2163-1</f>
        <v>-0.22623926874287625</v>
      </c>
      <c r="C2163" s="3">
        <f ca="1">AVERAGE(OFFSET(指数!C2163,0,0,-参数!$B$2,1))/指数!C2163-1</f>
        <v>-0.25666697969308716</v>
      </c>
      <c r="D2163" s="3">
        <f ca="1">AVERAGE(OFFSET(指数!D2163,0,0,-参数!$B$2,1))/指数!D2163-1</f>
        <v>-0.41710886559789506</v>
      </c>
    </row>
    <row r="2164" spans="1:4" x14ac:dyDescent="0.15">
      <c r="A2164" s="1">
        <v>42334</v>
      </c>
      <c r="B2164" s="3">
        <f ca="1">AVERAGE(OFFSET(指数!B2164,0,0,-参数!$B$2,1))/指数!B2164-1</f>
        <v>-0.22337980177118244</v>
      </c>
      <c r="C2164" s="3">
        <f ca="1">AVERAGE(OFFSET(指数!C2164,0,0,-参数!$B$2,1))/指数!C2164-1</f>
        <v>-0.25215313948542661</v>
      </c>
      <c r="D2164" s="3">
        <f ca="1">AVERAGE(OFFSET(指数!D2164,0,0,-参数!$B$2,1))/指数!D2164-1</f>
        <v>-0.4132494116442299</v>
      </c>
    </row>
    <row r="2165" spans="1:4" x14ac:dyDescent="0.15">
      <c r="A2165" s="1">
        <v>42335</v>
      </c>
      <c r="B2165" s="3">
        <f ca="1">AVERAGE(OFFSET(指数!B2165,0,0,-参数!$B$2,1))/指数!B2165-1</f>
        <v>-0.18449178037979985</v>
      </c>
      <c r="C2165" s="3">
        <f ca="1">AVERAGE(OFFSET(指数!C2165,0,0,-参数!$B$2,1))/指数!C2165-1</f>
        <v>-0.20948689061286363</v>
      </c>
      <c r="D2165" s="3">
        <f ca="1">AVERAGE(OFFSET(指数!D2165,0,0,-参数!$B$2,1))/指数!D2165-1</f>
        <v>-0.37338053346540445</v>
      </c>
    </row>
    <row r="2166" spans="1:4" x14ac:dyDescent="0.15">
      <c r="A2166" s="1">
        <v>42338</v>
      </c>
      <c r="B2166" s="3">
        <f ca="1">AVERAGE(OFFSET(指数!B2166,0,0,-参数!$B$2,1))/指数!B2166-1</f>
        <v>-0.18502434083156616</v>
      </c>
      <c r="C2166" s="3">
        <f ca="1">AVERAGE(OFFSET(指数!C2166,0,0,-参数!$B$2,1))/指数!C2166-1</f>
        <v>-0.21148524573397176</v>
      </c>
      <c r="D2166" s="3">
        <f ca="1">AVERAGE(OFFSET(指数!D2166,0,0,-参数!$B$2,1))/指数!D2166-1</f>
        <v>-0.3758667953336382</v>
      </c>
    </row>
    <row r="2167" spans="1:4" x14ac:dyDescent="0.15">
      <c r="A2167" s="1">
        <v>42339</v>
      </c>
      <c r="B2167" s="3">
        <f ca="1">AVERAGE(OFFSET(指数!B2167,0,0,-参数!$B$2,1))/指数!B2167-1</f>
        <v>-0.18788626317030344</v>
      </c>
      <c r="C2167" s="3">
        <f ca="1">AVERAGE(OFFSET(指数!C2167,0,0,-参数!$B$2,1))/指数!C2167-1</f>
        <v>-0.21695319207260022</v>
      </c>
      <c r="D2167" s="3">
        <f ca="1">AVERAGE(OFFSET(指数!D2167,0,0,-参数!$B$2,1))/指数!D2167-1</f>
        <v>-0.37860657094242389</v>
      </c>
    </row>
    <row r="2168" spans="1:4" x14ac:dyDescent="0.15">
      <c r="A2168" s="1">
        <v>42340</v>
      </c>
      <c r="B2168" s="3">
        <f ca="1">AVERAGE(OFFSET(指数!B2168,0,0,-参数!$B$2,1))/指数!B2168-1</f>
        <v>-0.22525945237449685</v>
      </c>
      <c r="C2168" s="3">
        <f ca="1">AVERAGE(OFFSET(指数!C2168,0,0,-参数!$B$2,1))/指数!C2168-1</f>
        <v>-0.24423971878893269</v>
      </c>
      <c r="D2168" s="3">
        <f ca="1">AVERAGE(OFFSET(指数!D2168,0,0,-参数!$B$2,1))/指数!D2168-1</f>
        <v>-0.37516912388957835</v>
      </c>
    </row>
    <row r="2169" spans="1:4" x14ac:dyDescent="0.15">
      <c r="A2169" s="1">
        <v>42341</v>
      </c>
      <c r="B2169" s="3">
        <f ca="1">AVERAGE(OFFSET(指数!B2169,0,0,-参数!$B$2,1))/指数!B2169-1</f>
        <v>-0.22606634367630285</v>
      </c>
      <c r="C2169" s="3">
        <f ca="1">AVERAGE(OFFSET(指数!C2169,0,0,-参数!$B$2,1))/指数!C2169-1</f>
        <v>-0.24963029552051652</v>
      </c>
      <c r="D2169" s="3">
        <f ca="1">AVERAGE(OFFSET(指数!D2169,0,0,-参数!$B$2,1))/指数!D2169-1</f>
        <v>-0.38850671124380987</v>
      </c>
    </row>
    <row r="2170" spans="1:4" x14ac:dyDescent="0.15">
      <c r="A2170" s="1">
        <v>42342</v>
      </c>
      <c r="B2170" s="3">
        <f ca="1">AVERAGE(OFFSET(指数!B2170,0,0,-参数!$B$2,1))/指数!B2170-1</f>
        <v>-0.20529959084565741</v>
      </c>
      <c r="C2170" s="3">
        <f ca="1">AVERAGE(OFFSET(指数!C2170,0,0,-参数!$B$2,1))/指数!C2170-1</f>
        <v>-0.23487801104270489</v>
      </c>
      <c r="D2170" s="3">
        <f ca="1">AVERAGE(OFFSET(指数!D2170,0,0,-参数!$B$2,1))/指数!D2170-1</f>
        <v>-0.38345438498510842</v>
      </c>
    </row>
    <row r="2171" spans="1:4" x14ac:dyDescent="0.15">
      <c r="A2171" s="1">
        <v>42345</v>
      </c>
      <c r="B2171" s="3">
        <f ca="1">AVERAGE(OFFSET(指数!B2171,0,0,-参数!$B$2,1))/指数!B2171-1</f>
        <v>-0.20450180203933588</v>
      </c>
      <c r="C2171" s="3">
        <f ca="1">AVERAGE(OFFSET(指数!C2171,0,0,-参数!$B$2,1))/指数!C2171-1</f>
        <v>-0.23683419864831223</v>
      </c>
      <c r="D2171" s="3">
        <f ca="1">AVERAGE(OFFSET(指数!D2171,0,0,-参数!$B$2,1))/指数!D2171-1</f>
        <v>-0.39053045342614645</v>
      </c>
    </row>
    <row r="2172" spans="1:4" x14ac:dyDescent="0.15">
      <c r="A2172" s="1">
        <v>42346</v>
      </c>
      <c r="B2172" s="3">
        <f ca="1">AVERAGE(OFFSET(指数!B2172,0,0,-参数!$B$2,1))/指数!B2172-1</f>
        <v>-0.19386373293397852</v>
      </c>
      <c r="C2172" s="3">
        <f ca="1">AVERAGE(OFFSET(指数!C2172,0,0,-参数!$B$2,1))/指数!C2172-1</f>
        <v>-0.22312268650601508</v>
      </c>
      <c r="D2172" s="3">
        <f ca="1">AVERAGE(OFFSET(指数!D2172,0,0,-参数!$B$2,1))/指数!D2172-1</f>
        <v>-0.37397348402613517</v>
      </c>
    </row>
    <row r="2173" spans="1:4" x14ac:dyDescent="0.15">
      <c r="A2173" s="1">
        <v>42347</v>
      </c>
      <c r="B2173" s="3">
        <f ca="1">AVERAGE(OFFSET(指数!B2173,0,0,-参数!$B$2,1))/指数!B2173-1</f>
        <v>-0.19557541408483559</v>
      </c>
      <c r="C2173" s="3">
        <f ca="1">AVERAGE(OFFSET(指数!C2173,0,0,-参数!$B$2,1))/指数!C2173-1</f>
        <v>-0.22577536748548399</v>
      </c>
      <c r="D2173" s="3">
        <f ca="1">AVERAGE(OFFSET(指数!D2173,0,0,-参数!$B$2,1))/指数!D2173-1</f>
        <v>-0.37118455106282178</v>
      </c>
    </row>
    <row r="2174" spans="1:4" x14ac:dyDescent="0.15">
      <c r="A2174" s="1">
        <v>42348</v>
      </c>
      <c r="B2174" s="3">
        <f ca="1">AVERAGE(OFFSET(指数!B2174,0,0,-参数!$B$2,1))/指数!B2174-1</f>
        <v>-0.19118614935447764</v>
      </c>
      <c r="C2174" s="3">
        <f ca="1">AVERAGE(OFFSET(指数!C2174,0,0,-参数!$B$2,1))/指数!C2174-1</f>
        <v>-0.22292360800242961</v>
      </c>
      <c r="D2174" s="3">
        <f ca="1">AVERAGE(OFFSET(指数!D2174,0,0,-参数!$B$2,1))/指数!D2174-1</f>
        <v>-0.36886552778140047</v>
      </c>
    </row>
    <row r="2175" spans="1:4" x14ac:dyDescent="0.15">
      <c r="A2175" s="1">
        <v>42349</v>
      </c>
      <c r="B2175" s="3">
        <f ca="1">AVERAGE(OFFSET(指数!B2175,0,0,-参数!$B$2,1))/指数!B2175-1</f>
        <v>-0.18598608441942199</v>
      </c>
      <c r="C2175" s="3">
        <f ca="1">AVERAGE(OFFSET(指数!C2175,0,0,-参数!$B$2,1))/指数!C2175-1</f>
        <v>-0.21959593803790467</v>
      </c>
      <c r="D2175" s="3">
        <f ca="1">AVERAGE(OFFSET(指数!D2175,0,0,-参数!$B$2,1))/指数!D2175-1</f>
        <v>-0.36346548079005037</v>
      </c>
    </row>
    <row r="2176" spans="1:4" x14ac:dyDescent="0.15">
      <c r="A2176" s="1">
        <v>42352</v>
      </c>
      <c r="B2176" s="3">
        <f ca="1">AVERAGE(OFFSET(指数!B2176,0,0,-参数!$B$2,1))/指数!B2176-1</f>
        <v>-0.21027926499729044</v>
      </c>
      <c r="C2176" s="3">
        <f ca="1">AVERAGE(OFFSET(指数!C2176,0,0,-参数!$B$2,1))/指数!C2176-1</f>
        <v>-0.24118977350739446</v>
      </c>
      <c r="D2176" s="3">
        <f ca="1">AVERAGE(OFFSET(指数!D2176,0,0,-参数!$B$2,1))/指数!D2176-1</f>
        <v>-0.37606369439463483</v>
      </c>
    </row>
    <row r="2177" spans="1:4" x14ac:dyDescent="0.15">
      <c r="A2177" s="1">
        <v>42353</v>
      </c>
      <c r="B2177" s="3">
        <f ca="1">AVERAGE(OFFSET(指数!B2177,0,0,-参数!$B$2,1))/指数!B2177-1</f>
        <v>-0.19984625547080992</v>
      </c>
      <c r="C2177" s="3">
        <f ca="1">AVERAGE(OFFSET(指数!C2177,0,0,-参数!$B$2,1))/指数!C2177-1</f>
        <v>-0.23758553170603858</v>
      </c>
      <c r="D2177" s="3">
        <f ca="1">AVERAGE(OFFSET(指数!D2177,0,0,-参数!$B$2,1))/指数!D2177-1</f>
        <v>-0.38054186699387127</v>
      </c>
    </row>
    <row r="2178" spans="1:4" x14ac:dyDescent="0.15">
      <c r="A2178" s="1">
        <v>42354</v>
      </c>
      <c r="B2178" s="3">
        <f ca="1">AVERAGE(OFFSET(指数!B2178,0,0,-参数!$B$2,1))/指数!B2178-1</f>
        <v>-0.19726919306168489</v>
      </c>
      <c r="C2178" s="3">
        <f ca="1">AVERAGE(OFFSET(指数!C2178,0,0,-参数!$B$2,1))/指数!C2178-1</f>
        <v>-0.2356174140304903</v>
      </c>
      <c r="D2178" s="3">
        <f ca="1">AVERAGE(OFFSET(指数!D2178,0,0,-参数!$B$2,1))/指数!D2178-1</f>
        <v>-0.38283886147989321</v>
      </c>
    </row>
    <row r="2179" spans="1:4" x14ac:dyDescent="0.15">
      <c r="A2179" s="1">
        <v>42355</v>
      </c>
      <c r="B2179" s="3">
        <f ca="1">AVERAGE(OFFSET(指数!B2179,0,0,-参数!$B$2,1))/指数!B2179-1</f>
        <v>-0.20774810500936614</v>
      </c>
      <c r="C2179" s="3">
        <f ca="1">AVERAGE(OFFSET(指数!C2179,0,0,-参数!$B$2,1))/指数!C2179-1</f>
        <v>-0.24984692789104956</v>
      </c>
      <c r="D2179" s="3">
        <f ca="1">AVERAGE(OFFSET(指数!D2179,0,0,-参数!$B$2,1))/指数!D2179-1</f>
        <v>-0.39751355476110339</v>
      </c>
    </row>
    <row r="2180" spans="1:4" x14ac:dyDescent="0.15">
      <c r="A2180" s="1">
        <v>42356</v>
      </c>
      <c r="B2180" s="3">
        <f ca="1">AVERAGE(OFFSET(指数!B2180,0,0,-参数!$B$2,1))/指数!B2180-1</f>
        <v>-0.21237320438155205</v>
      </c>
      <c r="C2180" s="3">
        <f ca="1">AVERAGE(OFFSET(指数!C2180,0,0,-参数!$B$2,1))/指数!C2180-1</f>
        <v>-0.25213138046123518</v>
      </c>
      <c r="D2180" s="3">
        <f ca="1">AVERAGE(OFFSET(指数!D2180,0,0,-参数!$B$2,1))/指数!D2180-1</f>
        <v>-0.39593084746275675</v>
      </c>
    </row>
    <row r="2181" spans="1:4" x14ac:dyDescent="0.15">
      <c r="A2181" s="1">
        <v>42359</v>
      </c>
      <c r="B2181" s="3">
        <f ca="1">AVERAGE(OFFSET(指数!B2181,0,0,-参数!$B$2,1))/指数!B2181-1</f>
        <v>-0.23655750816988552</v>
      </c>
      <c r="C2181" s="3">
        <f ca="1">AVERAGE(OFFSET(指数!C2181,0,0,-参数!$B$2,1))/指数!C2181-1</f>
        <v>-0.27096780563310308</v>
      </c>
      <c r="D2181" s="3">
        <f ca="1">AVERAGE(OFFSET(指数!D2181,0,0,-参数!$B$2,1))/指数!D2181-1</f>
        <v>-0.40257866640768658</v>
      </c>
    </row>
    <row r="2182" spans="1:4" x14ac:dyDescent="0.15">
      <c r="A2182" s="1">
        <v>42360</v>
      </c>
      <c r="B2182" s="3">
        <f ca="1">AVERAGE(OFFSET(指数!B2182,0,0,-参数!$B$2,1))/指数!B2182-1</f>
        <v>-0.23517986661947177</v>
      </c>
      <c r="C2182" s="3">
        <f ca="1">AVERAGE(OFFSET(指数!C2182,0,0,-参数!$B$2,1))/指数!C2182-1</f>
        <v>-0.27285631729214033</v>
      </c>
      <c r="D2182" s="3">
        <f ca="1">AVERAGE(OFFSET(指数!D2182,0,0,-参数!$B$2,1))/指数!D2182-1</f>
        <v>-0.40747738077786511</v>
      </c>
    </row>
    <row r="2183" spans="1:4" x14ac:dyDescent="0.15">
      <c r="A2183" s="1">
        <v>42361</v>
      </c>
      <c r="B2183" s="3">
        <f ca="1">AVERAGE(OFFSET(指数!B2183,0,0,-参数!$B$2,1))/指数!B2183-1</f>
        <v>-0.23716733608047291</v>
      </c>
      <c r="C2183" s="3">
        <f ca="1">AVERAGE(OFFSET(指数!C2183,0,0,-参数!$B$2,1))/指数!C2183-1</f>
        <v>-0.27077375432394635</v>
      </c>
      <c r="D2183" s="3">
        <f ca="1">AVERAGE(OFFSET(指数!D2183,0,0,-参数!$B$2,1))/指数!D2183-1</f>
        <v>-0.40085669947420299</v>
      </c>
    </row>
    <row r="2184" spans="1:4" x14ac:dyDescent="0.15">
      <c r="A2184" s="1">
        <v>42362</v>
      </c>
      <c r="B2184" s="3">
        <f ca="1">AVERAGE(OFFSET(指数!B2184,0,0,-参数!$B$2,1))/指数!B2184-1</f>
        <v>-0.23045760157524275</v>
      </c>
      <c r="C2184" s="3">
        <f ca="1">AVERAGE(OFFSET(指数!C2184,0,0,-参数!$B$2,1))/指数!C2184-1</f>
        <v>-0.26359219693662073</v>
      </c>
      <c r="D2184" s="3">
        <f ca="1">AVERAGE(OFFSET(指数!D2184,0,0,-参数!$B$2,1))/指数!D2184-1</f>
        <v>-0.39901836185971928</v>
      </c>
    </row>
    <row r="2185" spans="1:4" x14ac:dyDescent="0.15">
      <c r="A2185" s="1">
        <v>42363</v>
      </c>
      <c r="B2185" s="3">
        <f ca="1">AVERAGE(OFFSET(指数!B2185,0,0,-参数!$B$2,1))/指数!B2185-1</f>
        <v>-0.2335814307781241</v>
      </c>
      <c r="C2185" s="3">
        <f ca="1">AVERAGE(OFFSET(指数!C2185,0,0,-参数!$B$2,1))/指数!C2185-1</f>
        <v>-0.26515466464122317</v>
      </c>
      <c r="D2185" s="3">
        <f ca="1">AVERAGE(OFFSET(指数!D2185,0,0,-参数!$B$2,1))/指数!D2185-1</f>
        <v>-0.4017617656733774</v>
      </c>
    </row>
    <row r="2186" spans="1:4" x14ac:dyDescent="0.15">
      <c r="A2186" s="1">
        <v>42366</v>
      </c>
      <c r="B2186" s="3">
        <f ca="1">AVERAGE(OFFSET(指数!B2186,0,0,-参数!$B$2,1))/指数!B2186-1</f>
        <v>-0.20772685446336792</v>
      </c>
      <c r="C2186" s="3">
        <f ca="1">AVERAGE(OFFSET(指数!C2186,0,0,-参数!$B$2,1))/指数!C2186-1</f>
        <v>-0.24324466880960405</v>
      </c>
      <c r="D2186" s="3">
        <f ca="1">AVERAGE(OFFSET(指数!D2186,0,0,-参数!$B$2,1))/指数!D2186-1</f>
        <v>-0.38664769805954613</v>
      </c>
    </row>
    <row r="2187" spans="1:4" x14ac:dyDescent="0.15">
      <c r="A2187" s="1">
        <v>42367</v>
      </c>
      <c r="B2187" s="3">
        <f ca="1">AVERAGE(OFFSET(指数!B2187,0,0,-参数!$B$2,1))/指数!B2187-1</f>
        <v>-0.21457848763672749</v>
      </c>
      <c r="C2187" s="3">
        <f ca="1">AVERAGE(OFFSET(指数!C2187,0,0,-参数!$B$2,1))/指数!C2187-1</f>
        <v>-0.25000743459510666</v>
      </c>
      <c r="D2187" s="3">
        <f ca="1">AVERAGE(OFFSET(指数!D2187,0,0,-参数!$B$2,1))/指数!D2187-1</f>
        <v>-0.3920458900824606</v>
      </c>
    </row>
    <row r="2188" spans="1:4" x14ac:dyDescent="0.15">
      <c r="A2188" s="1">
        <v>42368</v>
      </c>
      <c r="B2188" s="3">
        <f ca="1">AVERAGE(OFFSET(指数!B2188,0,0,-参数!$B$2,1))/指数!B2188-1</f>
        <v>-0.21440139326944374</v>
      </c>
      <c r="C2188" s="3">
        <f ca="1">AVERAGE(OFFSET(指数!C2188,0,0,-参数!$B$2,1))/指数!C2188-1</f>
        <v>-0.25053544172728992</v>
      </c>
      <c r="D2188" s="3">
        <f ca="1">AVERAGE(OFFSET(指数!D2188,0,0,-参数!$B$2,1))/指数!D2188-1</f>
        <v>-0.39698951933699766</v>
      </c>
    </row>
    <row r="2189" spans="1:4" x14ac:dyDescent="0.15">
      <c r="A2189" s="1">
        <v>42369</v>
      </c>
      <c r="B2189" s="3">
        <f ca="1">AVERAGE(OFFSET(指数!B2189,0,0,-参数!$B$2,1))/指数!B2189-1</f>
        <v>-0.2103666045069712</v>
      </c>
      <c r="C2189" s="3">
        <f ca="1">AVERAGE(OFFSET(指数!C2189,0,0,-参数!$B$2,1))/指数!C2189-1</f>
        <v>-0.24353061752617178</v>
      </c>
      <c r="D2189" s="3">
        <f ca="1">AVERAGE(OFFSET(指数!D2189,0,0,-参数!$B$2,1))/指数!D2189-1</f>
        <v>-0.38692608900883918</v>
      </c>
    </row>
    <row r="2190" spans="1:4" x14ac:dyDescent="0.15">
      <c r="A2190" s="1">
        <v>42373</v>
      </c>
      <c r="B2190" s="3">
        <f ca="1">AVERAGE(OFFSET(指数!B2190,0,0,-参数!$B$2,1))/指数!B2190-1</f>
        <v>-0.1579647488518453</v>
      </c>
      <c r="C2190" s="3">
        <f ca="1">AVERAGE(OFFSET(指数!C2190,0,0,-参数!$B$2,1))/指数!C2190-1</f>
        <v>-0.18631348095863198</v>
      </c>
      <c r="D2190" s="3">
        <f ca="1">AVERAGE(OFFSET(指数!D2190,0,0,-参数!$B$2,1))/指数!D2190-1</f>
        <v>-0.33097671279110286</v>
      </c>
    </row>
    <row r="2191" spans="1:4" x14ac:dyDescent="0.15">
      <c r="A2191" s="1">
        <v>42374</v>
      </c>
      <c r="B2191" s="3">
        <f ca="1">AVERAGE(OFFSET(指数!B2191,0,0,-参数!$B$2,1))/指数!B2191-1</f>
        <v>-0.16433990640800988</v>
      </c>
      <c r="C2191" s="3">
        <f ca="1">AVERAGE(OFFSET(指数!C2191,0,0,-参数!$B$2,1))/指数!C2191-1</f>
        <v>-0.18848624630130251</v>
      </c>
      <c r="D2191" s="3">
        <f ca="1">AVERAGE(OFFSET(指数!D2191,0,0,-参数!$B$2,1))/指数!D2191-1</f>
        <v>-0.32163438155327528</v>
      </c>
    </row>
    <row r="2192" spans="1:4" x14ac:dyDescent="0.15">
      <c r="A2192" s="1">
        <v>42375</v>
      </c>
      <c r="B2192" s="3">
        <f ca="1">AVERAGE(OFFSET(指数!B2192,0,0,-参数!$B$2,1))/指数!B2192-1</f>
        <v>-0.17485947861305773</v>
      </c>
      <c r="C2192" s="3">
        <f ca="1">AVERAGE(OFFSET(指数!C2192,0,0,-参数!$B$2,1))/指数!C2192-1</f>
        <v>-0.20236725061672289</v>
      </c>
      <c r="D2192" s="3">
        <f ca="1">AVERAGE(OFFSET(指数!D2192,0,0,-参数!$B$2,1))/指数!D2192-1</f>
        <v>-0.33825964389457064</v>
      </c>
    </row>
    <row r="2193" spans="1:4" x14ac:dyDescent="0.15">
      <c r="A2193" s="1">
        <v>42376</v>
      </c>
      <c r="B2193" s="3">
        <f ca="1">AVERAGE(OFFSET(指数!B2193,0,0,-参数!$B$2,1))/指数!B2193-1</f>
        <v>-0.12291912891323586</v>
      </c>
      <c r="C2193" s="3">
        <f ca="1">AVERAGE(OFFSET(指数!C2193,0,0,-参数!$B$2,1))/指数!C2193-1</f>
        <v>-0.14290252790663394</v>
      </c>
      <c r="D2193" s="3">
        <f ca="1">AVERAGE(OFFSET(指数!D2193,0,0,-参数!$B$2,1))/指数!D2193-1</f>
        <v>-0.27627999446585927</v>
      </c>
    </row>
    <row r="2194" spans="1:4" x14ac:dyDescent="0.15">
      <c r="A2194" s="1">
        <v>42377</v>
      </c>
      <c r="B2194" s="3">
        <f ca="1">AVERAGE(OFFSET(指数!B2194,0,0,-参数!$B$2,1))/指数!B2194-1</f>
        <v>-0.13826227360804499</v>
      </c>
      <c r="C2194" s="3">
        <f ca="1">AVERAGE(OFFSET(指数!C2194,0,0,-参数!$B$2,1))/指数!C2194-1</f>
        <v>-0.15998944338357546</v>
      </c>
      <c r="D2194" s="3">
        <f ca="1">AVERAGE(OFFSET(指数!D2194,0,0,-参数!$B$2,1))/指数!D2194-1</f>
        <v>-0.28800213185143075</v>
      </c>
    </row>
    <row r="2195" spans="1:4" x14ac:dyDescent="0.15">
      <c r="A2195" s="1">
        <v>42380</v>
      </c>
      <c r="B2195" s="3">
        <f ca="1">AVERAGE(OFFSET(指数!B2195,0,0,-参数!$B$2,1))/指数!B2195-1</f>
        <v>-9.7823808609170726E-2</v>
      </c>
      <c r="C2195" s="3">
        <f ca="1">AVERAGE(OFFSET(指数!C2195,0,0,-参数!$B$2,1))/指数!C2195-1</f>
        <v>-0.11548820761710399</v>
      </c>
      <c r="D2195" s="3">
        <f ca="1">AVERAGE(OFFSET(指数!D2195,0,0,-参数!$B$2,1))/指数!D2195-1</f>
        <v>-0.23653201697156911</v>
      </c>
    </row>
    <row r="2196" spans="1:4" x14ac:dyDescent="0.15">
      <c r="A2196" s="1">
        <v>42381</v>
      </c>
      <c r="B2196" s="3">
        <f ca="1">AVERAGE(OFFSET(指数!B2196,0,0,-参数!$B$2,1))/指数!B2196-1</f>
        <v>-0.10248253948428654</v>
      </c>
      <c r="C2196" s="3">
        <f ca="1">AVERAGE(OFFSET(指数!C2196,0,0,-参数!$B$2,1))/指数!C2196-1</f>
        <v>-0.12187177759327361</v>
      </c>
      <c r="D2196" s="3">
        <f ca="1">AVERAGE(OFFSET(指数!D2196,0,0,-参数!$B$2,1))/指数!D2196-1</f>
        <v>-0.23737540621272246</v>
      </c>
    </row>
    <row r="2197" spans="1:4" x14ac:dyDescent="0.15">
      <c r="A2197" s="1">
        <v>42382</v>
      </c>
      <c r="B2197" s="3">
        <f ca="1">AVERAGE(OFFSET(指数!B2197,0,0,-参数!$B$2,1))/指数!B2197-1</f>
        <v>-9.1420517807998203E-2</v>
      </c>
      <c r="C2197" s="3">
        <f ca="1">AVERAGE(OFFSET(指数!C2197,0,0,-参数!$B$2,1))/指数!C2197-1</f>
        <v>-0.10522678671510211</v>
      </c>
      <c r="D2197" s="3">
        <f ca="1">AVERAGE(OFFSET(指数!D2197,0,0,-参数!$B$2,1))/指数!D2197-1</f>
        <v>-0.20987245687582201</v>
      </c>
    </row>
    <row r="2198" spans="1:4" x14ac:dyDescent="0.15">
      <c r="A2198" s="1">
        <v>42383</v>
      </c>
      <c r="B2198" s="3">
        <f ca="1">AVERAGE(OFFSET(指数!B2198,0,0,-参数!$B$2,1))/指数!B2198-1</f>
        <v>-0.10268304026398767</v>
      </c>
      <c r="C2198" s="3">
        <f ca="1">AVERAGE(OFFSET(指数!C2198,0,0,-参数!$B$2,1))/指数!C2198-1</f>
        <v>-0.12344292522917144</v>
      </c>
      <c r="D2198" s="3">
        <f ca="1">AVERAGE(OFFSET(指数!D2198,0,0,-参数!$B$2,1))/指数!D2198-1</f>
        <v>-0.23560047219078095</v>
      </c>
    </row>
    <row r="2199" spans="1:4" x14ac:dyDescent="0.15">
      <c r="A2199" s="1">
        <v>42384</v>
      </c>
      <c r="B2199" s="3">
        <f ca="1">AVERAGE(OFFSET(指数!B2199,0,0,-参数!$B$2,1))/指数!B2199-1</f>
        <v>-7.615903223698639E-2</v>
      </c>
      <c r="C2199" s="3">
        <f ca="1">AVERAGE(OFFSET(指数!C2199,0,0,-参数!$B$2,1))/指数!C2199-1</f>
        <v>-9.4540119450015947E-2</v>
      </c>
      <c r="D2199" s="3">
        <f ca="1">AVERAGE(OFFSET(指数!D2199,0,0,-参数!$B$2,1))/指数!D2199-1</f>
        <v>-0.20547030331891281</v>
      </c>
    </row>
    <row r="2200" spans="1:4" x14ac:dyDescent="0.15">
      <c r="A2200" s="1">
        <v>42387</v>
      </c>
      <c r="B2200" s="3">
        <f ca="1">AVERAGE(OFFSET(指数!B2200,0,0,-参数!$B$2,1))/指数!B2200-1</f>
        <v>-7.5397233405563258E-2</v>
      </c>
      <c r="C2200" s="3">
        <f ca="1">AVERAGE(OFFSET(指数!C2200,0,0,-参数!$B$2,1))/指数!C2200-1</f>
        <v>-9.8013766358661547E-2</v>
      </c>
      <c r="D2200" s="3">
        <f ca="1">AVERAGE(OFFSET(指数!D2200,0,0,-参数!$B$2,1))/指数!D2200-1</f>
        <v>-0.21663915338178452</v>
      </c>
    </row>
    <row r="2201" spans="1:4" x14ac:dyDescent="0.15">
      <c r="A2201" s="1">
        <v>42388</v>
      </c>
      <c r="B2201" s="3">
        <f ca="1">AVERAGE(OFFSET(指数!B2201,0,0,-参数!$B$2,1))/指数!B2201-1</f>
        <v>-0.10111168939841864</v>
      </c>
      <c r="C2201" s="3">
        <f ca="1">AVERAGE(OFFSET(指数!C2201,0,0,-参数!$B$2,1))/指数!C2201-1</f>
        <v>-0.123850864973999</v>
      </c>
      <c r="D2201" s="3">
        <f ca="1">AVERAGE(OFFSET(指数!D2201,0,0,-参数!$B$2,1))/指数!D2201-1</f>
        <v>-0.2440373170401362</v>
      </c>
    </row>
    <row r="2202" spans="1:4" x14ac:dyDescent="0.15">
      <c r="A2202" s="1">
        <v>42389</v>
      </c>
      <c r="B2202" s="3">
        <f ca="1">AVERAGE(OFFSET(指数!B2202,0,0,-参数!$B$2,1))/指数!B2202-1</f>
        <v>-8.3920390806987544E-2</v>
      </c>
      <c r="C2202" s="3">
        <f ca="1">AVERAGE(OFFSET(指数!C2202,0,0,-参数!$B$2,1))/指数!C2202-1</f>
        <v>-0.11037421103117351</v>
      </c>
      <c r="D2202" s="3">
        <f ca="1">AVERAGE(OFFSET(指数!D2202,0,0,-参数!$B$2,1))/指数!D2202-1</f>
        <v>-0.23663262249571337</v>
      </c>
    </row>
    <row r="2203" spans="1:4" x14ac:dyDescent="0.15">
      <c r="A2203" s="1">
        <v>42390</v>
      </c>
      <c r="B2203" s="3">
        <f ca="1">AVERAGE(OFFSET(指数!B2203,0,0,-参数!$B$2,1))/指数!B2203-1</f>
        <v>-6.2443323654638228E-2</v>
      </c>
      <c r="C2203" s="3">
        <f ca="1">AVERAGE(OFFSET(指数!C2203,0,0,-参数!$B$2,1))/指数!C2203-1</f>
        <v>-8.348673116668337E-2</v>
      </c>
      <c r="D2203" s="3">
        <f ca="1">AVERAGE(OFFSET(指数!D2203,0,0,-参数!$B$2,1))/指数!D2203-1</f>
        <v>-0.2038136884308871</v>
      </c>
    </row>
    <row r="2204" spans="1:4" x14ac:dyDescent="0.15">
      <c r="A2204" s="1">
        <v>42391</v>
      </c>
      <c r="B2204" s="3">
        <f ca="1">AVERAGE(OFFSET(指数!B2204,0,0,-参数!$B$2,1))/指数!B2204-1</f>
        <v>-7.192770594247988E-2</v>
      </c>
      <c r="C2204" s="3">
        <f ca="1">AVERAGE(OFFSET(指数!C2204,0,0,-参数!$B$2,1))/指数!C2204-1</f>
        <v>-9.2903180582825984E-2</v>
      </c>
      <c r="D2204" s="3">
        <f ca="1">AVERAGE(OFFSET(指数!D2204,0,0,-参数!$B$2,1))/指数!D2204-1</f>
        <v>-0.21609360824959656</v>
      </c>
    </row>
    <row r="2205" spans="1:4" x14ac:dyDescent="0.15">
      <c r="A2205" s="1">
        <v>42394</v>
      </c>
      <c r="B2205" s="3">
        <f ca="1">AVERAGE(OFFSET(指数!B2205,0,0,-参数!$B$2,1))/指数!B2205-1</f>
        <v>-7.3446831973110749E-2</v>
      </c>
      <c r="C2205" s="3">
        <f ca="1">AVERAGE(OFFSET(指数!C2205,0,0,-参数!$B$2,1))/指数!C2205-1</f>
        <v>-9.7354441434323813E-2</v>
      </c>
      <c r="D2205" s="3">
        <f ca="1">AVERAGE(OFFSET(指数!D2205,0,0,-参数!$B$2,1))/指数!D2205-1</f>
        <v>-0.22378286938389913</v>
      </c>
    </row>
    <row r="2206" spans="1:4" x14ac:dyDescent="0.15">
      <c r="A2206" s="1">
        <v>42395</v>
      </c>
      <c r="B2206" s="3">
        <f ca="1">AVERAGE(OFFSET(指数!B2206,0,0,-参数!$B$2,1))/指数!B2206-1</f>
        <v>-1.9380689173569277E-2</v>
      </c>
      <c r="C2206" s="3">
        <f ca="1">AVERAGE(OFFSET(指数!C2206,0,0,-参数!$B$2,1))/指数!C2206-1</f>
        <v>-3.9528784644603854E-2</v>
      </c>
      <c r="D2206" s="3">
        <f ca="1">AVERAGE(OFFSET(指数!D2206,0,0,-参数!$B$2,1))/指数!D2206-1</f>
        <v>-0.16084500771868337</v>
      </c>
    </row>
    <row r="2207" spans="1:4" x14ac:dyDescent="0.15">
      <c r="A2207" s="1">
        <v>42396</v>
      </c>
      <c r="B2207" s="3">
        <f ca="1">AVERAGE(OFFSET(指数!B2207,0,0,-参数!$B$2,1))/指数!B2207-1</f>
        <v>-2.0297764110422611E-2</v>
      </c>
      <c r="C2207" s="3">
        <f ca="1">AVERAGE(OFFSET(指数!C2207,0,0,-参数!$B$2,1))/指数!C2207-1</f>
        <v>-3.6213554969405481E-2</v>
      </c>
      <c r="D2207" s="3">
        <f ca="1">AVERAGE(OFFSET(指数!D2207,0,0,-参数!$B$2,1))/指数!D2207-1</f>
        <v>-0.14926308723648285</v>
      </c>
    </row>
    <row r="2208" spans="1:4" x14ac:dyDescent="0.15">
      <c r="A2208" s="1">
        <v>42397</v>
      </c>
      <c r="B2208" s="3">
        <f ca="1">AVERAGE(OFFSET(指数!B2208,0,0,-参数!$B$2,1))/指数!B2208-1</f>
        <v>5.6983045525460518E-4</v>
      </c>
      <c r="C2208" s="3">
        <f ca="1">AVERAGE(OFFSET(指数!C2208,0,0,-参数!$B$2,1))/指数!C2208-1</f>
        <v>-1.037609276509821E-2</v>
      </c>
      <c r="D2208" s="3">
        <f ca="1">AVERAGE(OFFSET(指数!D2208,0,0,-参数!$B$2,1))/指数!D2208-1</f>
        <v>-0.10991516257793688</v>
      </c>
    </row>
    <row r="2209" spans="1:4" x14ac:dyDescent="0.15">
      <c r="A2209" s="1">
        <v>42398</v>
      </c>
      <c r="B2209" s="3">
        <f ca="1">AVERAGE(OFFSET(指数!B2209,0,0,-参数!$B$2,1))/指数!B2209-1</f>
        <v>-2.9979278907443785E-2</v>
      </c>
      <c r="C2209" s="3">
        <f ca="1">AVERAGE(OFFSET(指数!C2209,0,0,-参数!$B$2,1))/指数!C2209-1</f>
        <v>-4.1388677913757776E-2</v>
      </c>
      <c r="D2209" s="3">
        <f ca="1">AVERAGE(OFFSET(指数!D2209,0,0,-参数!$B$2,1))/指数!D2209-1</f>
        <v>-0.14195364949278078</v>
      </c>
    </row>
    <row r="2210" spans="1:4" x14ac:dyDescent="0.15">
      <c r="A2210" s="1">
        <v>42401</v>
      </c>
      <c r="B2210" s="3">
        <f ca="1">AVERAGE(OFFSET(指数!B2210,0,0,-参数!$B$2,1))/指数!B2210-1</f>
        <v>-1.1977038128693107E-2</v>
      </c>
      <c r="C2210" s="3">
        <f ca="1">AVERAGE(OFFSET(指数!C2210,0,0,-参数!$B$2,1))/指数!C2210-1</f>
        <v>-2.6527740126027211E-2</v>
      </c>
      <c r="D2210" s="3">
        <f ca="1">AVERAGE(OFFSET(指数!D2210,0,0,-参数!$B$2,1))/指数!D2210-1</f>
        <v>-0.13073716415327918</v>
      </c>
    </row>
    <row r="2211" spans="1:4" x14ac:dyDescent="0.15">
      <c r="A2211" s="1">
        <v>42402</v>
      </c>
      <c r="B2211" s="3">
        <f ca="1">AVERAGE(OFFSET(指数!B2211,0,0,-参数!$B$2,1))/指数!B2211-1</f>
        <v>-2.8296694607175099E-2</v>
      </c>
      <c r="C2211" s="3">
        <f ca="1">AVERAGE(OFFSET(指数!C2211,0,0,-参数!$B$2,1))/指数!C2211-1</f>
        <v>-4.6361527289830895E-2</v>
      </c>
      <c r="D2211" s="3">
        <f ca="1">AVERAGE(OFFSET(指数!D2211,0,0,-参数!$B$2,1))/指数!D2211-1</f>
        <v>-0.15969791540224687</v>
      </c>
    </row>
    <row r="2212" spans="1:4" x14ac:dyDescent="0.15">
      <c r="A2212" s="1">
        <v>42403</v>
      </c>
      <c r="B2212" s="3">
        <f ca="1">AVERAGE(OFFSET(指数!B2212,0,0,-参数!$B$2,1))/指数!B2212-1</f>
        <v>-1.970825185369196E-2</v>
      </c>
      <c r="C2212" s="3">
        <f ca="1">AVERAGE(OFFSET(指数!C2212,0,0,-参数!$B$2,1))/指数!C2212-1</f>
        <v>-4.2281903962671841E-2</v>
      </c>
      <c r="D2212" s="3">
        <f ca="1">AVERAGE(OFFSET(指数!D2212,0,0,-参数!$B$2,1))/指数!D2212-1</f>
        <v>-0.16306837737482294</v>
      </c>
    </row>
    <row r="2213" spans="1:4" x14ac:dyDescent="0.15">
      <c r="A2213" s="1">
        <v>42404</v>
      </c>
      <c r="B2213" s="3">
        <f ca="1">AVERAGE(OFFSET(指数!B2213,0,0,-参数!$B$2,1))/指数!B2213-1</f>
        <v>-3.0563397944839643E-2</v>
      </c>
      <c r="C2213" s="3">
        <f ca="1">AVERAGE(OFFSET(指数!C2213,0,0,-参数!$B$2,1))/指数!C2213-1</f>
        <v>-5.3896943709952461E-2</v>
      </c>
      <c r="D2213" s="3">
        <f ca="1">AVERAGE(OFFSET(指数!D2213,0,0,-参数!$B$2,1))/指数!D2213-1</f>
        <v>-0.17919276986595722</v>
      </c>
    </row>
    <row r="2214" spans="1:4" x14ac:dyDescent="0.15">
      <c r="A2214" s="1">
        <v>42405</v>
      </c>
      <c r="B2214" s="3">
        <f ca="1">AVERAGE(OFFSET(指数!B2214,0,0,-参数!$B$2,1))/指数!B2214-1</f>
        <v>-2.7124354083572944E-2</v>
      </c>
      <c r="C2214" s="3">
        <f ca="1">AVERAGE(OFFSET(指数!C2214,0,0,-参数!$B$2,1))/指数!C2214-1</f>
        <v>-4.7234324647704162E-2</v>
      </c>
      <c r="D2214" s="3">
        <f ca="1">AVERAGE(OFFSET(指数!D2214,0,0,-参数!$B$2,1))/指数!D2214-1</f>
        <v>-0.17074095968765213</v>
      </c>
    </row>
    <row r="2215" spans="1:4" x14ac:dyDescent="0.15">
      <c r="A2215" s="1">
        <v>42415</v>
      </c>
      <c r="B2215" s="3">
        <f ca="1">AVERAGE(OFFSET(指数!B2215,0,0,-参数!$B$2,1))/指数!B2215-1</f>
        <v>-1.7644446300881134E-2</v>
      </c>
      <c r="C2215" s="3">
        <f ca="1">AVERAGE(OFFSET(指数!C2215,0,0,-参数!$B$2,1))/指数!C2215-1</f>
        <v>-4.1738071201380289E-2</v>
      </c>
      <c r="D2215" s="3">
        <f ca="1">AVERAGE(OFFSET(指数!D2215,0,0,-参数!$B$2,1))/指数!D2215-1</f>
        <v>-0.17114947253765178</v>
      </c>
    </row>
    <row r="2216" spans="1:4" x14ac:dyDescent="0.15">
      <c r="A2216" s="1">
        <v>42416</v>
      </c>
      <c r="B2216" s="3">
        <f ca="1">AVERAGE(OFFSET(指数!B2216,0,0,-参数!$B$2,1))/指数!B2216-1</f>
        <v>-4.3468370267862433E-2</v>
      </c>
      <c r="C2216" s="3">
        <f ca="1">AVERAGE(OFFSET(指数!C2216,0,0,-参数!$B$2,1))/指数!C2216-1</f>
        <v>-7.0257585847459003E-2</v>
      </c>
      <c r="D2216" s="3">
        <f ca="1">AVERAGE(OFFSET(指数!D2216,0,0,-参数!$B$2,1))/指数!D2216-1</f>
        <v>-0.20391475914876567</v>
      </c>
    </row>
    <row r="2217" spans="1:4" x14ac:dyDescent="0.15">
      <c r="A2217" s="1">
        <v>42417</v>
      </c>
      <c r="B2217" s="3">
        <f ca="1">AVERAGE(OFFSET(指数!B2217,0,0,-参数!$B$2,1))/指数!B2217-1</f>
        <v>-4.9882194561832072E-2</v>
      </c>
      <c r="C2217" s="3">
        <f ca="1">AVERAGE(OFFSET(指数!C2217,0,0,-参数!$B$2,1))/指数!C2217-1</f>
        <v>-7.8249226983561737E-2</v>
      </c>
      <c r="D2217" s="3">
        <f ca="1">AVERAGE(OFFSET(指数!D2217,0,0,-参数!$B$2,1))/指数!D2217-1</f>
        <v>-0.21293471788596252</v>
      </c>
    </row>
    <row r="2218" spans="1:4" x14ac:dyDescent="0.15">
      <c r="A2218" s="1">
        <v>42418</v>
      </c>
      <c r="B2218" s="3">
        <f ca="1">AVERAGE(OFFSET(指数!B2218,0,0,-参数!$B$2,1))/指数!B2218-1</f>
        <v>-4.7453170319117888E-2</v>
      </c>
      <c r="C2218" s="3">
        <f ca="1">AVERAGE(OFFSET(指数!C2218,0,0,-参数!$B$2,1))/指数!C2218-1</f>
        <v>-7.5389937201272739E-2</v>
      </c>
      <c r="D2218" s="3">
        <f ca="1">AVERAGE(OFFSET(指数!D2218,0,0,-参数!$B$2,1))/指数!D2218-1</f>
        <v>-0.21089853378196466</v>
      </c>
    </row>
    <row r="2219" spans="1:4" x14ac:dyDescent="0.15">
      <c r="A2219" s="1">
        <v>42419</v>
      </c>
      <c r="B2219" s="3">
        <f ca="1">AVERAGE(OFFSET(指数!B2219,0,0,-参数!$B$2,1))/指数!B2219-1</f>
        <v>-4.5016423925352655E-2</v>
      </c>
      <c r="C2219" s="3">
        <f ca="1">AVERAGE(OFFSET(指数!C2219,0,0,-参数!$B$2,1))/指数!C2219-1</f>
        <v>-7.4792276172182981E-2</v>
      </c>
      <c r="D2219" s="3">
        <f ca="1">AVERAGE(OFFSET(指数!D2219,0,0,-参数!$B$2,1))/指数!D2219-1</f>
        <v>-0.21370090380268758</v>
      </c>
    </row>
    <row r="2220" spans="1:4" x14ac:dyDescent="0.15">
      <c r="A2220" s="1">
        <v>42422</v>
      </c>
      <c r="B2220" s="3">
        <f ca="1">AVERAGE(OFFSET(指数!B2220,0,0,-参数!$B$2,1))/指数!B2220-1</f>
        <v>-6.8147741102232096E-2</v>
      </c>
      <c r="C2220" s="3">
        <f ca="1">AVERAGE(OFFSET(指数!C2220,0,0,-参数!$B$2,1))/指数!C2220-1</f>
        <v>-9.478787744390782E-2</v>
      </c>
      <c r="D2220" s="3">
        <f ca="1">AVERAGE(OFFSET(指数!D2220,0,0,-参数!$B$2,1))/指数!D2220-1</f>
        <v>-0.22954591005579661</v>
      </c>
    </row>
    <row r="2221" spans="1:4" x14ac:dyDescent="0.15">
      <c r="A2221" s="1">
        <v>42423</v>
      </c>
      <c r="B2221" s="3">
        <f ca="1">AVERAGE(OFFSET(指数!B2221,0,0,-参数!$B$2,1))/指数!B2221-1</f>
        <v>-5.6979115512830747E-2</v>
      </c>
      <c r="C2221" s="3">
        <f ca="1">AVERAGE(OFFSET(指数!C2221,0,0,-参数!$B$2,1))/指数!C2221-1</f>
        <v>-8.6182768502585994E-2</v>
      </c>
      <c r="D2221" s="3">
        <f ca="1">AVERAGE(OFFSET(指数!D2221,0,0,-参数!$B$2,1))/指数!D2221-1</f>
        <v>-0.2251832217654437</v>
      </c>
    </row>
    <row r="2222" spans="1:4" x14ac:dyDescent="0.15">
      <c r="A2222" s="1">
        <v>42424</v>
      </c>
      <c r="B2222" s="3">
        <f ca="1">AVERAGE(OFFSET(指数!B2222,0,0,-参数!$B$2,1))/指数!B2222-1</f>
        <v>-6.2458014316543853E-2</v>
      </c>
      <c r="C2222" s="3">
        <f ca="1">AVERAGE(OFFSET(指数!C2222,0,0,-参数!$B$2,1))/指数!C2222-1</f>
        <v>-9.2143111536870159E-2</v>
      </c>
      <c r="D2222" s="3">
        <f ca="1">AVERAGE(OFFSET(指数!D2222,0,0,-参数!$B$2,1))/指数!D2222-1</f>
        <v>-0.23016614763290777</v>
      </c>
    </row>
    <row r="2223" spans="1:4" x14ac:dyDescent="0.15">
      <c r="A2223" s="1">
        <v>42425</v>
      </c>
      <c r="B2223" s="3">
        <f ca="1">AVERAGE(OFFSET(指数!B2223,0,0,-参数!$B$2,1))/指数!B2223-1</f>
        <v>-9.7300708762133592E-3</v>
      </c>
      <c r="C2223" s="3">
        <f ca="1">AVERAGE(OFFSET(指数!C2223,0,0,-参数!$B$2,1))/指数!C2223-1</f>
        <v>-3.2891501144502677E-2</v>
      </c>
      <c r="D2223" s="3">
        <f ca="1">AVERAGE(OFFSET(指数!D2223,0,0,-参数!$B$2,1))/指数!D2223-1</f>
        <v>-0.16371791209580555</v>
      </c>
    </row>
    <row r="2224" spans="1:4" x14ac:dyDescent="0.15">
      <c r="A2224" s="1">
        <v>42426</v>
      </c>
      <c r="B2224" s="3">
        <f ca="1">AVERAGE(OFFSET(指数!B2224,0,0,-参数!$B$2,1))/指数!B2224-1</f>
        <v>-2.1291588129575767E-2</v>
      </c>
      <c r="C2224" s="3">
        <f ca="1">AVERAGE(OFFSET(指数!C2224,0,0,-参数!$B$2,1))/指数!C2224-1</f>
        <v>-4.2556907293639257E-2</v>
      </c>
      <c r="D2224" s="3">
        <f ca="1">AVERAGE(OFFSET(指数!D2224,0,0,-参数!$B$2,1))/指数!D2224-1</f>
        <v>-0.16699917365520955</v>
      </c>
    </row>
    <row r="2225" spans="1:4" x14ac:dyDescent="0.15">
      <c r="A2225" s="1">
        <v>42429</v>
      </c>
      <c r="B2225" s="3">
        <f ca="1">AVERAGE(OFFSET(指数!B2225,0,0,-参数!$B$2,1))/指数!B2225-1</f>
        <v>-1.5882619559201672E-2</v>
      </c>
      <c r="C2225" s="3">
        <f ca="1">AVERAGE(OFFSET(指数!C2225,0,0,-参数!$B$2,1))/指数!C2225-1</f>
        <v>-1.9163745737844406E-2</v>
      </c>
      <c r="D2225" s="3">
        <f ca="1">AVERAGE(OFFSET(指数!D2225,0,0,-参数!$B$2,1))/指数!D2225-1</f>
        <v>-0.12046750512454552</v>
      </c>
    </row>
    <row r="2226" spans="1:4" x14ac:dyDescent="0.15">
      <c r="A2226" s="1">
        <v>42430</v>
      </c>
      <c r="B2226" s="3">
        <f ca="1">AVERAGE(OFFSET(指数!B2226,0,0,-参数!$B$2,1))/指数!B2226-1</f>
        <v>-3.0149066129662616E-2</v>
      </c>
      <c r="C2226" s="3">
        <f ca="1">AVERAGE(OFFSET(指数!C2226,0,0,-参数!$B$2,1))/指数!C2226-1</f>
        <v>-3.7048194588651384E-2</v>
      </c>
      <c r="D2226" s="3">
        <f ca="1">AVERAGE(OFFSET(指数!D2226,0,0,-参数!$B$2,1))/指数!D2226-1</f>
        <v>-0.14019710265320373</v>
      </c>
    </row>
    <row r="2227" spans="1:4" x14ac:dyDescent="0.15">
      <c r="A2227" s="1">
        <v>42431</v>
      </c>
      <c r="B2227" s="3">
        <f ca="1">AVERAGE(OFFSET(指数!B2227,0,0,-参数!$B$2,1))/指数!B2227-1</f>
        <v>-6.3462380717817513E-2</v>
      </c>
      <c r="C2227" s="3">
        <f ca="1">AVERAGE(OFFSET(指数!C2227,0,0,-参数!$B$2,1))/指数!C2227-1</f>
        <v>-7.5159645181400281E-2</v>
      </c>
      <c r="D2227" s="3">
        <f ca="1">AVERAGE(OFFSET(指数!D2227,0,0,-参数!$B$2,1))/指数!D2227-1</f>
        <v>-0.18186838020169216</v>
      </c>
    </row>
    <row r="2228" spans="1:4" x14ac:dyDescent="0.15">
      <c r="A2228" s="1">
        <v>42432</v>
      </c>
      <c r="B2228" s="3">
        <f ca="1">AVERAGE(OFFSET(指数!B2228,0,0,-参数!$B$2,1))/指数!B2228-1</f>
        <v>-6.794716086782282E-2</v>
      </c>
      <c r="C2228" s="3">
        <f ca="1">AVERAGE(OFFSET(指数!C2228,0,0,-参数!$B$2,1))/指数!C2228-1</f>
        <v>-7.7352227406041418E-2</v>
      </c>
      <c r="D2228" s="3">
        <f ca="1">AVERAGE(OFFSET(指数!D2228,0,0,-参数!$B$2,1))/指数!D2228-1</f>
        <v>-0.18514628180505399</v>
      </c>
    </row>
    <row r="2229" spans="1:4" x14ac:dyDescent="0.15">
      <c r="A2229" s="1">
        <v>42433</v>
      </c>
      <c r="B2229" s="3">
        <f ca="1">AVERAGE(OFFSET(指数!B2229,0,0,-参数!$B$2,1))/指数!B2229-1</f>
        <v>-9.8216777566215496E-2</v>
      </c>
      <c r="C2229" s="3">
        <f ca="1">AVERAGE(OFFSET(指数!C2229,0,0,-参数!$B$2,1))/指数!C2229-1</f>
        <v>-8.7972676226766522E-2</v>
      </c>
      <c r="D2229" s="3">
        <f ca="1">AVERAGE(OFFSET(指数!D2229,0,0,-参数!$B$2,1))/指数!D2229-1</f>
        <v>-0.16254498088146863</v>
      </c>
    </row>
    <row r="2230" spans="1:4" x14ac:dyDescent="0.15">
      <c r="A2230" s="1">
        <v>42436</v>
      </c>
      <c r="B2230" s="3">
        <f ca="1">AVERAGE(OFFSET(指数!B2230,0,0,-参数!$B$2,1))/指数!B2230-1</f>
        <v>-9.1944039123413757E-2</v>
      </c>
      <c r="C2230" s="3">
        <f ca="1">AVERAGE(OFFSET(指数!C2230,0,0,-参数!$B$2,1))/指数!C2230-1</f>
        <v>-9.1225783425925577E-2</v>
      </c>
      <c r="D2230" s="3">
        <f ca="1">AVERAGE(OFFSET(指数!D2230,0,0,-参数!$B$2,1))/指数!D2230-1</f>
        <v>-0.18152262580453993</v>
      </c>
    </row>
    <row r="2231" spans="1:4" x14ac:dyDescent="0.15">
      <c r="A2231" s="1">
        <v>42437</v>
      </c>
      <c r="B2231" s="3">
        <f ca="1">AVERAGE(OFFSET(指数!B2231,0,0,-参数!$B$2,1))/指数!B2231-1</f>
        <v>-9.5134907090765108E-2</v>
      </c>
      <c r="C2231" s="3">
        <f ca="1">AVERAGE(OFFSET(指数!C2231,0,0,-参数!$B$2,1))/指数!C2231-1</f>
        <v>-9.2083489727727619E-2</v>
      </c>
      <c r="D2231" s="3">
        <f ca="1">AVERAGE(OFFSET(指数!D2231,0,0,-参数!$B$2,1))/指数!D2231-1</f>
        <v>-0.18308769734047758</v>
      </c>
    </row>
    <row r="2232" spans="1:4" x14ac:dyDescent="0.15">
      <c r="A2232" s="1">
        <v>42438</v>
      </c>
      <c r="B2232" s="3">
        <f ca="1">AVERAGE(OFFSET(指数!B2232,0,0,-参数!$B$2,1))/指数!B2232-1</f>
        <v>-9.3734354581650692E-2</v>
      </c>
      <c r="C2232" s="3">
        <f ca="1">AVERAGE(OFFSET(指数!C2232,0,0,-参数!$B$2,1))/指数!C2232-1</f>
        <v>-8.1567586313482154E-2</v>
      </c>
      <c r="D2232" s="3">
        <f ca="1">AVERAGE(OFFSET(指数!D2232,0,0,-参数!$B$2,1))/指数!D2232-1</f>
        <v>-0.16158628314251466</v>
      </c>
    </row>
    <row r="2233" spans="1:4" x14ac:dyDescent="0.15">
      <c r="A2233" s="1">
        <v>42439</v>
      </c>
      <c r="B2233" s="3">
        <f ca="1">AVERAGE(OFFSET(指数!B2233,0,0,-参数!$B$2,1))/指数!B2233-1</f>
        <v>-7.1571089124100817E-2</v>
      </c>
      <c r="C2233" s="3">
        <f ca="1">AVERAGE(OFFSET(指数!C2233,0,0,-参数!$B$2,1))/指数!C2233-1</f>
        <v>-6.3744628192018871E-2</v>
      </c>
      <c r="D2233" s="3">
        <f ca="1">AVERAGE(OFFSET(指数!D2233,0,0,-参数!$B$2,1))/指数!D2233-1</f>
        <v>-0.14709141779512958</v>
      </c>
    </row>
    <row r="2234" spans="1:4" x14ac:dyDescent="0.15">
      <c r="A2234" s="1">
        <v>42440</v>
      </c>
      <c r="B2234" s="3">
        <f ca="1">AVERAGE(OFFSET(指数!B2234,0,0,-参数!$B$2,1))/指数!B2234-1</f>
        <v>-7.5748428031442328E-2</v>
      </c>
      <c r="C2234" s="3">
        <f ca="1">AVERAGE(OFFSET(指数!C2234,0,0,-参数!$B$2,1))/指数!C2234-1</f>
        <v>-6.5422750368401172E-2</v>
      </c>
      <c r="D2234" s="3">
        <f ca="1">AVERAGE(OFFSET(指数!D2234,0,0,-参数!$B$2,1))/指数!D2234-1</f>
        <v>-0.14503222514188696</v>
      </c>
    </row>
    <row r="2235" spans="1:4" x14ac:dyDescent="0.15">
      <c r="A2235" s="1">
        <v>42443</v>
      </c>
      <c r="B2235" s="3">
        <f ca="1">AVERAGE(OFFSET(指数!B2235,0,0,-参数!$B$2,1))/指数!B2235-1</f>
        <v>-7.9184618746193536E-2</v>
      </c>
      <c r="C2235" s="3">
        <f ca="1">AVERAGE(OFFSET(指数!C2235,0,0,-参数!$B$2,1))/指数!C2235-1</f>
        <v>-7.9948871701327695E-2</v>
      </c>
      <c r="D2235" s="3">
        <f ca="1">AVERAGE(OFFSET(指数!D2235,0,0,-参数!$B$2,1))/指数!D2235-1</f>
        <v>-0.17224432425734237</v>
      </c>
    </row>
    <row r="2236" spans="1:4" x14ac:dyDescent="0.15">
      <c r="A2236" s="1">
        <v>42444</v>
      </c>
      <c r="B2236" s="3">
        <f ca="1">AVERAGE(OFFSET(指数!B2236,0,0,-参数!$B$2,1))/指数!B2236-1</f>
        <v>-8.9125783161952521E-2</v>
      </c>
      <c r="C2236" s="3">
        <f ca="1">AVERAGE(OFFSET(指数!C2236,0,0,-参数!$B$2,1))/指数!C2236-1</f>
        <v>-8.2723693817933208E-2</v>
      </c>
      <c r="D2236" s="3">
        <f ca="1">AVERAGE(OFFSET(指数!D2236,0,0,-参数!$B$2,1))/指数!D2236-1</f>
        <v>-0.16471758164515593</v>
      </c>
    </row>
    <row r="2237" spans="1:4" x14ac:dyDescent="0.15">
      <c r="A2237" s="1">
        <v>42445</v>
      </c>
      <c r="B2237" s="3">
        <f ca="1">AVERAGE(OFFSET(指数!B2237,0,0,-参数!$B$2,1))/指数!B2237-1</f>
        <v>-0.10402106637959885</v>
      </c>
      <c r="C2237" s="3">
        <f ca="1">AVERAGE(OFFSET(指数!C2237,0,0,-参数!$B$2,1))/指数!C2237-1</f>
        <v>-8.7292468509892474E-2</v>
      </c>
      <c r="D2237" s="3">
        <f ca="1">AVERAGE(OFFSET(指数!D2237,0,0,-参数!$B$2,1))/指数!D2237-1</f>
        <v>-0.15309318638766101</v>
      </c>
    </row>
    <row r="2238" spans="1:4" x14ac:dyDescent="0.15">
      <c r="A2238" s="1">
        <v>42446</v>
      </c>
      <c r="B2238" s="3">
        <f ca="1">AVERAGE(OFFSET(指数!B2238,0,0,-参数!$B$2,1))/指数!B2238-1</f>
        <v>-0.10203638502698031</v>
      </c>
      <c r="C2238" s="3">
        <f ca="1">AVERAGE(OFFSET(指数!C2238,0,0,-参数!$B$2,1))/指数!C2238-1</f>
        <v>-9.7311387905780089E-2</v>
      </c>
      <c r="D2238" s="3">
        <f ca="1">AVERAGE(OFFSET(指数!D2238,0,0,-参数!$B$2,1))/指数!D2238-1</f>
        <v>-0.18001291648476925</v>
      </c>
    </row>
    <row r="2239" spans="1:4" x14ac:dyDescent="0.15">
      <c r="A2239" s="1">
        <v>42447</v>
      </c>
      <c r="B2239" s="3">
        <f ca="1">AVERAGE(OFFSET(指数!B2239,0,0,-参数!$B$2,1))/指数!B2239-1</f>
        <v>-0.10605726802483961</v>
      </c>
      <c r="C2239" s="3">
        <f ca="1">AVERAGE(OFFSET(指数!C2239,0,0,-参数!$B$2,1))/指数!C2239-1</f>
        <v>-0.11091139569012065</v>
      </c>
      <c r="D2239" s="3">
        <f ca="1">AVERAGE(OFFSET(指数!D2239,0,0,-参数!$B$2,1))/指数!D2239-1</f>
        <v>-0.20791818979541843</v>
      </c>
    </row>
    <row r="2240" spans="1:4" x14ac:dyDescent="0.15">
      <c r="A2240" s="1">
        <v>42450</v>
      </c>
      <c r="B2240" s="3">
        <f ca="1">AVERAGE(OFFSET(指数!B2240,0,0,-参数!$B$2,1))/指数!B2240-1</f>
        <v>-0.12728201408784223</v>
      </c>
      <c r="C2240" s="3">
        <f ca="1">AVERAGE(OFFSET(指数!C2240,0,0,-参数!$B$2,1))/指数!C2240-1</f>
        <v>-0.13211060755417459</v>
      </c>
      <c r="D2240" s="3">
        <f ca="1">AVERAGE(OFFSET(指数!D2240,0,0,-参数!$B$2,1))/指数!D2240-1</f>
        <v>-0.2273047140279808</v>
      </c>
    </row>
    <row r="2241" spans="1:4" x14ac:dyDescent="0.15">
      <c r="A2241" s="1">
        <v>42451</v>
      </c>
      <c r="B2241" s="3">
        <f ca="1">AVERAGE(OFFSET(指数!B2241,0,0,-参数!$B$2,1))/指数!B2241-1</f>
        <v>-0.11914164515841641</v>
      </c>
      <c r="C2241" s="3">
        <f ca="1">AVERAGE(OFFSET(指数!C2241,0,0,-参数!$B$2,1))/指数!C2241-1</f>
        <v>-0.12574034193255812</v>
      </c>
      <c r="D2241" s="3">
        <f ca="1">AVERAGE(OFFSET(指数!D2241,0,0,-参数!$B$2,1))/指数!D2241-1</f>
        <v>-0.22412233900487488</v>
      </c>
    </row>
    <row r="2242" spans="1:4" x14ac:dyDescent="0.15">
      <c r="A2242" s="1">
        <v>42452</v>
      </c>
      <c r="B2242" s="3">
        <f ca="1">AVERAGE(OFFSET(指数!B2242,0,0,-参数!$B$2,1))/指数!B2242-1</f>
        <v>-0.11990648211439181</v>
      </c>
      <c r="C2242" s="3">
        <f ca="1">AVERAGE(OFFSET(指数!C2242,0,0,-参数!$B$2,1))/指数!C2242-1</f>
        <v>-0.12851780662285484</v>
      </c>
      <c r="D2242" s="3">
        <f ca="1">AVERAGE(OFFSET(指数!D2242,0,0,-参数!$B$2,1))/指数!D2242-1</f>
        <v>-0.22950245035576267</v>
      </c>
    </row>
    <row r="2243" spans="1:4" x14ac:dyDescent="0.15">
      <c r="A2243" s="1">
        <v>42453</v>
      </c>
      <c r="B2243" s="3">
        <f ca="1">AVERAGE(OFFSET(指数!B2243,0,0,-参数!$B$2,1))/指数!B2243-1</f>
        <v>-0.10434973686394022</v>
      </c>
      <c r="C2243" s="3">
        <f ca="1">AVERAGE(OFFSET(指数!C2243,0,0,-参数!$B$2,1))/指数!C2243-1</f>
        <v>-0.11366844060857995</v>
      </c>
      <c r="D2243" s="3">
        <f ca="1">AVERAGE(OFFSET(指数!D2243,0,0,-参数!$B$2,1))/指数!D2243-1</f>
        <v>-0.21650251120965913</v>
      </c>
    </row>
    <row r="2244" spans="1:4" x14ac:dyDescent="0.15">
      <c r="A2244" s="1">
        <v>42454</v>
      </c>
      <c r="B2244" s="3">
        <f ca="1">AVERAGE(OFFSET(指数!B2244,0,0,-参数!$B$2,1))/指数!B2244-1</f>
        <v>-0.1091519676470295</v>
      </c>
      <c r="C2244" s="3">
        <f ca="1">AVERAGE(OFFSET(指数!C2244,0,0,-参数!$B$2,1))/指数!C2244-1</f>
        <v>-0.11810125902786872</v>
      </c>
      <c r="D2244" s="3">
        <f ca="1">AVERAGE(OFFSET(指数!D2244,0,0,-参数!$B$2,1))/指数!D2244-1</f>
        <v>-0.22397608668949498</v>
      </c>
    </row>
    <row r="2245" spans="1:4" x14ac:dyDescent="0.15">
      <c r="A2245" s="1">
        <v>42457</v>
      </c>
      <c r="B2245" s="3">
        <f ca="1">AVERAGE(OFFSET(指数!B2245,0,0,-参数!$B$2,1))/指数!B2245-1</f>
        <v>-9.8152084226802105E-2</v>
      </c>
      <c r="C2245" s="3">
        <f ca="1">AVERAGE(OFFSET(指数!C2245,0,0,-参数!$B$2,1))/指数!C2245-1</f>
        <v>-0.11031057189856519</v>
      </c>
      <c r="D2245" s="3">
        <f ca="1">AVERAGE(OFFSET(指数!D2245,0,0,-参数!$B$2,1))/指数!D2245-1</f>
        <v>-0.2187599490871085</v>
      </c>
    </row>
    <row r="2246" spans="1:4" x14ac:dyDescent="0.15">
      <c r="A2246" s="1">
        <v>42458</v>
      </c>
      <c r="B2246" s="3">
        <f ca="1">AVERAGE(OFFSET(指数!B2246,0,0,-参数!$B$2,1))/指数!B2246-1</f>
        <v>-9.1213830114456496E-2</v>
      </c>
      <c r="C2246" s="3">
        <f ca="1">AVERAGE(OFFSET(指数!C2246,0,0,-参数!$B$2,1))/指数!C2246-1</f>
        <v>-0.10060244947498864</v>
      </c>
      <c r="D2246" s="3">
        <f ca="1">AVERAGE(OFFSET(指数!D2246,0,0,-参数!$B$2,1))/指数!D2246-1</f>
        <v>-0.20336420644964748</v>
      </c>
    </row>
    <row r="2247" spans="1:4" x14ac:dyDescent="0.15">
      <c r="A2247" s="1">
        <v>42459</v>
      </c>
      <c r="B2247" s="3">
        <f ca="1">AVERAGE(OFFSET(指数!B2247,0,0,-参数!$B$2,1))/指数!B2247-1</f>
        <v>-0.11253354111822456</v>
      </c>
      <c r="C2247" s="3">
        <f ca="1">AVERAGE(OFFSET(指数!C2247,0,0,-参数!$B$2,1))/指数!C2247-1</f>
        <v>-0.12323682319973817</v>
      </c>
      <c r="D2247" s="3">
        <f ca="1">AVERAGE(OFFSET(指数!D2247,0,0,-参数!$B$2,1))/指数!D2247-1</f>
        <v>-0.2312288578809355</v>
      </c>
    </row>
    <row r="2248" spans="1:4" x14ac:dyDescent="0.15">
      <c r="A2248" s="1">
        <v>42460</v>
      </c>
      <c r="B2248" s="3">
        <f ca="1">AVERAGE(OFFSET(指数!B2248,0,0,-参数!$B$2,1))/指数!B2248-1</f>
        <v>-0.11210576502289049</v>
      </c>
      <c r="C2248" s="3">
        <f ca="1">AVERAGE(OFFSET(指数!C2248,0,0,-参数!$B$2,1))/指数!C2248-1</f>
        <v>-0.12374844616216962</v>
      </c>
      <c r="D2248" s="3">
        <f ca="1">AVERAGE(OFFSET(指数!D2248,0,0,-参数!$B$2,1))/指数!D2248-1</f>
        <v>-0.23338797628797159</v>
      </c>
    </row>
    <row r="2249" spans="1:4" x14ac:dyDescent="0.15">
      <c r="A2249" s="1">
        <v>42461</v>
      </c>
      <c r="B2249" s="3">
        <f ca="1">AVERAGE(OFFSET(指数!B2249,0,0,-参数!$B$2,1))/指数!B2249-1</f>
        <v>-0.11668292659500679</v>
      </c>
      <c r="C2249" s="3">
        <f ca="1">AVERAGE(OFFSET(指数!C2249,0,0,-参数!$B$2,1))/指数!C2249-1</f>
        <v>-0.12479112187315144</v>
      </c>
      <c r="D2249" s="3">
        <f ca="1">AVERAGE(OFFSET(指数!D2249,0,0,-参数!$B$2,1))/指数!D2249-1</f>
        <v>-0.22933678220654097</v>
      </c>
    </row>
    <row r="2250" spans="1:4" x14ac:dyDescent="0.15">
      <c r="A2250" s="1">
        <v>42465</v>
      </c>
      <c r="B2250" s="3">
        <f ca="1">AVERAGE(OFFSET(指数!B2250,0,0,-参数!$B$2,1))/指数!B2250-1</f>
        <v>-0.12170943005441826</v>
      </c>
      <c r="C2250" s="3">
        <f ca="1">AVERAGE(OFFSET(指数!C2250,0,0,-参数!$B$2,1))/指数!C2250-1</f>
        <v>-0.13621005513571294</v>
      </c>
      <c r="D2250" s="3">
        <f ca="1">AVERAGE(OFFSET(指数!D2250,0,0,-参数!$B$2,1))/指数!D2250-1</f>
        <v>-0.24904270542709483</v>
      </c>
    </row>
    <row r="2251" spans="1:4" x14ac:dyDescent="0.15">
      <c r="A2251" s="1">
        <v>42466</v>
      </c>
      <c r="B2251" s="3">
        <f ca="1">AVERAGE(OFFSET(指数!B2251,0,0,-参数!$B$2,1))/指数!B2251-1</f>
        <v>-0.11672708914870844</v>
      </c>
      <c r="C2251" s="3">
        <f ca="1">AVERAGE(OFFSET(指数!C2251,0,0,-参数!$B$2,1))/指数!C2251-1</f>
        <v>-0.13435586202783312</v>
      </c>
      <c r="D2251" s="3">
        <f ca="1">AVERAGE(OFFSET(指数!D2251,0,0,-参数!$B$2,1))/指数!D2251-1</f>
        <v>-0.25324716329769326</v>
      </c>
    </row>
    <row r="2252" spans="1:4" x14ac:dyDescent="0.15">
      <c r="A2252" s="1">
        <v>42467</v>
      </c>
      <c r="B2252" s="3">
        <f ca="1">AVERAGE(OFFSET(指数!B2252,0,0,-参数!$B$2,1))/指数!B2252-1</f>
        <v>-0.1048978060082536</v>
      </c>
      <c r="C2252" s="3">
        <f ca="1">AVERAGE(OFFSET(指数!C2252,0,0,-参数!$B$2,1))/指数!C2252-1</f>
        <v>-0.12136028112679298</v>
      </c>
      <c r="D2252" s="3">
        <f ca="1">AVERAGE(OFFSET(指数!D2252,0,0,-参数!$B$2,1))/指数!D2252-1</f>
        <v>-0.24176951061452256</v>
      </c>
    </row>
    <row r="2253" spans="1:4" x14ac:dyDescent="0.15">
      <c r="A2253" s="1">
        <v>42468</v>
      </c>
      <c r="B2253" s="3">
        <f ca="1">AVERAGE(OFFSET(指数!B2253,0,0,-参数!$B$2,1))/指数!B2253-1</f>
        <v>-9.8343084420821847E-2</v>
      </c>
      <c r="C2253" s="3">
        <f ca="1">AVERAGE(OFFSET(指数!C2253,0,0,-参数!$B$2,1))/指数!C2253-1</f>
        <v>-0.11489462164758046</v>
      </c>
      <c r="D2253" s="3">
        <f ca="1">AVERAGE(OFFSET(指数!D2253,0,0,-参数!$B$2,1))/指数!D2253-1</f>
        <v>-0.23421847772265914</v>
      </c>
    </row>
    <row r="2254" spans="1:4" x14ac:dyDescent="0.15">
      <c r="A2254" s="1">
        <v>42471</v>
      </c>
      <c r="B2254" s="3">
        <f ca="1">AVERAGE(OFFSET(指数!B2254,0,0,-参数!$B$2,1))/指数!B2254-1</f>
        <v>-0.10869391573506426</v>
      </c>
      <c r="C2254" s="3">
        <f ca="1">AVERAGE(OFFSET(指数!C2254,0,0,-参数!$B$2,1))/指数!C2254-1</f>
        <v>-0.12707677206432977</v>
      </c>
      <c r="D2254" s="3">
        <f ca="1">AVERAGE(OFFSET(指数!D2254,0,0,-参数!$B$2,1))/指数!D2254-1</f>
        <v>-0.25052676682141772</v>
      </c>
    </row>
    <row r="2255" spans="1:4" x14ac:dyDescent="0.15">
      <c r="A2255" s="1">
        <v>42472</v>
      </c>
      <c r="B2255" s="3">
        <f ca="1">AVERAGE(OFFSET(指数!B2255,0,0,-参数!$B$2,1))/指数!B2255-1</f>
        <v>-0.10682231582162693</v>
      </c>
      <c r="C2255" s="3">
        <f ca="1">AVERAGE(OFFSET(指数!C2255,0,0,-参数!$B$2,1))/指数!C2255-1</f>
        <v>-0.12395141915884655</v>
      </c>
      <c r="D2255" s="3">
        <f ca="1">AVERAGE(OFFSET(指数!D2255,0,0,-参数!$B$2,1))/指数!D2255-1</f>
        <v>-0.2442052821001337</v>
      </c>
    </row>
    <row r="2256" spans="1:4" x14ac:dyDescent="0.15">
      <c r="A2256" s="1">
        <v>42473</v>
      </c>
      <c r="B2256" s="3">
        <f ca="1">AVERAGE(OFFSET(指数!B2256,0,0,-参数!$B$2,1))/指数!B2256-1</f>
        <v>-0.11809929518308115</v>
      </c>
      <c r="C2256" s="3">
        <f ca="1">AVERAGE(OFFSET(指数!C2256,0,0,-参数!$B$2,1))/指数!C2256-1</f>
        <v>-0.13550110669200943</v>
      </c>
      <c r="D2256" s="3">
        <f ca="1">AVERAGE(OFFSET(指数!D2256,0,0,-参数!$B$2,1))/指数!D2256-1</f>
        <v>-0.25494093122240413</v>
      </c>
    </row>
    <row r="2257" spans="1:4" x14ac:dyDescent="0.15">
      <c r="A2257" s="1">
        <v>42474</v>
      </c>
      <c r="B2257" s="3">
        <f ca="1">AVERAGE(OFFSET(指数!B2257,0,0,-参数!$B$2,1))/指数!B2257-1</f>
        <v>-0.12115430225228796</v>
      </c>
      <c r="C2257" s="3">
        <f ca="1">AVERAGE(OFFSET(指数!C2257,0,0,-参数!$B$2,1))/指数!C2257-1</f>
        <v>-0.13932726118366445</v>
      </c>
      <c r="D2257" s="3">
        <f ca="1">AVERAGE(OFFSET(指数!D2257,0,0,-参数!$B$2,1))/指数!D2257-1</f>
        <v>-0.26148176031369608</v>
      </c>
    </row>
    <row r="2258" spans="1:4" x14ac:dyDescent="0.15">
      <c r="A2258" s="1">
        <v>42475</v>
      </c>
      <c r="B2258" s="3">
        <f ca="1">AVERAGE(OFFSET(指数!B2258,0,0,-参数!$B$2,1))/指数!B2258-1</f>
        <v>-0.12244958375230564</v>
      </c>
      <c r="C2258" s="3">
        <f ca="1">AVERAGE(OFFSET(指数!C2258,0,0,-参数!$B$2,1))/指数!C2258-1</f>
        <v>-0.13840015647720438</v>
      </c>
      <c r="D2258" s="3">
        <f ca="1">AVERAGE(OFFSET(指数!D2258,0,0,-参数!$B$2,1))/指数!D2258-1</f>
        <v>-0.25930064261869223</v>
      </c>
    </row>
    <row r="2259" spans="1:4" x14ac:dyDescent="0.15">
      <c r="A2259" s="1">
        <v>42478</v>
      </c>
      <c r="B2259" s="3">
        <f ca="1">AVERAGE(OFFSET(指数!B2259,0,0,-参数!$B$2,1))/指数!B2259-1</f>
        <v>-0.11276822679461651</v>
      </c>
      <c r="C2259" s="3">
        <f ca="1">AVERAGE(OFFSET(指数!C2259,0,0,-参数!$B$2,1))/指数!C2259-1</f>
        <v>-0.12675342458333227</v>
      </c>
      <c r="D2259" s="3">
        <f ca="1">AVERAGE(OFFSET(指数!D2259,0,0,-参数!$B$2,1))/指数!D2259-1</f>
        <v>-0.24698909785565015</v>
      </c>
    </row>
    <row r="2260" spans="1:4" x14ac:dyDescent="0.15">
      <c r="A2260" s="1">
        <v>42479</v>
      </c>
      <c r="B2260" s="3">
        <f ca="1">AVERAGE(OFFSET(指数!B2260,0,0,-参数!$B$2,1))/指数!B2260-1</f>
        <v>-0.11498862635684071</v>
      </c>
      <c r="C2260" s="3">
        <f ca="1">AVERAGE(OFFSET(指数!C2260,0,0,-参数!$B$2,1))/指数!C2260-1</f>
        <v>-0.12944018195198315</v>
      </c>
      <c r="D2260" s="3">
        <f ca="1">AVERAGE(OFFSET(指数!D2260,0,0,-参数!$B$2,1))/指数!D2260-1</f>
        <v>-0.25006653554471092</v>
      </c>
    </row>
    <row r="2261" spans="1:4" x14ac:dyDescent="0.15">
      <c r="A2261" s="1">
        <v>42480</v>
      </c>
      <c r="B2261" s="3">
        <f ca="1">AVERAGE(OFFSET(指数!B2261,0,0,-参数!$B$2,1))/指数!B2261-1</f>
        <v>-0.11142503923238045</v>
      </c>
      <c r="C2261" s="3">
        <f ca="1">AVERAGE(OFFSET(指数!C2261,0,0,-参数!$B$2,1))/指数!C2261-1</f>
        <v>-0.11381301623927442</v>
      </c>
      <c r="D2261" s="3">
        <f ca="1">AVERAGE(OFFSET(指数!D2261,0,0,-参数!$B$2,1))/指数!D2261-1</f>
        <v>-0.21433402213670338</v>
      </c>
    </row>
    <row r="2262" spans="1:4" x14ac:dyDescent="0.15">
      <c r="A2262" s="1">
        <v>42481</v>
      </c>
      <c r="B2262" s="3">
        <f ca="1">AVERAGE(OFFSET(指数!B2262,0,0,-参数!$B$2,1))/指数!B2262-1</f>
        <v>-0.10846022009761447</v>
      </c>
      <c r="C2262" s="3">
        <f ca="1">AVERAGE(OFFSET(指数!C2262,0,0,-参数!$B$2,1))/指数!C2262-1</f>
        <v>-0.10811985980504824</v>
      </c>
      <c r="D2262" s="3">
        <f ca="1">AVERAGE(OFFSET(指数!D2262,0,0,-参数!$B$2,1))/指数!D2262-1</f>
        <v>-0.20743580930562155</v>
      </c>
    </row>
    <row r="2263" spans="1:4" x14ac:dyDescent="0.15">
      <c r="A2263" s="1">
        <v>42482</v>
      </c>
      <c r="B2263" s="3">
        <f ca="1">AVERAGE(OFFSET(指数!B2263,0,0,-参数!$B$2,1))/指数!B2263-1</f>
        <v>-0.11258696272691027</v>
      </c>
      <c r="C2263" s="3">
        <f ca="1">AVERAGE(OFFSET(指数!C2263,0,0,-参数!$B$2,1))/指数!C2263-1</f>
        <v>-0.11216821227215257</v>
      </c>
      <c r="D2263" s="3">
        <f ca="1">AVERAGE(OFFSET(指数!D2263,0,0,-参数!$B$2,1))/指数!D2263-1</f>
        <v>-0.21267670157134166</v>
      </c>
    </row>
    <row r="2264" spans="1:4" x14ac:dyDescent="0.15">
      <c r="A2264" s="1">
        <v>42485</v>
      </c>
      <c r="B2264" s="3">
        <f ca="1">AVERAGE(OFFSET(指数!B2264,0,0,-参数!$B$2,1))/指数!B2264-1</f>
        <v>-0.10869222739095652</v>
      </c>
      <c r="C2264" s="3">
        <f ca="1">AVERAGE(OFFSET(指数!C2264,0,0,-参数!$B$2,1))/指数!C2264-1</f>
        <v>-0.10859491974733648</v>
      </c>
      <c r="D2264" s="3">
        <f ca="1">AVERAGE(OFFSET(指数!D2264,0,0,-参数!$B$2,1))/指数!D2264-1</f>
        <v>-0.20819043796647596</v>
      </c>
    </row>
    <row r="2265" spans="1:4" x14ac:dyDescent="0.15">
      <c r="A2265" s="1">
        <v>42486</v>
      </c>
      <c r="B2265" s="3">
        <f ca="1">AVERAGE(OFFSET(指数!B2265,0,0,-参数!$B$2,1))/指数!B2265-1</f>
        <v>-0.11179565526559943</v>
      </c>
      <c r="C2265" s="3">
        <f ca="1">AVERAGE(OFFSET(指数!C2265,0,0,-参数!$B$2,1))/指数!C2265-1</f>
        <v>-0.1134291940796458</v>
      </c>
      <c r="D2265" s="3">
        <f ca="1">AVERAGE(OFFSET(指数!D2265,0,0,-参数!$B$2,1))/指数!D2265-1</f>
        <v>-0.21706553081811064</v>
      </c>
    </row>
    <row r="2266" spans="1:4" x14ac:dyDescent="0.15">
      <c r="A2266" s="1">
        <v>42487</v>
      </c>
      <c r="B2266" s="3">
        <f ca="1">AVERAGE(OFFSET(指数!B2266,0,0,-参数!$B$2,1))/指数!B2266-1</f>
        <v>-0.1074789748302627</v>
      </c>
      <c r="C2266" s="3">
        <f ca="1">AVERAGE(OFFSET(指数!C2266,0,0,-参数!$B$2,1))/指数!C2266-1</f>
        <v>-0.10974321360336547</v>
      </c>
      <c r="D2266" s="3">
        <f ca="1">AVERAGE(OFFSET(指数!D2266,0,0,-参数!$B$2,1))/指数!D2266-1</f>
        <v>-0.21302134818897722</v>
      </c>
    </row>
    <row r="2267" spans="1:4" x14ac:dyDescent="0.15">
      <c r="A2267" s="1">
        <v>42488</v>
      </c>
      <c r="B2267" s="3">
        <f ca="1">AVERAGE(OFFSET(指数!B2267,0,0,-参数!$B$2,1))/指数!B2267-1</f>
        <v>-0.10608655232006958</v>
      </c>
      <c r="C2267" s="3">
        <f ca="1">AVERAGE(OFFSET(指数!C2267,0,0,-参数!$B$2,1))/指数!C2267-1</f>
        <v>-0.10825735088572286</v>
      </c>
      <c r="D2267" s="3">
        <f ca="1">AVERAGE(OFFSET(指数!D2267,0,0,-参数!$B$2,1))/指数!D2267-1</f>
        <v>-0.20941722349824499</v>
      </c>
    </row>
    <row r="2268" spans="1:4" x14ac:dyDescent="0.15">
      <c r="A2268" s="1">
        <v>42489</v>
      </c>
      <c r="B2268" s="3">
        <f ca="1">AVERAGE(OFFSET(指数!B2268,0,0,-参数!$B$2,1))/指数!B2268-1</f>
        <v>-0.10333610582779973</v>
      </c>
      <c r="C2268" s="3">
        <f ca="1">AVERAGE(OFFSET(指数!C2268,0,0,-参数!$B$2,1))/指数!C2268-1</f>
        <v>-0.1071891428732682</v>
      </c>
      <c r="D2268" s="3">
        <f ca="1">AVERAGE(OFFSET(指数!D2268,0,0,-参数!$B$2,1))/指数!D2268-1</f>
        <v>-0.20864410553725321</v>
      </c>
    </row>
    <row r="2269" spans="1:4" x14ac:dyDescent="0.15">
      <c r="A2269" s="1">
        <v>42493</v>
      </c>
      <c r="B2269" s="3">
        <f ca="1">AVERAGE(OFFSET(指数!B2269,0,0,-参数!$B$2,1))/指数!B2269-1</f>
        <v>-0.11277406447356686</v>
      </c>
      <c r="C2269" s="3">
        <f ca="1">AVERAGE(OFFSET(指数!C2269,0,0,-参数!$B$2,1))/指数!C2269-1</f>
        <v>-0.12295376154343185</v>
      </c>
      <c r="D2269" s="3">
        <f ca="1">AVERAGE(OFFSET(指数!D2269,0,0,-参数!$B$2,1))/指数!D2269-1</f>
        <v>-0.2317909361578232</v>
      </c>
    </row>
    <row r="2270" spans="1:4" x14ac:dyDescent="0.15">
      <c r="A2270" s="1">
        <v>42494</v>
      </c>
      <c r="B2270" s="3">
        <f ca="1">AVERAGE(OFFSET(指数!B2270,0,0,-参数!$B$2,1))/指数!B2270-1</f>
        <v>-0.11055854633724638</v>
      </c>
      <c r="C2270" s="3">
        <f ca="1">AVERAGE(OFFSET(指数!C2270,0,0,-参数!$B$2,1))/指数!C2270-1</f>
        <v>-0.12183454133340665</v>
      </c>
      <c r="D2270" s="3">
        <f ca="1">AVERAGE(OFFSET(指数!D2270,0,0,-参数!$B$2,1))/指数!D2270-1</f>
        <v>-0.23190367814713297</v>
      </c>
    </row>
    <row r="2271" spans="1:4" x14ac:dyDescent="0.15">
      <c r="A2271" s="1">
        <v>42495</v>
      </c>
      <c r="B2271" s="3">
        <f ca="1">AVERAGE(OFFSET(指数!B2271,0,0,-参数!$B$2,1))/指数!B2271-1</f>
        <v>-0.11052322229347133</v>
      </c>
      <c r="C2271" s="3">
        <f ca="1">AVERAGE(OFFSET(指数!C2271,0,0,-参数!$B$2,1))/指数!C2271-1</f>
        <v>-0.12305247062388658</v>
      </c>
      <c r="D2271" s="3">
        <f ca="1">AVERAGE(OFFSET(指数!D2271,0,0,-参数!$B$2,1))/指数!D2271-1</f>
        <v>-0.23594835965373617</v>
      </c>
    </row>
    <row r="2272" spans="1:4" x14ac:dyDescent="0.15">
      <c r="A2272" s="1">
        <v>42496</v>
      </c>
      <c r="B2272" s="3">
        <f ca="1">AVERAGE(OFFSET(指数!B2272,0,0,-参数!$B$2,1))/指数!B2272-1</f>
        <v>-9.1139543425256431E-2</v>
      </c>
      <c r="C2272" s="3">
        <f ca="1">AVERAGE(OFFSET(指数!C2272,0,0,-参数!$B$2,1))/指数!C2272-1</f>
        <v>-9.9640523469796904E-2</v>
      </c>
      <c r="D2272" s="3">
        <f ca="1">AVERAGE(OFFSET(指数!D2272,0,0,-参数!$B$2,1))/指数!D2272-1</f>
        <v>-0.20473226978724979</v>
      </c>
    </row>
    <row r="2273" spans="1:4" x14ac:dyDescent="0.15">
      <c r="A2273" s="1">
        <v>42499</v>
      </c>
      <c r="B2273" s="3">
        <f ca="1">AVERAGE(OFFSET(指数!B2273,0,0,-参数!$B$2,1))/指数!B2273-1</f>
        <v>-7.5983506920655586E-2</v>
      </c>
      <c r="C2273" s="3">
        <f ca="1">AVERAGE(OFFSET(指数!C2273,0,0,-参数!$B$2,1))/指数!C2273-1</f>
        <v>-8.0645802231344321E-2</v>
      </c>
      <c r="D2273" s="3">
        <f ca="1">AVERAGE(OFFSET(指数!D2273,0,0,-参数!$B$2,1))/指数!D2273-1</f>
        <v>-0.17443901882923929</v>
      </c>
    </row>
    <row r="2274" spans="1:4" x14ac:dyDescent="0.15">
      <c r="A2274" s="1">
        <v>42500</v>
      </c>
      <c r="B2274" s="3">
        <f ca="1">AVERAGE(OFFSET(指数!B2274,0,0,-参数!$B$2,1))/指数!B2274-1</f>
        <v>-7.5929659006722217E-2</v>
      </c>
      <c r="C2274" s="3">
        <f ca="1">AVERAGE(OFFSET(指数!C2274,0,0,-参数!$B$2,1))/指数!C2274-1</f>
        <v>-8.1705222449158454E-2</v>
      </c>
      <c r="D2274" s="3">
        <f ca="1">AVERAGE(OFFSET(指数!D2274,0,0,-参数!$B$2,1))/指数!D2274-1</f>
        <v>-0.17362854258094262</v>
      </c>
    </row>
    <row r="2275" spans="1:4" x14ac:dyDescent="0.15">
      <c r="A2275" s="1">
        <v>42501</v>
      </c>
      <c r="B2275" s="3">
        <f ca="1">AVERAGE(OFFSET(指数!B2275,0,0,-参数!$B$2,1))/指数!B2275-1</f>
        <v>-7.8594171183766215E-2</v>
      </c>
      <c r="C2275" s="3">
        <f ca="1">AVERAGE(OFFSET(指数!C2275,0,0,-参数!$B$2,1))/指数!C2275-1</f>
        <v>-8.579862595131249E-2</v>
      </c>
      <c r="D2275" s="3">
        <f ca="1">AVERAGE(OFFSET(指数!D2275,0,0,-参数!$B$2,1))/指数!D2275-1</f>
        <v>-0.17127246122893713</v>
      </c>
    </row>
    <row r="2276" spans="1:4" x14ac:dyDescent="0.15">
      <c r="A2276" s="1">
        <v>42502</v>
      </c>
      <c r="B2276" s="3">
        <f ca="1">AVERAGE(OFFSET(指数!B2276,0,0,-参数!$B$2,1))/指数!B2276-1</f>
        <v>-8.1425243313298257E-2</v>
      </c>
      <c r="C2276" s="3">
        <f ca="1">AVERAGE(OFFSET(指数!C2276,0,0,-参数!$B$2,1))/指数!C2276-1</f>
        <v>-8.798392690568746E-2</v>
      </c>
      <c r="D2276" s="3">
        <f ca="1">AVERAGE(OFFSET(指数!D2276,0,0,-参数!$B$2,1))/指数!D2276-1</f>
        <v>-0.17159804112971455</v>
      </c>
    </row>
    <row r="2277" spans="1:4" x14ac:dyDescent="0.15">
      <c r="A2277" s="1">
        <v>42503</v>
      </c>
      <c r="B2277" s="3">
        <f ca="1">AVERAGE(OFFSET(指数!B2277,0,0,-参数!$B$2,1))/指数!B2277-1</f>
        <v>-7.7587185621864396E-2</v>
      </c>
      <c r="C2277" s="3">
        <f ca="1">AVERAGE(OFFSET(指数!C2277,0,0,-参数!$B$2,1))/指数!C2277-1</f>
        <v>-8.3494389514994771E-2</v>
      </c>
      <c r="D2277" s="3">
        <f ca="1">AVERAGE(OFFSET(指数!D2277,0,0,-参数!$B$2,1))/指数!D2277-1</f>
        <v>-0.16972389609255811</v>
      </c>
    </row>
    <row r="2278" spans="1:4" x14ac:dyDescent="0.15">
      <c r="A2278" s="1">
        <v>42506</v>
      </c>
      <c r="B2278" s="3">
        <f ca="1">AVERAGE(OFFSET(指数!B2278,0,0,-参数!$B$2,1))/指数!B2278-1</f>
        <v>-8.0410913977735365E-2</v>
      </c>
      <c r="C2278" s="3">
        <f ca="1">AVERAGE(OFFSET(指数!C2278,0,0,-参数!$B$2,1))/指数!C2278-1</f>
        <v>-8.9527511718971664E-2</v>
      </c>
      <c r="D2278" s="3">
        <f ca="1">AVERAGE(OFFSET(指数!D2278,0,0,-参数!$B$2,1))/指数!D2278-1</f>
        <v>-0.18362130204320404</v>
      </c>
    </row>
    <row r="2279" spans="1:4" x14ac:dyDescent="0.15">
      <c r="A2279" s="1">
        <v>42507</v>
      </c>
      <c r="B2279" s="3">
        <f ca="1">AVERAGE(OFFSET(指数!B2279,0,0,-参数!$B$2,1))/指数!B2279-1</f>
        <v>-7.723018529611192E-2</v>
      </c>
      <c r="C2279" s="3">
        <f ca="1">AVERAGE(OFFSET(指数!C2279,0,0,-参数!$B$2,1))/指数!C2279-1</f>
        <v>-8.6797863438582756E-2</v>
      </c>
      <c r="D2279" s="3">
        <f ca="1">AVERAGE(OFFSET(指数!D2279,0,0,-参数!$B$2,1))/指数!D2279-1</f>
        <v>-0.18036544576214664</v>
      </c>
    </row>
    <row r="2280" spans="1:4" x14ac:dyDescent="0.15">
      <c r="A2280" s="1">
        <v>42508</v>
      </c>
      <c r="B2280" s="3">
        <f ca="1">AVERAGE(OFFSET(指数!B2280,0,0,-参数!$B$2,1))/指数!B2280-1</f>
        <v>-7.866724007911774E-2</v>
      </c>
      <c r="C2280" s="3">
        <f ca="1">AVERAGE(OFFSET(指数!C2280,0,0,-参数!$B$2,1))/指数!C2280-1</f>
        <v>-8.1454791963050832E-2</v>
      </c>
      <c r="D2280" s="3">
        <f ca="1">AVERAGE(OFFSET(指数!D2280,0,0,-参数!$B$2,1))/指数!D2280-1</f>
        <v>-0.15709420094827209</v>
      </c>
    </row>
    <row r="2281" spans="1:4" x14ac:dyDescent="0.15">
      <c r="A2281" s="1">
        <v>42509</v>
      </c>
      <c r="B2281" s="3">
        <f ca="1">AVERAGE(OFFSET(指数!B2281,0,0,-参数!$B$2,1))/指数!B2281-1</f>
        <v>-7.6447803473820741E-2</v>
      </c>
      <c r="C2281" s="3">
        <f ca="1">AVERAGE(OFFSET(指数!C2281,0,0,-参数!$B$2,1))/指数!C2281-1</f>
        <v>-7.9807513153044463E-2</v>
      </c>
      <c r="D2281" s="3">
        <f ca="1">AVERAGE(OFFSET(指数!D2281,0,0,-参数!$B$2,1))/指数!D2281-1</f>
        <v>-0.16226579820541076</v>
      </c>
    </row>
    <row r="2282" spans="1:4" x14ac:dyDescent="0.15">
      <c r="A2282" s="1">
        <v>42510</v>
      </c>
      <c r="B2282" s="3">
        <f ca="1">AVERAGE(OFFSET(指数!B2282,0,0,-参数!$B$2,1))/指数!B2282-1</f>
        <v>-8.0568210775917581E-2</v>
      </c>
      <c r="C2282" s="3">
        <f ca="1">AVERAGE(OFFSET(指数!C2282,0,0,-参数!$B$2,1))/指数!C2282-1</f>
        <v>-8.45231083210084E-2</v>
      </c>
      <c r="D2282" s="3">
        <f ca="1">AVERAGE(OFFSET(指数!D2282,0,0,-参数!$B$2,1))/指数!D2282-1</f>
        <v>-0.17181667681996016</v>
      </c>
    </row>
    <row r="2283" spans="1:4" x14ac:dyDescent="0.15">
      <c r="A2283" s="1">
        <v>42513</v>
      </c>
      <c r="B2283" s="3">
        <f ca="1">AVERAGE(OFFSET(指数!B2283,0,0,-参数!$B$2,1))/指数!B2283-1</f>
        <v>-8.0240417725551016E-2</v>
      </c>
      <c r="C2283" s="3">
        <f ca="1">AVERAGE(OFFSET(指数!C2283,0,0,-参数!$B$2,1))/指数!C2283-1</f>
        <v>-8.7200834705508434E-2</v>
      </c>
      <c r="D2283" s="3">
        <f ca="1">AVERAGE(OFFSET(指数!D2283,0,0,-参数!$B$2,1))/指数!D2283-1</f>
        <v>-0.18260235553397086</v>
      </c>
    </row>
    <row r="2284" spans="1:4" x14ac:dyDescent="0.15">
      <c r="A2284" s="1">
        <v>42514</v>
      </c>
      <c r="B2284" s="3">
        <f ca="1">AVERAGE(OFFSET(指数!B2284,0,0,-参数!$B$2,1))/指数!B2284-1</f>
        <v>-7.3216366624658802E-2</v>
      </c>
      <c r="C2284" s="3">
        <f ca="1">AVERAGE(OFFSET(指数!C2284,0,0,-参数!$B$2,1))/指数!C2284-1</f>
        <v>-8.0166803590555058E-2</v>
      </c>
      <c r="D2284" s="3">
        <f ca="1">AVERAGE(OFFSET(指数!D2284,0,0,-参数!$B$2,1))/指数!D2284-1</f>
        <v>-0.17304039875702615</v>
      </c>
    </row>
    <row r="2285" spans="1:4" x14ac:dyDescent="0.15">
      <c r="A2285" s="1">
        <v>42515</v>
      </c>
      <c r="B2285" s="3">
        <f ca="1">AVERAGE(OFFSET(指数!B2285,0,0,-参数!$B$2,1))/指数!B2285-1</f>
        <v>-7.5542442894307893E-2</v>
      </c>
      <c r="C2285" s="3">
        <f ca="1">AVERAGE(OFFSET(指数!C2285,0,0,-参数!$B$2,1))/指数!C2285-1</f>
        <v>-7.8855153389290611E-2</v>
      </c>
      <c r="D2285" s="3">
        <f ca="1">AVERAGE(OFFSET(指数!D2285,0,0,-参数!$B$2,1))/指数!D2285-1</f>
        <v>-0.16884014784918877</v>
      </c>
    </row>
    <row r="2286" spans="1:4" x14ac:dyDescent="0.15">
      <c r="A2286" s="1">
        <v>42516</v>
      </c>
      <c r="B2286" s="3">
        <f ca="1">AVERAGE(OFFSET(指数!B2286,0,0,-参数!$B$2,1))/指数!B2286-1</f>
        <v>-7.7393984570616192E-2</v>
      </c>
      <c r="C2286" s="3">
        <f ca="1">AVERAGE(OFFSET(指数!C2286,0,0,-参数!$B$2,1))/指数!C2286-1</f>
        <v>-8.0342032832909305E-2</v>
      </c>
      <c r="D2286" s="3">
        <f ca="1">AVERAGE(OFFSET(指数!D2286,0,0,-参数!$B$2,1))/指数!D2286-1</f>
        <v>-0.17291331181344882</v>
      </c>
    </row>
    <row r="2287" spans="1:4" x14ac:dyDescent="0.15">
      <c r="A2287" s="1">
        <v>42517</v>
      </c>
      <c r="B2287" s="3">
        <f ca="1">AVERAGE(OFFSET(指数!B2287,0,0,-参数!$B$2,1))/指数!B2287-1</f>
        <v>-7.6810435598096083E-2</v>
      </c>
      <c r="C2287" s="3">
        <f ca="1">AVERAGE(OFFSET(指数!C2287,0,0,-参数!$B$2,1))/指数!C2287-1</f>
        <v>-7.9809180657484435E-2</v>
      </c>
      <c r="D2287" s="3">
        <f ca="1">AVERAGE(OFFSET(指数!D2287,0,0,-参数!$B$2,1))/指数!D2287-1</f>
        <v>-0.17206129166943607</v>
      </c>
    </row>
    <row r="2288" spans="1:4" x14ac:dyDescent="0.15">
      <c r="A2288" s="1">
        <v>42520</v>
      </c>
      <c r="B2288" s="3">
        <f ca="1">AVERAGE(OFFSET(指数!B2288,0,0,-参数!$B$2,1))/指数!B2288-1</f>
        <v>-8.4371543511447045E-2</v>
      </c>
      <c r="C2288" s="3">
        <f ca="1">AVERAGE(OFFSET(指数!C2288,0,0,-参数!$B$2,1))/指数!C2288-1</f>
        <v>-8.1048777105789283E-2</v>
      </c>
      <c r="D2288" s="3">
        <f ca="1">AVERAGE(OFFSET(指数!D2288,0,0,-参数!$B$2,1))/指数!D2288-1</f>
        <v>-0.16779949365528601</v>
      </c>
    </row>
    <row r="2289" spans="1:4" x14ac:dyDescent="0.15">
      <c r="A2289" s="1">
        <v>42521</v>
      </c>
      <c r="B2289" s="3">
        <f ca="1">AVERAGE(OFFSET(指数!B2289,0,0,-参数!$B$2,1))/指数!B2289-1</f>
        <v>-0.11127535458758875</v>
      </c>
      <c r="C2289" s="3">
        <f ca="1">AVERAGE(OFFSET(指数!C2289,0,0,-参数!$B$2,1))/指数!C2289-1</f>
        <v>-0.11081467467494699</v>
      </c>
      <c r="D2289" s="3">
        <f ca="1">AVERAGE(OFFSET(指数!D2289,0,0,-参数!$B$2,1))/指数!D2289-1</f>
        <v>-0.20061309665412863</v>
      </c>
    </row>
    <row r="2290" spans="1:4" x14ac:dyDescent="0.15">
      <c r="A2290" s="1">
        <v>42522</v>
      </c>
      <c r="B2290" s="3">
        <f ca="1">AVERAGE(OFFSET(指数!B2290,0,0,-参数!$B$2,1))/指数!B2290-1</f>
        <v>-0.10427587677770922</v>
      </c>
      <c r="C2290" s="3">
        <f ca="1">AVERAGE(OFFSET(指数!C2290,0,0,-参数!$B$2,1))/指数!C2290-1</f>
        <v>-0.10822628900069575</v>
      </c>
      <c r="D2290" s="3">
        <f ca="1">AVERAGE(OFFSET(指数!D2290,0,0,-参数!$B$2,1))/指数!D2290-1</f>
        <v>-0.20393002531458004</v>
      </c>
    </row>
    <row r="2291" spans="1:4" x14ac:dyDescent="0.15">
      <c r="A2291" s="1">
        <v>42523</v>
      </c>
      <c r="B2291" s="3">
        <f ca="1">AVERAGE(OFFSET(指数!B2291,0,0,-参数!$B$2,1))/指数!B2291-1</f>
        <v>-0.10367814478838877</v>
      </c>
      <c r="C2291" s="3">
        <f ca="1">AVERAGE(OFFSET(指数!C2291,0,0,-参数!$B$2,1))/指数!C2291-1</f>
        <v>-0.1100276866442802</v>
      </c>
      <c r="D2291" s="3">
        <f ca="1">AVERAGE(OFFSET(指数!D2291,0,0,-参数!$B$2,1))/指数!D2291-1</f>
        <v>-0.20902518796064096</v>
      </c>
    </row>
    <row r="2292" spans="1:4" x14ac:dyDescent="0.15">
      <c r="A2292" s="1">
        <v>42524</v>
      </c>
      <c r="B2292" s="3">
        <f ca="1">AVERAGE(OFFSET(指数!B2292,0,0,-参数!$B$2,1))/指数!B2292-1</f>
        <v>-0.10986251761460375</v>
      </c>
      <c r="C2292" s="3">
        <f ca="1">AVERAGE(OFFSET(指数!C2292,0,0,-参数!$B$2,1))/指数!C2292-1</f>
        <v>-0.11618323179685586</v>
      </c>
      <c r="D2292" s="3">
        <f ca="1">AVERAGE(OFFSET(指数!D2292,0,0,-参数!$B$2,1))/指数!D2292-1</f>
        <v>-0.21126856521426818</v>
      </c>
    </row>
    <row r="2293" spans="1:4" x14ac:dyDescent="0.15">
      <c r="A2293" s="1">
        <v>42527</v>
      </c>
      <c r="B2293" s="3">
        <f ca="1">AVERAGE(OFFSET(指数!B2293,0,0,-参数!$B$2,1))/指数!B2293-1</f>
        <v>-0.10299589580129809</v>
      </c>
      <c r="C2293" s="3">
        <f ca="1">AVERAGE(OFFSET(指数!C2293,0,0,-参数!$B$2,1))/指数!C2293-1</f>
        <v>-0.11319511951318162</v>
      </c>
      <c r="D2293" s="3">
        <f ca="1">AVERAGE(OFFSET(指数!D2293,0,0,-参数!$B$2,1))/指数!D2293-1</f>
        <v>-0.21355867473275836</v>
      </c>
    </row>
    <row r="2294" spans="1:4" x14ac:dyDescent="0.15">
      <c r="A2294" s="1">
        <v>42528</v>
      </c>
      <c r="B2294" s="3">
        <f ca="1">AVERAGE(OFFSET(指数!B2294,0,0,-参数!$B$2,1))/指数!B2294-1</f>
        <v>-0.10408609659049439</v>
      </c>
      <c r="C2294" s="3">
        <f ca="1">AVERAGE(OFFSET(指数!C2294,0,0,-参数!$B$2,1))/指数!C2294-1</f>
        <v>-0.11266015511647842</v>
      </c>
      <c r="D2294" s="3">
        <f ca="1">AVERAGE(OFFSET(指数!D2294,0,0,-参数!$B$2,1))/指数!D2294-1</f>
        <v>-0.21250405613086176</v>
      </c>
    </row>
    <row r="2295" spans="1:4" x14ac:dyDescent="0.15">
      <c r="A2295" s="1">
        <v>42529</v>
      </c>
      <c r="B2295" s="3">
        <f ca="1">AVERAGE(OFFSET(指数!B2295,0,0,-参数!$B$2,1))/指数!B2295-1</f>
        <v>-0.10146252964958646</v>
      </c>
      <c r="C2295" s="3">
        <f ca="1">AVERAGE(OFFSET(指数!C2295,0,0,-参数!$B$2,1))/指数!C2295-1</f>
        <v>-0.10895603481607097</v>
      </c>
      <c r="D2295" s="3">
        <f ca="1">AVERAGE(OFFSET(指数!D2295,0,0,-参数!$B$2,1))/指数!D2295-1</f>
        <v>-0.20949474425748071</v>
      </c>
    </row>
    <row r="2296" spans="1:4" x14ac:dyDescent="0.15">
      <c r="A2296" s="1">
        <v>42534</v>
      </c>
      <c r="B2296" s="3">
        <f ca="1">AVERAGE(OFFSET(指数!B2296,0,0,-参数!$B$2,1))/指数!B2296-1</f>
        <v>-8.044448262705739E-2</v>
      </c>
      <c r="C2296" s="3">
        <f ca="1">AVERAGE(OFFSET(指数!C2296,0,0,-参数!$B$2,1))/指数!C2296-1</f>
        <v>-8.0564594945661816E-2</v>
      </c>
      <c r="D2296" s="3">
        <f ca="1">AVERAGE(OFFSET(指数!D2296,0,0,-参数!$B$2,1))/指数!D2296-1</f>
        <v>-0.17115973970868636</v>
      </c>
    </row>
    <row r="2297" spans="1:4" x14ac:dyDescent="0.15">
      <c r="A2297" s="1">
        <v>42535</v>
      </c>
      <c r="B2297" s="3">
        <f ca="1">AVERAGE(OFFSET(指数!B2297,0,0,-参数!$B$2,1))/指数!B2297-1</f>
        <v>-8.5092090071633875E-2</v>
      </c>
      <c r="C2297" s="3">
        <f ca="1">AVERAGE(OFFSET(指数!C2297,0,0,-参数!$B$2,1))/指数!C2297-1</f>
        <v>-8.3412948047229873E-2</v>
      </c>
      <c r="D2297" s="3">
        <f ca="1">AVERAGE(OFFSET(指数!D2297,0,0,-参数!$B$2,1))/指数!D2297-1</f>
        <v>-0.17332093133388293</v>
      </c>
    </row>
    <row r="2298" spans="1:4" x14ac:dyDescent="0.15">
      <c r="A2298" s="1">
        <v>42536</v>
      </c>
      <c r="B2298" s="3">
        <f ca="1">AVERAGE(OFFSET(指数!B2298,0,0,-参数!$B$2,1))/指数!B2298-1</f>
        <v>-9.0073662736866678E-2</v>
      </c>
      <c r="C2298" s="3">
        <f ca="1">AVERAGE(OFFSET(指数!C2298,0,0,-参数!$B$2,1))/指数!C2298-1</f>
        <v>-9.5251771100595017E-2</v>
      </c>
      <c r="D2298" s="3">
        <f ca="1">AVERAGE(OFFSET(指数!D2298,0,0,-参数!$B$2,1))/指数!D2298-1</f>
        <v>-0.19951434586743966</v>
      </c>
    </row>
    <row r="2299" spans="1:4" x14ac:dyDescent="0.15">
      <c r="A2299" s="1">
        <v>42537</v>
      </c>
      <c r="B2299" s="3">
        <f ca="1">AVERAGE(OFFSET(指数!B2299,0,0,-参数!$B$2,1))/指数!B2299-1</f>
        <v>-8.4880955575179717E-2</v>
      </c>
      <c r="C2299" s="3">
        <f ca="1">AVERAGE(OFFSET(指数!C2299,0,0,-参数!$B$2,1))/指数!C2299-1</f>
        <v>-8.8869337466675469E-2</v>
      </c>
      <c r="D2299" s="3">
        <f ca="1">AVERAGE(OFFSET(指数!D2299,0,0,-参数!$B$2,1))/指数!D2299-1</f>
        <v>-0.19630199872200849</v>
      </c>
    </row>
    <row r="2300" spans="1:4" x14ac:dyDescent="0.15">
      <c r="A2300" s="1">
        <v>42538</v>
      </c>
      <c r="B2300" s="3">
        <f ca="1">AVERAGE(OFFSET(指数!B2300,0,0,-参数!$B$2,1))/指数!B2300-1</f>
        <v>-8.8046341005803108E-2</v>
      </c>
      <c r="C2300" s="3">
        <f ca="1">AVERAGE(OFFSET(指数!C2300,0,0,-参数!$B$2,1))/指数!C2300-1</f>
        <v>-9.343464347159447E-2</v>
      </c>
      <c r="D2300" s="3">
        <f ca="1">AVERAGE(OFFSET(指数!D2300,0,0,-参数!$B$2,1))/指数!D2300-1</f>
        <v>-0.20064991869439786</v>
      </c>
    </row>
    <row r="2301" spans="1:4" x14ac:dyDescent="0.15">
      <c r="A2301" s="1">
        <v>42541</v>
      </c>
      <c r="B2301" s="3">
        <f ca="1">AVERAGE(OFFSET(指数!B2301,0,0,-参数!$B$2,1))/指数!B2301-1</f>
        <v>-8.8862432813292314E-2</v>
      </c>
      <c r="C2301" s="3">
        <f ca="1">AVERAGE(OFFSET(指数!C2301,0,0,-参数!$B$2,1))/指数!C2301-1</f>
        <v>-9.4067984854506514E-2</v>
      </c>
      <c r="D2301" s="3">
        <f ca="1">AVERAGE(OFFSET(指数!D2301,0,0,-参数!$B$2,1))/指数!D2301-1</f>
        <v>-0.20329064581490708</v>
      </c>
    </row>
    <row r="2302" spans="1:4" x14ac:dyDescent="0.15">
      <c r="A2302" s="1">
        <v>42542</v>
      </c>
      <c r="B2302" s="3">
        <f ca="1">AVERAGE(OFFSET(指数!B2302,0,0,-参数!$B$2,1))/指数!B2302-1</f>
        <v>-8.8940381580059458E-2</v>
      </c>
      <c r="C2302" s="3">
        <f ca="1">AVERAGE(OFFSET(指数!C2302,0,0,-参数!$B$2,1))/指数!C2302-1</f>
        <v>-9.2166175882710255E-2</v>
      </c>
      <c r="D2302" s="3">
        <f ca="1">AVERAGE(OFFSET(指数!D2302,0,0,-参数!$B$2,1))/指数!D2302-1</f>
        <v>-0.19382043353839917</v>
      </c>
    </row>
    <row r="2303" spans="1:4" x14ac:dyDescent="0.15">
      <c r="A2303" s="1">
        <v>42543</v>
      </c>
      <c r="B2303" s="3">
        <f ca="1">AVERAGE(OFFSET(指数!B2303,0,0,-参数!$B$2,1))/指数!B2303-1</f>
        <v>-9.3688530697769057E-2</v>
      </c>
      <c r="C2303" s="3">
        <f ca="1">AVERAGE(OFFSET(指数!C2303,0,0,-参数!$B$2,1))/指数!C2303-1</f>
        <v>-0.10010948234836836</v>
      </c>
      <c r="D2303" s="3">
        <f ca="1">AVERAGE(OFFSET(指数!D2303,0,0,-参数!$B$2,1))/指数!D2303-1</f>
        <v>-0.2059472752083894</v>
      </c>
    </row>
    <row r="2304" spans="1:4" x14ac:dyDescent="0.15">
      <c r="A2304" s="1">
        <v>42544</v>
      </c>
      <c r="B2304" s="3">
        <f ca="1">AVERAGE(OFFSET(指数!B2304,0,0,-参数!$B$2,1))/指数!B2304-1</f>
        <v>-8.9202518909136441E-2</v>
      </c>
      <c r="C2304" s="3">
        <f ca="1">AVERAGE(OFFSET(指数!C2304,0,0,-参数!$B$2,1))/指数!C2304-1</f>
        <v>-9.5242093240927028E-2</v>
      </c>
      <c r="D2304" s="3">
        <f ca="1">AVERAGE(OFFSET(指数!D2304,0,0,-参数!$B$2,1))/指数!D2304-1</f>
        <v>-0.20163348199927189</v>
      </c>
    </row>
    <row r="2305" spans="1:4" x14ac:dyDescent="0.15">
      <c r="A2305" s="1">
        <v>42545</v>
      </c>
      <c r="B2305" s="3">
        <f ca="1">AVERAGE(OFFSET(指数!B2305,0,0,-参数!$B$2,1))/指数!B2305-1</f>
        <v>-7.6320084190434678E-2</v>
      </c>
      <c r="C2305" s="3">
        <f ca="1">AVERAGE(OFFSET(指数!C2305,0,0,-参数!$B$2,1))/指数!C2305-1</f>
        <v>-8.3389254109535571E-2</v>
      </c>
      <c r="D2305" s="3">
        <f ca="1">AVERAGE(OFFSET(指数!D2305,0,0,-参数!$B$2,1))/指数!D2305-1</f>
        <v>-0.19133414427573692</v>
      </c>
    </row>
    <row r="2306" spans="1:4" x14ac:dyDescent="0.15">
      <c r="A2306" s="1">
        <v>42548</v>
      </c>
      <c r="B2306" s="3">
        <f ca="1">AVERAGE(OFFSET(指数!B2306,0,0,-参数!$B$2,1))/指数!B2306-1</f>
        <v>-8.4886088850992358E-2</v>
      </c>
      <c r="C2306" s="3">
        <f ca="1">AVERAGE(OFFSET(指数!C2306,0,0,-参数!$B$2,1))/指数!C2306-1</f>
        <v>-9.6075696574052016E-2</v>
      </c>
      <c r="D2306" s="3">
        <f ca="1">AVERAGE(OFFSET(指数!D2306,0,0,-参数!$B$2,1))/指数!D2306-1</f>
        <v>-0.20991123100890829</v>
      </c>
    </row>
    <row r="2307" spans="1:4" x14ac:dyDescent="0.15">
      <c r="A2307" s="1">
        <v>42549</v>
      </c>
      <c r="B2307" s="3">
        <f ca="1">AVERAGE(OFFSET(指数!B2307,0,0,-参数!$B$2,1))/指数!B2307-1</f>
        <v>-8.7508757285142402E-2</v>
      </c>
      <c r="C2307" s="3">
        <f ca="1">AVERAGE(OFFSET(指数!C2307,0,0,-参数!$B$2,1))/指数!C2307-1</f>
        <v>-0.1005998217026457</v>
      </c>
      <c r="D2307" s="3">
        <f ca="1">AVERAGE(OFFSET(指数!D2307,0,0,-参数!$B$2,1))/指数!D2307-1</f>
        <v>-0.21786951895667828</v>
      </c>
    </row>
    <row r="2308" spans="1:4" x14ac:dyDescent="0.15">
      <c r="A2308" s="1">
        <v>42550</v>
      </c>
      <c r="B2308" s="3">
        <f ca="1">AVERAGE(OFFSET(指数!B2308,0,0,-参数!$B$2,1))/指数!B2308-1</f>
        <v>-9.645195453130806E-2</v>
      </c>
      <c r="C2308" s="3">
        <f ca="1">AVERAGE(OFFSET(指数!C2308,0,0,-参数!$B$2,1))/指数!C2308-1</f>
        <v>-0.10484565230894471</v>
      </c>
      <c r="D2308" s="3">
        <f ca="1">AVERAGE(OFFSET(指数!D2308,0,0,-参数!$B$2,1))/指数!D2308-1</f>
        <v>-0.21927512360224255</v>
      </c>
    </row>
    <row r="2309" spans="1:4" x14ac:dyDescent="0.15">
      <c r="A2309" s="1">
        <v>42551</v>
      </c>
      <c r="B2309" s="3">
        <f ca="1">AVERAGE(OFFSET(指数!B2309,0,0,-参数!$B$2,1))/指数!B2309-1</f>
        <v>-9.62576966067763E-2</v>
      </c>
      <c r="C2309" s="3">
        <f ca="1">AVERAGE(OFFSET(指数!C2309,0,0,-参数!$B$2,1))/指数!C2309-1</f>
        <v>-0.10553315495599691</v>
      </c>
      <c r="D2309" s="3">
        <f ca="1">AVERAGE(OFFSET(指数!D2309,0,0,-参数!$B$2,1))/指数!D2309-1</f>
        <v>-0.21948605981189506</v>
      </c>
    </row>
    <row r="2310" spans="1:4" x14ac:dyDescent="0.15">
      <c r="A2310" s="1">
        <v>42552</v>
      </c>
      <c r="B2310" s="3">
        <f ca="1">AVERAGE(OFFSET(指数!B2310,0,0,-参数!$B$2,1))/指数!B2310-1</f>
        <v>-9.8101150101528312E-2</v>
      </c>
      <c r="C2310" s="3">
        <f ca="1">AVERAGE(OFFSET(指数!C2310,0,0,-参数!$B$2,1))/指数!C2310-1</f>
        <v>-0.10558328202946543</v>
      </c>
      <c r="D2310" s="3">
        <f ca="1">AVERAGE(OFFSET(指数!D2310,0,0,-参数!$B$2,1))/指数!D2310-1</f>
        <v>-0.2177534188205138</v>
      </c>
    </row>
    <row r="2311" spans="1:4" x14ac:dyDescent="0.15">
      <c r="A2311" s="1">
        <v>42555</v>
      </c>
      <c r="B2311" s="3">
        <f ca="1">AVERAGE(OFFSET(指数!B2311,0,0,-参数!$B$2,1))/指数!B2311-1</f>
        <v>-0.11311645816855931</v>
      </c>
      <c r="C2311" s="3">
        <f ca="1">AVERAGE(OFFSET(指数!C2311,0,0,-参数!$B$2,1))/指数!C2311-1</f>
        <v>-0.11962519591632215</v>
      </c>
      <c r="D2311" s="3">
        <f ca="1">AVERAGE(OFFSET(指数!D2311,0,0,-参数!$B$2,1))/指数!D2311-1</f>
        <v>-0.23263228179198714</v>
      </c>
    </row>
    <row r="2312" spans="1:4" x14ac:dyDescent="0.15">
      <c r="A2312" s="1">
        <v>42556</v>
      </c>
      <c r="B2312" s="3">
        <f ca="1">AVERAGE(OFFSET(指数!B2312,0,0,-参数!$B$2,1))/指数!B2312-1</f>
        <v>-0.11532620248449743</v>
      </c>
      <c r="C2312" s="3">
        <f ca="1">AVERAGE(OFFSET(指数!C2312,0,0,-参数!$B$2,1))/指数!C2312-1</f>
        <v>-0.12031901468289674</v>
      </c>
      <c r="D2312" s="3">
        <f ca="1">AVERAGE(OFFSET(指数!D2312,0,0,-参数!$B$2,1))/指数!D2312-1</f>
        <v>-0.23701552854262298</v>
      </c>
    </row>
    <row r="2313" spans="1:4" x14ac:dyDescent="0.15">
      <c r="A2313" s="1">
        <v>42557</v>
      </c>
      <c r="B2313" s="3">
        <f ca="1">AVERAGE(OFFSET(指数!B2313,0,0,-参数!$B$2,1))/指数!B2313-1</f>
        <v>-0.1145391194591705</v>
      </c>
      <c r="C2313" s="3">
        <f ca="1">AVERAGE(OFFSET(指数!C2313,0,0,-参数!$B$2,1))/指数!C2313-1</f>
        <v>-0.1228524155204882</v>
      </c>
      <c r="D2313" s="3">
        <f ca="1">AVERAGE(OFFSET(指数!D2313,0,0,-参数!$B$2,1))/指数!D2313-1</f>
        <v>-0.24017518337431132</v>
      </c>
    </row>
    <row r="2314" spans="1:4" x14ac:dyDescent="0.15">
      <c r="A2314" s="1">
        <v>42558</v>
      </c>
      <c r="B2314" s="3">
        <f ca="1">AVERAGE(OFFSET(指数!B2314,0,0,-参数!$B$2,1))/指数!B2314-1</f>
        <v>-0.11439881569220633</v>
      </c>
      <c r="C2314" s="3">
        <f ca="1">AVERAGE(OFFSET(指数!C2314,0,0,-参数!$B$2,1))/指数!C2314-1</f>
        <v>-0.12095809133704782</v>
      </c>
      <c r="D2314" s="3">
        <f ca="1">AVERAGE(OFFSET(指数!D2314,0,0,-参数!$B$2,1))/指数!D2314-1</f>
        <v>-0.24265921423414627</v>
      </c>
    </row>
    <row r="2315" spans="1:4" x14ac:dyDescent="0.15">
      <c r="A2315" s="1">
        <v>42559</v>
      </c>
      <c r="B2315" s="3">
        <f ca="1">AVERAGE(OFFSET(指数!B2315,0,0,-参数!$B$2,1))/指数!B2315-1</f>
        <v>-0.10688522201417272</v>
      </c>
      <c r="C2315" s="3">
        <f ca="1">AVERAGE(OFFSET(指数!C2315,0,0,-参数!$B$2,1))/指数!C2315-1</f>
        <v>-0.11607444667979072</v>
      </c>
      <c r="D2315" s="3">
        <f ca="1">AVERAGE(OFFSET(指数!D2315,0,0,-参数!$B$2,1))/指数!D2315-1</f>
        <v>-0.24006005328839641</v>
      </c>
    </row>
    <row r="2316" spans="1:4" x14ac:dyDescent="0.15">
      <c r="A2316" s="1">
        <v>42562</v>
      </c>
      <c r="B2316" s="3">
        <f ca="1">AVERAGE(OFFSET(指数!B2316,0,0,-参数!$B$2,1))/指数!B2316-1</f>
        <v>-0.10971598241080871</v>
      </c>
      <c r="C2316" s="3">
        <f ca="1">AVERAGE(OFFSET(指数!C2316,0,0,-参数!$B$2,1))/指数!C2316-1</f>
        <v>-0.1191006093684418</v>
      </c>
      <c r="D2316" s="3">
        <f ca="1">AVERAGE(OFFSET(指数!D2316,0,0,-参数!$B$2,1))/指数!D2316-1</f>
        <v>-0.24138114422570123</v>
      </c>
    </row>
    <row r="2317" spans="1:4" x14ac:dyDescent="0.15">
      <c r="A2317" s="1">
        <v>42563</v>
      </c>
      <c r="B2317" s="3">
        <f ca="1">AVERAGE(OFFSET(指数!B2317,0,0,-参数!$B$2,1))/指数!B2317-1</f>
        <v>-0.12770126920023184</v>
      </c>
      <c r="C2317" s="3">
        <f ca="1">AVERAGE(OFFSET(指数!C2317,0,0,-参数!$B$2,1))/指数!C2317-1</f>
        <v>-0.13785607586827175</v>
      </c>
      <c r="D2317" s="3">
        <f ca="1">AVERAGE(OFFSET(指数!D2317,0,0,-参数!$B$2,1))/指数!D2317-1</f>
        <v>-0.25097570500644861</v>
      </c>
    </row>
    <row r="2318" spans="1:4" x14ac:dyDescent="0.15">
      <c r="A2318" s="1">
        <v>42564</v>
      </c>
      <c r="B2318" s="3">
        <f ca="1">AVERAGE(OFFSET(指数!B2318,0,0,-参数!$B$2,1))/指数!B2318-1</f>
        <v>-0.12661682513717309</v>
      </c>
      <c r="C2318" s="3">
        <f ca="1">AVERAGE(OFFSET(指数!C2318,0,0,-参数!$B$2,1))/指数!C2318-1</f>
        <v>-0.14035741524435974</v>
      </c>
      <c r="D2318" s="3">
        <f ca="1">AVERAGE(OFFSET(指数!D2318,0,0,-参数!$B$2,1))/指数!D2318-1</f>
        <v>-0.25673380317387939</v>
      </c>
    </row>
    <row r="2319" spans="1:4" x14ac:dyDescent="0.15">
      <c r="A2319" s="1">
        <v>42565</v>
      </c>
      <c r="B2319" s="3">
        <f ca="1">AVERAGE(OFFSET(指数!B2319,0,0,-参数!$B$2,1))/指数!B2319-1</f>
        <v>-0.125529298271704</v>
      </c>
      <c r="C2319" s="3">
        <f ca="1">AVERAGE(OFFSET(指数!C2319,0,0,-参数!$B$2,1))/指数!C2319-1</f>
        <v>-0.13871350671979232</v>
      </c>
      <c r="D2319" s="3">
        <f ca="1">AVERAGE(OFFSET(指数!D2319,0,0,-参数!$B$2,1))/指数!D2319-1</f>
        <v>-0.25756169784953642</v>
      </c>
    </row>
    <row r="2320" spans="1:4" x14ac:dyDescent="0.15">
      <c r="A2320" s="1">
        <v>42566</v>
      </c>
      <c r="B2320" s="3">
        <f ca="1">AVERAGE(OFFSET(指数!B2320,0,0,-参数!$B$2,1))/指数!B2320-1</f>
        <v>-0.12431251688039824</v>
      </c>
      <c r="C2320" s="3">
        <f ca="1">AVERAGE(OFFSET(指数!C2320,0,0,-参数!$B$2,1))/指数!C2320-1</f>
        <v>-0.13853234874516185</v>
      </c>
      <c r="D2320" s="3">
        <f ca="1">AVERAGE(OFFSET(指数!D2320,0,0,-参数!$B$2,1))/指数!D2320-1</f>
        <v>-0.25566544986140693</v>
      </c>
    </row>
    <row r="2321" spans="1:4" x14ac:dyDescent="0.15">
      <c r="A2321" s="1">
        <v>42569</v>
      </c>
      <c r="B2321" s="3">
        <f ca="1">AVERAGE(OFFSET(指数!B2321,0,0,-参数!$B$2,1))/指数!B2321-1</f>
        <v>-0.12247638392002091</v>
      </c>
      <c r="C2321" s="3">
        <f ca="1">AVERAGE(OFFSET(指数!C2321,0,0,-参数!$B$2,1))/指数!C2321-1</f>
        <v>-0.13472721613086935</v>
      </c>
      <c r="D2321" s="3">
        <f ca="1">AVERAGE(OFFSET(指数!D2321,0,0,-参数!$B$2,1))/指数!D2321-1</f>
        <v>-0.2521016738947075</v>
      </c>
    </row>
    <row r="2322" spans="1:4" x14ac:dyDescent="0.15">
      <c r="A2322" s="1">
        <v>42570</v>
      </c>
      <c r="B2322" s="3">
        <f ca="1">AVERAGE(OFFSET(指数!B2322,0,0,-参数!$B$2,1))/指数!B2322-1</f>
        <v>-0.11733777363935016</v>
      </c>
      <c r="C2322" s="3">
        <f ca="1">AVERAGE(OFFSET(指数!C2322,0,0,-参数!$B$2,1))/指数!C2322-1</f>
        <v>-0.13102031108952039</v>
      </c>
      <c r="D2322" s="3">
        <f ca="1">AVERAGE(OFFSET(指数!D2322,0,0,-参数!$B$2,1))/指数!D2322-1</f>
        <v>-0.25421227250170941</v>
      </c>
    </row>
    <row r="2323" spans="1:4" x14ac:dyDescent="0.15">
      <c r="A2323" s="1">
        <v>42571</v>
      </c>
      <c r="B2323" s="3">
        <f ca="1">AVERAGE(OFFSET(指数!B2323,0,0,-参数!$B$2,1))/指数!B2323-1</f>
        <v>-0.1139065954279157</v>
      </c>
      <c r="C2323" s="3">
        <f ca="1">AVERAGE(OFFSET(指数!C2323,0,0,-参数!$B$2,1))/指数!C2323-1</f>
        <v>-0.1281423160932198</v>
      </c>
      <c r="D2323" s="3">
        <f ca="1">AVERAGE(OFFSET(指数!D2323,0,0,-参数!$B$2,1))/指数!D2323-1</f>
        <v>-0.25238840356335601</v>
      </c>
    </row>
    <row r="2324" spans="1:4" x14ac:dyDescent="0.15">
      <c r="A2324" s="1">
        <v>42572</v>
      </c>
      <c r="B2324" s="3">
        <f ca="1">AVERAGE(OFFSET(指数!B2324,0,0,-参数!$B$2,1))/指数!B2324-1</f>
        <v>-0.11817797205123048</v>
      </c>
      <c r="C2324" s="3">
        <f ca="1">AVERAGE(OFFSET(指数!C2324,0,0,-参数!$B$2,1))/指数!C2324-1</f>
        <v>-0.13210623680712263</v>
      </c>
      <c r="D2324" s="3">
        <f ca="1">AVERAGE(OFFSET(指数!D2324,0,0,-参数!$B$2,1))/指数!D2324-1</f>
        <v>-0.2550678415761749</v>
      </c>
    </row>
    <row r="2325" spans="1:4" x14ac:dyDescent="0.15">
      <c r="A2325" s="1">
        <v>42573</v>
      </c>
      <c r="B2325" s="3">
        <f ca="1">AVERAGE(OFFSET(指数!B2325,0,0,-参数!$B$2,1))/指数!B2325-1</f>
        <v>-0.10971334970886182</v>
      </c>
      <c r="C2325" s="3">
        <f ca="1">AVERAGE(OFFSET(指数!C2325,0,0,-参数!$B$2,1))/指数!C2325-1</f>
        <v>-0.12471053230266049</v>
      </c>
      <c r="D2325" s="3">
        <f ca="1">AVERAGE(OFFSET(指数!D2325,0,0,-参数!$B$2,1))/指数!D2325-1</f>
        <v>-0.24883354752782072</v>
      </c>
    </row>
    <row r="2326" spans="1:4" x14ac:dyDescent="0.15">
      <c r="A2326" s="1">
        <v>42576</v>
      </c>
      <c r="B2326" s="3">
        <f ca="1">AVERAGE(OFFSET(指数!B2326,0,0,-参数!$B$2,1))/指数!B2326-1</f>
        <v>-0.1106029166889555</v>
      </c>
      <c r="C2326" s="3">
        <f ca="1">AVERAGE(OFFSET(指数!C2326,0,0,-参数!$B$2,1))/指数!C2326-1</f>
        <v>-0.12622745934550395</v>
      </c>
      <c r="D2326" s="3">
        <f ca="1">AVERAGE(OFFSET(指数!D2326,0,0,-参数!$B$2,1))/指数!D2326-1</f>
        <v>-0.25072591862157623</v>
      </c>
    </row>
    <row r="2327" spans="1:4" x14ac:dyDescent="0.15">
      <c r="A2327" s="1">
        <v>42577</v>
      </c>
      <c r="B2327" s="3">
        <f ca="1">AVERAGE(OFFSET(指数!B2327,0,0,-参数!$B$2,1))/指数!B2327-1</f>
        <v>-0.11987212808258041</v>
      </c>
      <c r="C2327" s="3">
        <f ca="1">AVERAGE(OFFSET(指数!C2327,0,0,-参数!$B$2,1))/指数!C2327-1</f>
        <v>-0.13651688831736208</v>
      </c>
      <c r="D2327" s="3">
        <f ca="1">AVERAGE(OFFSET(指数!D2327,0,0,-参数!$B$2,1))/指数!D2327-1</f>
        <v>-0.26039589852373179</v>
      </c>
    </row>
    <row r="2328" spans="1:4" x14ac:dyDescent="0.15">
      <c r="A2328" s="1">
        <v>42578</v>
      </c>
      <c r="B2328" s="3">
        <f ca="1">AVERAGE(OFFSET(指数!B2328,0,0,-参数!$B$2,1))/指数!B2328-1</f>
        <v>-0.11633978933594369</v>
      </c>
      <c r="C2328" s="3">
        <f ca="1">AVERAGE(OFFSET(指数!C2328,0,0,-参数!$B$2,1))/指数!C2328-1</f>
        <v>-0.12270088461696083</v>
      </c>
      <c r="D2328" s="3">
        <f ca="1">AVERAGE(OFFSET(指数!D2328,0,0,-参数!$B$2,1))/指数!D2328-1</f>
        <v>-0.22872275033185052</v>
      </c>
    </row>
    <row r="2329" spans="1:4" x14ac:dyDescent="0.15">
      <c r="A2329" s="1">
        <v>42579</v>
      </c>
      <c r="B2329" s="3">
        <f ca="1">AVERAGE(OFFSET(指数!B2329,0,0,-参数!$B$2,1))/指数!B2329-1</f>
        <v>-0.11209425653583838</v>
      </c>
      <c r="C2329" s="3">
        <f ca="1">AVERAGE(OFFSET(指数!C2329,0,0,-参数!$B$2,1))/指数!C2329-1</f>
        <v>-0.1234262715972021</v>
      </c>
      <c r="D2329" s="3">
        <f ca="1">AVERAGE(OFFSET(指数!D2329,0,0,-参数!$B$2,1))/指数!D2329-1</f>
        <v>-0.2302379781466809</v>
      </c>
    </row>
    <row r="2330" spans="1:4" x14ac:dyDescent="0.15">
      <c r="A2330" s="1">
        <v>42580</v>
      </c>
      <c r="B2330" s="3">
        <f ca="1">AVERAGE(OFFSET(指数!B2330,0,0,-参数!$B$2,1))/指数!B2330-1</f>
        <v>-0.10847178689619175</v>
      </c>
      <c r="C2330" s="3">
        <f ca="1">AVERAGE(OFFSET(指数!C2330,0,0,-参数!$B$2,1))/指数!C2330-1</f>
        <v>-0.11865977691385876</v>
      </c>
      <c r="D2330" s="3">
        <f ca="1">AVERAGE(OFFSET(指数!D2330,0,0,-参数!$B$2,1))/指数!D2330-1</f>
        <v>-0.22501669678350977</v>
      </c>
    </row>
    <row r="2331" spans="1:4" x14ac:dyDescent="0.15">
      <c r="A2331" s="1">
        <v>42583</v>
      </c>
      <c r="B2331" s="3">
        <f ca="1">AVERAGE(OFFSET(指数!B2331,0,0,-参数!$B$2,1))/指数!B2331-1</f>
        <v>-0.10519608750768961</v>
      </c>
      <c r="C2331" s="3">
        <f ca="1">AVERAGE(OFFSET(指数!C2331,0,0,-参数!$B$2,1))/指数!C2331-1</f>
        <v>-0.11109021184613188</v>
      </c>
      <c r="D2331" s="3">
        <f ca="1">AVERAGE(OFFSET(指数!D2331,0,0,-参数!$B$2,1))/指数!D2331-1</f>
        <v>-0.21295392971454707</v>
      </c>
    </row>
    <row r="2332" spans="1:4" x14ac:dyDescent="0.15">
      <c r="A2332" s="1">
        <v>42584</v>
      </c>
      <c r="B2332" s="3">
        <f ca="1">AVERAGE(OFFSET(指数!B2332,0,0,-参数!$B$2,1))/指数!B2332-1</f>
        <v>-0.1054719022431917</v>
      </c>
      <c r="C2332" s="3">
        <f ca="1">AVERAGE(OFFSET(指数!C2332,0,0,-参数!$B$2,1))/指数!C2332-1</f>
        <v>-0.11444840409746748</v>
      </c>
      <c r="D2332" s="3">
        <f ca="1">AVERAGE(OFFSET(指数!D2332,0,0,-参数!$B$2,1))/指数!D2332-1</f>
        <v>-0.22031315679947605</v>
      </c>
    </row>
    <row r="2333" spans="1:4" x14ac:dyDescent="0.15">
      <c r="A2333" s="1">
        <v>42585</v>
      </c>
      <c r="B2333" s="3">
        <f ca="1">AVERAGE(OFFSET(指数!B2333,0,0,-参数!$B$2,1))/指数!B2333-1</f>
        <v>-0.10427210999357839</v>
      </c>
      <c r="C2333" s="3">
        <f ca="1">AVERAGE(OFFSET(指数!C2333,0,0,-参数!$B$2,1))/指数!C2333-1</f>
        <v>-0.11562822256935856</v>
      </c>
      <c r="D2333" s="3">
        <f ca="1">AVERAGE(OFFSET(指数!D2333,0,0,-参数!$B$2,1))/指数!D2333-1</f>
        <v>-0.22386376119220208</v>
      </c>
    </row>
    <row r="2334" spans="1:4" x14ac:dyDescent="0.15">
      <c r="A2334" s="1">
        <v>42586</v>
      </c>
      <c r="B2334" s="3">
        <f ca="1">AVERAGE(OFFSET(指数!B2334,0,0,-参数!$B$2,1))/指数!B2334-1</f>
        <v>-0.10336779936399487</v>
      </c>
      <c r="C2334" s="3">
        <f ca="1">AVERAGE(OFFSET(指数!C2334,0,0,-参数!$B$2,1))/指数!C2334-1</f>
        <v>-0.11772014720605173</v>
      </c>
      <c r="D2334" s="3">
        <f ca="1">AVERAGE(OFFSET(指数!D2334,0,0,-参数!$B$2,1))/指数!D2334-1</f>
        <v>-0.22861075023827226</v>
      </c>
    </row>
    <row r="2335" spans="1:4" x14ac:dyDescent="0.15">
      <c r="A2335" s="1">
        <v>42587</v>
      </c>
      <c r="B2335" s="3">
        <f ca="1">AVERAGE(OFFSET(指数!B2335,0,0,-参数!$B$2,1))/指数!B2335-1</f>
        <v>-0.1052903125798883</v>
      </c>
      <c r="C2335" s="3">
        <f ca="1">AVERAGE(OFFSET(指数!C2335,0,0,-参数!$B$2,1))/指数!C2335-1</f>
        <v>-0.11870797514799869</v>
      </c>
      <c r="D2335" s="3">
        <f ca="1">AVERAGE(OFFSET(指数!D2335,0,0,-参数!$B$2,1))/指数!D2335-1</f>
        <v>-0.22405512617309331</v>
      </c>
    </row>
    <row r="2336" spans="1:4" x14ac:dyDescent="0.15">
      <c r="A2336" s="1">
        <v>42590</v>
      </c>
      <c r="B2336" s="3">
        <f ca="1">AVERAGE(OFFSET(指数!B2336,0,0,-参数!$B$2,1))/指数!B2336-1</f>
        <v>-0.10974188091118331</v>
      </c>
      <c r="C2336" s="3">
        <f ca="1">AVERAGE(OFFSET(指数!C2336,0,0,-参数!$B$2,1))/指数!C2336-1</f>
        <v>-0.12655844748022482</v>
      </c>
      <c r="D2336" s="3">
        <f ca="1">AVERAGE(OFFSET(指数!D2336,0,0,-参数!$B$2,1))/指数!D2336-1</f>
        <v>-0.23462690646149642</v>
      </c>
    </row>
    <row r="2337" spans="1:4" x14ac:dyDescent="0.15">
      <c r="A2337" s="1">
        <v>42591</v>
      </c>
      <c r="B2337" s="3">
        <f ca="1">AVERAGE(OFFSET(指数!B2337,0,0,-参数!$B$2,1))/指数!B2337-1</f>
        <v>-0.11605324594728605</v>
      </c>
      <c r="C2337" s="3">
        <f ca="1">AVERAGE(OFFSET(指数!C2337,0,0,-参数!$B$2,1))/指数!C2337-1</f>
        <v>-0.13259805962671611</v>
      </c>
      <c r="D2337" s="3">
        <f ca="1">AVERAGE(OFFSET(指数!D2337,0,0,-参数!$B$2,1))/指数!D2337-1</f>
        <v>-0.2405377808780037</v>
      </c>
    </row>
    <row r="2338" spans="1:4" x14ac:dyDescent="0.15">
      <c r="A2338" s="1">
        <v>42592</v>
      </c>
      <c r="B2338" s="3">
        <f ca="1">AVERAGE(OFFSET(指数!B2338,0,0,-参数!$B$2,1))/指数!B2338-1</f>
        <v>-0.11379371256263959</v>
      </c>
      <c r="C2338" s="3">
        <f ca="1">AVERAGE(OFFSET(指数!C2338,0,0,-参数!$B$2,1))/指数!C2338-1</f>
        <v>-0.1288625989488853</v>
      </c>
      <c r="D2338" s="3">
        <f ca="1">AVERAGE(OFFSET(指数!D2338,0,0,-参数!$B$2,1))/指数!D2338-1</f>
        <v>-0.23751089558406968</v>
      </c>
    </row>
    <row r="2339" spans="1:4" x14ac:dyDescent="0.15">
      <c r="A2339" s="1">
        <v>42593</v>
      </c>
      <c r="B2339" s="3">
        <f ca="1">AVERAGE(OFFSET(指数!B2339,0,0,-参数!$B$2,1))/指数!B2339-1</f>
        <v>-0.11648259096716174</v>
      </c>
      <c r="C2339" s="3">
        <f ca="1">AVERAGE(OFFSET(指数!C2339,0,0,-参数!$B$2,1))/指数!C2339-1</f>
        <v>-0.12606218208834663</v>
      </c>
      <c r="D2339" s="3">
        <f ca="1">AVERAGE(OFFSET(指数!D2339,0,0,-参数!$B$2,1))/指数!D2339-1</f>
        <v>-0.22599928155809856</v>
      </c>
    </row>
    <row r="2340" spans="1:4" x14ac:dyDescent="0.15">
      <c r="A2340" s="1">
        <v>42594</v>
      </c>
      <c r="B2340" s="3">
        <f ca="1">AVERAGE(OFFSET(指数!B2340,0,0,-参数!$B$2,1))/指数!B2340-1</f>
        <v>-0.1343872016623967</v>
      </c>
      <c r="C2340" s="3">
        <f ca="1">AVERAGE(OFFSET(指数!C2340,0,0,-参数!$B$2,1))/指数!C2340-1</f>
        <v>-0.14208697002865778</v>
      </c>
      <c r="D2340" s="3">
        <f ca="1">AVERAGE(OFFSET(指数!D2340,0,0,-参数!$B$2,1))/指数!D2340-1</f>
        <v>-0.23468380995257376</v>
      </c>
    </row>
    <row r="2341" spans="1:4" x14ac:dyDescent="0.15">
      <c r="A2341" s="1">
        <v>42597</v>
      </c>
      <c r="B2341" s="3">
        <f ca="1">AVERAGE(OFFSET(指数!B2341,0,0,-参数!$B$2,1))/指数!B2341-1</f>
        <v>-0.15887670304561274</v>
      </c>
      <c r="C2341" s="3">
        <f ca="1">AVERAGE(OFFSET(指数!C2341,0,0,-参数!$B$2,1))/指数!C2341-1</f>
        <v>-0.16702611338843487</v>
      </c>
      <c r="D2341" s="3">
        <f ca="1">AVERAGE(OFFSET(指数!D2341,0,0,-参数!$B$2,1))/指数!D2341-1</f>
        <v>-0.2514602453851168</v>
      </c>
    </row>
    <row r="2342" spans="1:4" x14ac:dyDescent="0.15">
      <c r="A2342" s="1">
        <v>42598</v>
      </c>
      <c r="B2342" s="3">
        <f ca="1">AVERAGE(OFFSET(指数!B2342,0,0,-参数!$B$2,1))/指数!B2342-1</f>
        <v>-0.14756308514855876</v>
      </c>
      <c r="C2342" s="3">
        <f ca="1">AVERAGE(OFFSET(指数!C2342,0,0,-参数!$B$2,1))/指数!C2342-1</f>
        <v>-0.16316138312106476</v>
      </c>
      <c r="D2342" s="3">
        <f ca="1">AVERAGE(OFFSET(指数!D2342,0,0,-参数!$B$2,1))/指数!D2342-1</f>
        <v>-0.25425479022983932</v>
      </c>
    </row>
    <row r="2343" spans="1:4" x14ac:dyDescent="0.15">
      <c r="A2343" s="1">
        <v>42599</v>
      </c>
      <c r="B2343" s="3">
        <f ca="1">AVERAGE(OFFSET(指数!B2343,0,0,-参数!$B$2,1))/指数!B2343-1</f>
        <v>-0.14591389364058405</v>
      </c>
      <c r="C2343" s="3">
        <f ca="1">AVERAGE(OFFSET(指数!C2343,0,0,-参数!$B$2,1))/指数!C2343-1</f>
        <v>-0.16175014845894475</v>
      </c>
      <c r="D2343" s="3">
        <f ca="1">AVERAGE(OFFSET(指数!D2343,0,0,-参数!$B$2,1))/指数!D2343-1</f>
        <v>-0.25624173972643638</v>
      </c>
    </row>
    <row r="2344" spans="1:4" x14ac:dyDescent="0.15">
      <c r="A2344" s="1">
        <v>42600</v>
      </c>
      <c r="B2344" s="3">
        <f ca="1">AVERAGE(OFFSET(指数!B2344,0,0,-参数!$B$2,1))/指数!B2344-1</f>
        <v>-0.1423457219601364</v>
      </c>
      <c r="C2344" s="3">
        <f ca="1">AVERAGE(OFFSET(指数!C2344,0,0,-参数!$B$2,1))/指数!C2344-1</f>
        <v>-0.15950847331470608</v>
      </c>
      <c r="D2344" s="3">
        <f ca="1">AVERAGE(OFFSET(指数!D2344,0,0,-参数!$B$2,1))/指数!D2344-1</f>
        <v>-0.25623394875786742</v>
      </c>
    </row>
    <row r="2345" spans="1:4" x14ac:dyDescent="0.15">
      <c r="A2345" s="1">
        <v>42601</v>
      </c>
      <c r="B2345" s="3">
        <f ca="1">AVERAGE(OFFSET(指数!B2345,0,0,-参数!$B$2,1))/指数!B2345-1</f>
        <v>-0.14396623301419265</v>
      </c>
      <c r="C2345" s="3">
        <f ca="1">AVERAGE(OFFSET(指数!C2345,0,0,-参数!$B$2,1))/指数!C2345-1</f>
        <v>-0.15952680420904142</v>
      </c>
      <c r="D2345" s="3">
        <f ca="1">AVERAGE(OFFSET(指数!D2345,0,0,-参数!$B$2,1))/指数!D2345-1</f>
        <v>-0.25703150051902379</v>
      </c>
    </row>
    <row r="2346" spans="1:4" x14ac:dyDescent="0.15">
      <c r="A2346" s="1">
        <v>42604</v>
      </c>
      <c r="B2346" s="3">
        <f ca="1">AVERAGE(OFFSET(指数!B2346,0,0,-参数!$B$2,1))/指数!B2346-1</f>
        <v>-0.13915506935026845</v>
      </c>
      <c r="C2346" s="3">
        <f ca="1">AVERAGE(OFFSET(指数!C2346,0,0,-参数!$B$2,1))/指数!C2346-1</f>
        <v>-0.15230529586139396</v>
      </c>
      <c r="D2346" s="3">
        <f ca="1">AVERAGE(OFFSET(指数!D2346,0,0,-参数!$B$2,1))/指数!D2346-1</f>
        <v>-0.24762254839789677</v>
      </c>
    </row>
    <row r="2347" spans="1:4" x14ac:dyDescent="0.15">
      <c r="A2347" s="1">
        <v>42605</v>
      </c>
      <c r="B2347" s="3">
        <f ca="1">AVERAGE(OFFSET(指数!B2347,0,0,-参数!$B$2,1))/指数!B2347-1</f>
        <v>-0.14085307070716135</v>
      </c>
      <c r="C2347" s="3">
        <f ca="1">AVERAGE(OFFSET(指数!C2347,0,0,-参数!$B$2,1))/指数!C2347-1</f>
        <v>-0.15345904963125867</v>
      </c>
      <c r="D2347" s="3">
        <f ca="1">AVERAGE(OFFSET(指数!D2347,0,0,-参数!$B$2,1))/指数!D2347-1</f>
        <v>-0.24834530829764678</v>
      </c>
    </row>
    <row r="2348" spans="1:4" x14ac:dyDescent="0.15">
      <c r="A2348" s="1">
        <v>42606</v>
      </c>
      <c r="B2348" s="3">
        <f ca="1">AVERAGE(OFFSET(指数!B2348,0,0,-参数!$B$2,1))/指数!B2348-1</f>
        <v>-0.13694761946618095</v>
      </c>
      <c r="C2348" s="3">
        <f ca="1">AVERAGE(OFFSET(指数!C2348,0,0,-参数!$B$2,1))/指数!C2348-1</f>
        <v>-0.15028719531663348</v>
      </c>
      <c r="D2348" s="3">
        <f ca="1">AVERAGE(OFFSET(指数!D2348,0,0,-参数!$B$2,1))/指数!D2348-1</f>
        <v>-0.24882791874533483</v>
      </c>
    </row>
    <row r="2349" spans="1:4" x14ac:dyDescent="0.15">
      <c r="A2349" s="1">
        <v>42607</v>
      </c>
      <c r="B2349" s="3">
        <f ca="1">AVERAGE(OFFSET(指数!B2349,0,0,-参数!$B$2,1))/指数!B2349-1</f>
        <v>-0.13288083956324626</v>
      </c>
      <c r="C2349" s="3">
        <f ca="1">AVERAGE(OFFSET(指数!C2349,0,0,-参数!$B$2,1))/指数!C2349-1</f>
        <v>-0.14479104126742182</v>
      </c>
      <c r="D2349" s="3">
        <f ca="1">AVERAGE(OFFSET(指数!D2349,0,0,-参数!$B$2,1))/指数!D2349-1</f>
        <v>-0.24239063815481754</v>
      </c>
    </row>
    <row r="2350" spans="1:4" x14ac:dyDescent="0.15">
      <c r="A2350" s="1">
        <v>42608</v>
      </c>
      <c r="B2350" s="3">
        <f ca="1">AVERAGE(OFFSET(指数!B2350,0,0,-参数!$B$2,1))/指数!B2350-1</f>
        <v>-0.13162392542027301</v>
      </c>
      <c r="C2350" s="3">
        <f ca="1">AVERAGE(OFFSET(指数!C2350,0,0,-参数!$B$2,1))/指数!C2350-1</f>
        <v>-0.14418419914568725</v>
      </c>
      <c r="D2350" s="3">
        <f ca="1">AVERAGE(OFFSET(指数!D2350,0,0,-参数!$B$2,1))/指数!D2350-1</f>
        <v>-0.24546550527456013</v>
      </c>
    </row>
    <row r="2351" spans="1:4" x14ac:dyDescent="0.15">
      <c r="A2351" s="1">
        <v>42611</v>
      </c>
      <c r="B2351" s="3">
        <f ca="1">AVERAGE(OFFSET(指数!B2351,0,0,-参数!$B$2,1))/指数!B2351-1</f>
        <v>-0.12949236028947908</v>
      </c>
      <c r="C2351" s="3">
        <f ca="1">AVERAGE(OFFSET(指数!C2351,0,0,-参数!$B$2,1))/指数!C2351-1</f>
        <v>-0.14423917346436943</v>
      </c>
      <c r="D2351" s="3">
        <f ca="1">AVERAGE(OFFSET(指数!D2351,0,0,-参数!$B$2,1))/指数!D2351-1</f>
        <v>-0.24718226711348101</v>
      </c>
    </row>
    <row r="2352" spans="1:4" x14ac:dyDescent="0.15">
      <c r="A2352" s="1">
        <v>42612</v>
      </c>
      <c r="B2352" s="3">
        <f ca="1">AVERAGE(OFFSET(指数!B2352,0,0,-参数!$B$2,1))/指数!B2352-1</f>
        <v>-0.13320055496370542</v>
      </c>
      <c r="C2352" s="3">
        <f ca="1">AVERAGE(OFFSET(指数!C2352,0,0,-参数!$B$2,1))/指数!C2352-1</f>
        <v>-0.14522578711886325</v>
      </c>
      <c r="D2352" s="3">
        <f ca="1">AVERAGE(OFFSET(指数!D2352,0,0,-参数!$B$2,1))/指数!D2352-1</f>
        <v>-0.24673025334484111</v>
      </c>
    </row>
    <row r="2353" spans="1:4" x14ac:dyDescent="0.15">
      <c r="A2353" s="1">
        <v>42613</v>
      </c>
      <c r="B2353" s="3">
        <f ca="1">AVERAGE(OFFSET(指数!B2353,0,0,-参数!$B$2,1))/指数!B2353-1</f>
        <v>-0.13642767392787303</v>
      </c>
      <c r="C2353" s="3">
        <f ca="1">AVERAGE(OFFSET(指数!C2353,0,0,-参数!$B$2,1))/指数!C2353-1</f>
        <v>-0.1491789244528432</v>
      </c>
      <c r="D2353" s="3">
        <f ca="1">AVERAGE(OFFSET(指数!D2353,0,0,-参数!$B$2,1))/指数!D2353-1</f>
        <v>-0.24747776263735166</v>
      </c>
    </row>
    <row r="2354" spans="1:4" x14ac:dyDescent="0.15">
      <c r="A2354" s="1">
        <v>42614</v>
      </c>
      <c r="B2354" s="3">
        <f ca="1">AVERAGE(OFFSET(指数!B2354,0,0,-参数!$B$2,1))/指数!B2354-1</f>
        <v>-0.13149817825986809</v>
      </c>
      <c r="C2354" s="3">
        <f ca="1">AVERAGE(OFFSET(指数!C2354,0,0,-参数!$B$2,1))/指数!C2354-1</f>
        <v>-0.14231297885529504</v>
      </c>
      <c r="D2354" s="3">
        <f ca="1">AVERAGE(OFFSET(指数!D2354,0,0,-参数!$B$2,1))/指数!D2354-1</f>
        <v>-0.24101635213981376</v>
      </c>
    </row>
    <row r="2355" spans="1:4" x14ac:dyDescent="0.15">
      <c r="A2355" s="1">
        <v>42615</v>
      </c>
      <c r="B2355" s="3">
        <f ca="1">AVERAGE(OFFSET(指数!B2355,0,0,-参数!$B$2,1))/指数!B2355-1</f>
        <v>-0.13504899374265766</v>
      </c>
      <c r="C2355" s="3">
        <f ca="1">AVERAGE(OFFSET(指数!C2355,0,0,-参数!$B$2,1))/指数!C2355-1</f>
        <v>-0.14543870312902429</v>
      </c>
      <c r="D2355" s="3">
        <f ca="1">AVERAGE(OFFSET(指数!D2355,0,0,-参数!$B$2,1))/指数!D2355-1</f>
        <v>-0.23784154150691927</v>
      </c>
    </row>
    <row r="2356" spans="1:4" x14ac:dyDescent="0.15">
      <c r="A2356" s="1">
        <v>42618</v>
      </c>
      <c r="B2356" s="3">
        <f ca="1">AVERAGE(OFFSET(指数!B2356,0,0,-参数!$B$2,1))/指数!B2356-1</f>
        <v>-0.13445229498699518</v>
      </c>
      <c r="C2356" s="3">
        <f ca="1">AVERAGE(OFFSET(指数!C2356,0,0,-参数!$B$2,1))/指数!C2356-1</f>
        <v>-0.14675559119711001</v>
      </c>
      <c r="D2356" s="3">
        <f ca="1">AVERAGE(OFFSET(指数!D2356,0,0,-参数!$B$2,1))/指数!D2356-1</f>
        <v>-0.24174395792757253</v>
      </c>
    </row>
    <row r="2357" spans="1:4" x14ac:dyDescent="0.15">
      <c r="A2357" s="1">
        <v>42619</v>
      </c>
      <c r="B2357" s="3">
        <f ca="1">AVERAGE(OFFSET(指数!B2357,0,0,-参数!$B$2,1))/指数!B2357-1</f>
        <v>-0.13575426733925122</v>
      </c>
      <c r="C2357" s="3">
        <f ca="1">AVERAGE(OFFSET(指数!C2357,0,0,-参数!$B$2,1))/指数!C2357-1</f>
        <v>-0.15248904303434707</v>
      </c>
      <c r="D2357" s="3">
        <f ca="1">AVERAGE(OFFSET(指数!D2357,0,0,-参数!$B$2,1))/指数!D2357-1</f>
        <v>-0.25329461290680633</v>
      </c>
    </row>
    <row r="2358" spans="1:4" x14ac:dyDescent="0.15">
      <c r="A2358" s="1">
        <v>42620</v>
      </c>
      <c r="B2358" s="3">
        <f ca="1">AVERAGE(OFFSET(指数!B2358,0,0,-参数!$B$2,1))/指数!B2358-1</f>
        <v>-0.13718592356079784</v>
      </c>
      <c r="C2358" s="3">
        <f ca="1">AVERAGE(OFFSET(指数!C2358,0,0,-参数!$B$2,1))/指数!C2358-1</f>
        <v>-0.15189791364064331</v>
      </c>
      <c r="D2358" s="3">
        <f ca="1">AVERAGE(OFFSET(指数!D2358,0,0,-参数!$B$2,1))/指数!D2358-1</f>
        <v>-0.25317811300466486</v>
      </c>
    </row>
    <row r="2359" spans="1:4" x14ac:dyDescent="0.15">
      <c r="A2359" s="1">
        <v>42621</v>
      </c>
      <c r="B2359" s="3">
        <f ca="1">AVERAGE(OFFSET(指数!B2359,0,0,-参数!$B$2,1))/指数!B2359-1</f>
        <v>-0.13705154086681004</v>
      </c>
      <c r="C2359" s="3">
        <f ca="1">AVERAGE(OFFSET(指数!C2359,0,0,-参数!$B$2,1))/指数!C2359-1</f>
        <v>-0.15143146838159549</v>
      </c>
      <c r="D2359" s="3">
        <f ca="1">AVERAGE(OFFSET(指数!D2359,0,0,-参数!$B$2,1))/指数!D2359-1</f>
        <v>-0.25560186867795742</v>
      </c>
    </row>
    <row r="2360" spans="1:4" x14ac:dyDescent="0.15">
      <c r="A2360" s="1">
        <v>42622</v>
      </c>
      <c r="B2360" s="3">
        <f ca="1">AVERAGE(OFFSET(指数!B2360,0,0,-参数!$B$2,1))/指数!B2360-1</f>
        <v>-0.13405237590763397</v>
      </c>
      <c r="C2360" s="3">
        <f ca="1">AVERAGE(OFFSET(指数!C2360,0,0,-参数!$B$2,1))/指数!C2360-1</f>
        <v>-0.14578069651541581</v>
      </c>
      <c r="D2360" s="3">
        <f ca="1">AVERAGE(OFFSET(指数!D2360,0,0,-参数!$B$2,1))/指数!D2360-1</f>
        <v>-0.24991574435100472</v>
      </c>
    </row>
    <row r="2361" spans="1:4" x14ac:dyDescent="0.15">
      <c r="A2361" s="1">
        <v>42625</v>
      </c>
      <c r="B2361" s="3">
        <f ca="1">AVERAGE(OFFSET(指数!B2361,0,0,-参数!$B$2,1))/指数!B2361-1</f>
        <v>-0.12236351723215422</v>
      </c>
      <c r="C2361" s="3">
        <f ca="1">AVERAGE(OFFSET(指数!C2361,0,0,-参数!$B$2,1))/指数!C2361-1</f>
        <v>-0.13114363140521701</v>
      </c>
      <c r="D2361" s="3">
        <f ca="1">AVERAGE(OFFSET(指数!D2361,0,0,-参数!$B$2,1))/指数!D2361-1</f>
        <v>-0.22826752936780936</v>
      </c>
    </row>
    <row r="2362" spans="1:4" x14ac:dyDescent="0.15">
      <c r="A2362" s="1">
        <v>42626</v>
      </c>
      <c r="B2362" s="3">
        <f ca="1">AVERAGE(OFFSET(指数!B2362,0,0,-参数!$B$2,1))/指数!B2362-1</f>
        <v>-0.11949912863202306</v>
      </c>
      <c r="C2362" s="3">
        <f ca="1">AVERAGE(OFFSET(指数!C2362,0,0,-参数!$B$2,1))/指数!C2362-1</f>
        <v>-0.13041171847489019</v>
      </c>
      <c r="D2362" s="3">
        <f ca="1">AVERAGE(OFFSET(指数!D2362,0,0,-参数!$B$2,1))/指数!D2362-1</f>
        <v>-0.23146661645377709</v>
      </c>
    </row>
    <row r="2363" spans="1:4" x14ac:dyDescent="0.15">
      <c r="A2363" s="1">
        <v>42627</v>
      </c>
      <c r="B2363" s="3">
        <f ca="1">AVERAGE(OFFSET(指数!B2363,0,0,-参数!$B$2,1))/指数!B2363-1</f>
        <v>-0.11261368043960585</v>
      </c>
      <c r="C2363" s="3">
        <f ca="1">AVERAGE(OFFSET(指数!C2363,0,0,-参数!$B$2,1))/指数!C2363-1</f>
        <v>-0.1244885757866423</v>
      </c>
      <c r="D2363" s="3">
        <f ca="1">AVERAGE(OFFSET(指数!D2363,0,0,-参数!$B$2,1))/指数!D2363-1</f>
        <v>-0.22607378861502725</v>
      </c>
    </row>
    <row r="2364" spans="1:4" x14ac:dyDescent="0.15">
      <c r="A2364" s="1">
        <v>42632</v>
      </c>
      <c r="B2364" s="3">
        <f ca="1">AVERAGE(OFFSET(指数!B2364,0,0,-参数!$B$2,1))/指数!B2364-1</f>
        <v>-0.11770590215487842</v>
      </c>
      <c r="C2364" s="3">
        <f ca="1">AVERAGE(OFFSET(指数!C2364,0,0,-参数!$B$2,1))/指数!C2364-1</f>
        <v>-0.13089595344715477</v>
      </c>
      <c r="D2364" s="3">
        <f ca="1">AVERAGE(OFFSET(指数!D2364,0,0,-参数!$B$2,1))/指数!D2364-1</f>
        <v>-0.23384547310989079</v>
      </c>
    </row>
    <row r="2365" spans="1:4" x14ac:dyDescent="0.15">
      <c r="A2365" s="1">
        <v>42633</v>
      </c>
      <c r="B2365" s="3">
        <f ca="1">AVERAGE(OFFSET(指数!B2365,0,0,-参数!$B$2,1))/指数!B2365-1</f>
        <v>-0.11543594547668146</v>
      </c>
      <c r="C2365" s="3">
        <f ca="1">AVERAGE(OFFSET(指数!C2365,0,0,-参数!$B$2,1))/指数!C2365-1</f>
        <v>-0.12923765949915444</v>
      </c>
      <c r="D2365" s="3">
        <f ca="1">AVERAGE(OFFSET(指数!D2365,0,0,-参数!$B$2,1))/指数!D2365-1</f>
        <v>-0.23331001116027017</v>
      </c>
    </row>
    <row r="2366" spans="1:4" x14ac:dyDescent="0.15">
      <c r="A2366" s="1">
        <v>42634</v>
      </c>
      <c r="B2366" s="3">
        <f ca="1">AVERAGE(OFFSET(指数!B2366,0,0,-参数!$B$2,1))/指数!B2366-1</f>
        <v>-0.11647203266339168</v>
      </c>
      <c r="C2366" s="3">
        <f ca="1">AVERAGE(OFFSET(指数!C2366,0,0,-参数!$B$2,1))/指数!C2366-1</f>
        <v>-0.13156557837789951</v>
      </c>
      <c r="D2366" s="3">
        <f ca="1">AVERAGE(OFFSET(指数!D2366,0,0,-参数!$B$2,1))/指数!D2366-1</f>
        <v>-0.23324244585962517</v>
      </c>
    </row>
    <row r="2367" spans="1:4" x14ac:dyDescent="0.15">
      <c r="A2367" s="1">
        <v>42635</v>
      </c>
      <c r="B2367" s="3">
        <f ca="1">AVERAGE(OFFSET(指数!B2367,0,0,-参数!$B$2,1))/指数!B2367-1</f>
        <v>-0.12175691896211838</v>
      </c>
      <c r="C2367" s="3">
        <f ca="1">AVERAGE(OFFSET(指数!C2367,0,0,-参数!$B$2,1))/指数!C2367-1</f>
        <v>-0.13788618074068326</v>
      </c>
      <c r="D2367" s="3">
        <f ca="1">AVERAGE(OFFSET(指数!D2367,0,0,-参数!$B$2,1))/指数!D2367-1</f>
        <v>-0.2379933004695709</v>
      </c>
    </row>
    <row r="2368" spans="1:4" x14ac:dyDescent="0.15">
      <c r="A2368" s="1">
        <v>42636</v>
      </c>
      <c r="B2368" s="3">
        <f ca="1">AVERAGE(OFFSET(指数!B2368,0,0,-参数!$B$2,1))/指数!B2368-1</f>
        <v>-0.11982652250087555</v>
      </c>
      <c r="C2368" s="3">
        <f ca="1">AVERAGE(OFFSET(指数!C2368,0,0,-参数!$B$2,1))/指数!C2368-1</f>
        <v>-0.13367045886394657</v>
      </c>
      <c r="D2368" s="3">
        <f ca="1">AVERAGE(OFFSET(指数!D2368,0,0,-参数!$B$2,1))/指数!D2368-1</f>
        <v>-0.23590340493101847</v>
      </c>
    </row>
    <row r="2369" spans="1:4" x14ac:dyDescent="0.15">
      <c r="A2369" s="1">
        <v>42639</v>
      </c>
      <c r="B2369" s="3">
        <f ca="1">AVERAGE(OFFSET(指数!B2369,0,0,-参数!$B$2,1))/指数!B2369-1</f>
        <v>-0.10788160519952783</v>
      </c>
      <c r="C2369" s="3">
        <f ca="1">AVERAGE(OFFSET(指数!C2369,0,0,-参数!$B$2,1))/指数!C2369-1</f>
        <v>-0.11863403784019622</v>
      </c>
      <c r="D2369" s="3">
        <f ca="1">AVERAGE(OFFSET(指数!D2369,0,0,-参数!$B$2,1))/指数!D2369-1</f>
        <v>-0.21982877632930642</v>
      </c>
    </row>
    <row r="2370" spans="1:4" x14ac:dyDescent="0.15">
      <c r="A2370" s="1">
        <v>42640</v>
      </c>
      <c r="B2370" s="3">
        <f ca="1">AVERAGE(OFFSET(指数!B2370,0,0,-参数!$B$2,1))/指数!B2370-1</f>
        <v>-0.11150970036358343</v>
      </c>
      <c r="C2370" s="3">
        <f ca="1">AVERAGE(OFFSET(指数!C2370,0,0,-参数!$B$2,1))/指数!C2370-1</f>
        <v>-0.12408212739378111</v>
      </c>
      <c r="D2370" s="3">
        <f ca="1">AVERAGE(OFFSET(指数!D2370,0,0,-参数!$B$2,1))/指数!D2370-1</f>
        <v>-0.22519871055671581</v>
      </c>
    </row>
    <row r="2371" spans="1:4" x14ac:dyDescent="0.15">
      <c r="A2371" s="1">
        <v>42641</v>
      </c>
      <c r="B2371" s="3">
        <f ca="1">AVERAGE(OFFSET(指数!B2371,0,0,-参数!$B$2,1))/指数!B2371-1</f>
        <v>-0.10736212040797921</v>
      </c>
      <c r="C2371" s="3">
        <f ca="1">AVERAGE(OFFSET(指数!C2371,0,0,-参数!$B$2,1))/指数!C2371-1</f>
        <v>-0.12127046581708967</v>
      </c>
      <c r="D2371" s="3">
        <f ca="1">AVERAGE(OFFSET(指数!D2371,0,0,-参数!$B$2,1))/指数!D2371-1</f>
        <v>-0.22422590337076487</v>
      </c>
    </row>
    <row r="2372" spans="1:4" x14ac:dyDescent="0.15">
      <c r="A2372" s="1">
        <v>42642</v>
      </c>
      <c r="B2372" s="3">
        <f ca="1">AVERAGE(OFFSET(指数!B2372,0,0,-参数!$B$2,1))/指数!B2372-1</f>
        <v>-0.1107473531501908</v>
      </c>
      <c r="C2372" s="3">
        <f ca="1">AVERAGE(OFFSET(指数!C2372,0,0,-参数!$B$2,1))/指数!C2372-1</f>
        <v>-0.12478139921819631</v>
      </c>
      <c r="D2372" s="3">
        <f ca="1">AVERAGE(OFFSET(指数!D2372,0,0,-参数!$B$2,1))/指数!D2372-1</f>
        <v>-0.22609819022424837</v>
      </c>
    </row>
    <row r="2373" spans="1:4" x14ac:dyDescent="0.15">
      <c r="A2373" s="1">
        <v>42643</v>
      </c>
      <c r="B2373" s="3">
        <f ca="1">AVERAGE(OFFSET(指数!B2373,0,0,-参数!$B$2,1))/指数!B2373-1</f>
        <v>-0.11137221346974857</v>
      </c>
      <c r="C2373" s="3">
        <f ca="1">AVERAGE(OFFSET(指数!C2373,0,0,-参数!$B$2,1))/指数!C2373-1</f>
        <v>-0.12701093500927141</v>
      </c>
      <c r="D2373" s="3">
        <f ca="1">AVERAGE(OFFSET(指数!D2373,0,0,-参数!$B$2,1))/指数!D2373-1</f>
        <v>-0.22938609809590815</v>
      </c>
    </row>
    <row r="2374" spans="1:4" x14ac:dyDescent="0.15">
      <c r="A2374" s="1">
        <v>42653</v>
      </c>
      <c r="B2374" s="3">
        <f ca="1">AVERAGE(OFFSET(指数!B2374,0,0,-参数!$B$2,1))/指数!B2374-1</f>
        <v>-0.12148354039676623</v>
      </c>
      <c r="C2374" s="3">
        <f ca="1">AVERAGE(OFFSET(指数!C2374,0,0,-参数!$B$2,1))/指数!C2374-1</f>
        <v>-0.13760517415933549</v>
      </c>
      <c r="D2374" s="3">
        <f ca="1">AVERAGE(OFFSET(指数!D2374,0,0,-参数!$B$2,1))/指数!D2374-1</f>
        <v>-0.24337746417473938</v>
      </c>
    </row>
    <row r="2375" spans="1:4" x14ac:dyDescent="0.15">
      <c r="A2375" s="1">
        <v>42654</v>
      </c>
      <c r="B2375" s="3">
        <f ca="1">AVERAGE(OFFSET(指数!B2375,0,0,-参数!$B$2,1))/指数!B2375-1</f>
        <v>-0.12382184931888962</v>
      </c>
      <c r="C2375" s="3">
        <f ca="1">AVERAGE(OFFSET(指数!C2375,0,0,-参数!$B$2,1))/指数!C2375-1</f>
        <v>-0.14074208575296498</v>
      </c>
      <c r="D2375" s="3">
        <f ca="1">AVERAGE(OFFSET(指数!D2375,0,0,-参数!$B$2,1))/指数!D2375-1</f>
        <v>-0.24758162928942362</v>
      </c>
    </row>
    <row r="2376" spans="1:4" x14ac:dyDescent="0.15">
      <c r="A2376" s="1">
        <v>42655</v>
      </c>
      <c r="B2376" s="3">
        <f ca="1">AVERAGE(OFFSET(指数!B2376,0,0,-参数!$B$2,1))/指数!B2376-1</f>
        <v>-0.120354850646332</v>
      </c>
      <c r="C2376" s="3">
        <f ca="1">AVERAGE(OFFSET(指数!C2376,0,0,-参数!$B$2,1))/指数!C2376-1</f>
        <v>-0.13885949860459468</v>
      </c>
      <c r="D2376" s="3">
        <f ca="1">AVERAGE(OFFSET(指数!D2376,0,0,-参数!$B$2,1))/指数!D2376-1</f>
        <v>-0.24682258918888833</v>
      </c>
    </row>
    <row r="2377" spans="1:4" x14ac:dyDescent="0.15">
      <c r="A2377" s="1">
        <v>42656</v>
      </c>
      <c r="B2377" s="3">
        <f ca="1">AVERAGE(OFFSET(指数!B2377,0,0,-参数!$B$2,1))/指数!B2377-1</f>
        <v>-0.12060925422007807</v>
      </c>
      <c r="C2377" s="3">
        <f ca="1">AVERAGE(OFFSET(指数!C2377,0,0,-参数!$B$2,1))/指数!C2377-1</f>
        <v>-0.13936854757898698</v>
      </c>
      <c r="D2377" s="3">
        <f ca="1">AVERAGE(OFFSET(指数!D2377,0,0,-参数!$B$2,1))/指数!D2377-1</f>
        <v>-0.24673261190822293</v>
      </c>
    </row>
    <row r="2378" spans="1:4" x14ac:dyDescent="0.15">
      <c r="A2378" s="1">
        <v>42657</v>
      </c>
      <c r="B2378" s="3">
        <f ca="1">AVERAGE(OFFSET(指数!B2378,0,0,-参数!$B$2,1))/指数!B2378-1</f>
        <v>-0.12346867987796017</v>
      </c>
      <c r="C2378" s="3">
        <f ca="1">AVERAGE(OFFSET(指数!C2378,0,0,-参数!$B$2,1))/指数!C2378-1</f>
        <v>-0.14001566313267699</v>
      </c>
      <c r="D2378" s="3">
        <f ca="1">AVERAGE(OFFSET(指数!D2378,0,0,-参数!$B$2,1))/指数!D2378-1</f>
        <v>-0.24461187511607518</v>
      </c>
    </row>
    <row r="2379" spans="1:4" x14ac:dyDescent="0.15">
      <c r="A2379" s="1">
        <v>42660</v>
      </c>
      <c r="B2379" s="3">
        <f ca="1">AVERAGE(OFFSET(指数!B2379,0,0,-参数!$B$2,1))/指数!B2379-1</f>
        <v>-0.1165077338817202</v>
      </c>
      <c r="C2379" s="3">
        <f ca="1">AVERAGE(OFFSET(指数!C2379,0,0,-参数!$B$2,1))/指数!C2379-1</f>
        <v>-0.13249564083061205</v>
      </c>
      <c r="D2379" s="3">
        <f ca="1">AVERAGE(OFFSET(指数!D2379,0,0,-参数!$B$2,1))/指数!D2379-1</f>
        <v>-0.23764348190437656</v>
      </c>
    </row>
    <row r="2380" spans="1:4" x14ac:dyDescent="0.15">
      <c r="A2380" s="1">
        <v>42661</v>
      </c>
      <c r="B2380" s="3">
        <f ca="1">AVERAGE(OFFSET(指数!B2380,0,0,-参数!$B$2,1))/指数!B2380-1</f>
        <v>-0.12821284197567839</v>
      </c>
      <c r="C2380" s="3">
        <f ca="1">AVERAGE(OFFSET(指数!C2380,0,0,-参数!$B$2,1))/指数!C2380-1</f>
        <v>-0.14367718202508351</v>
      </c>
      <c r="D2380" s="3">
        <f ca="1">AVERAGE(OFFSET(指数!D2380,0,0,-参数!$B$2,1))/指数!D2380-1</f>
        <v>-0.24857937162007748</v>
      </c>
    </row>
    <row r="2381" spans="1:4" x14ac:dyDescent="0.15">
      <c r="A2381" s="1">
        <v>42662</v>
      </c>
      <c r="B2381" s="3">
        <f ca="1">AVERAGE(OFFSET(指数!B2381,0,0,-参数!$B$2,1))/指数!B2381-1</f>
        <v>-0.1275469131294491</v>
      </c>
      <c r="C2381" s="3">
        <f ca="1">AVERAGE(OFFSET(指数!C2381,0,0,-参数!$B$2,1))/指数!C2381-1</f>
        <v>-0.1422010122093289</v>
      </c>
      <c r="D2381" s="3">
        <f ca="1">AVERAGE(OFFSET(指数!D2381,0,0,-参数!$B$2,1))/指数!D2381-1</f>
        <v>-0.24664225701376252</v>
      </c>
    </row>
    <row r="2382" spans="1:4" x14ac:dyDescent="0.15">
      <c r="A2382" s="1">
        <v>42663</v>
      </c>
      <c r="B2382" s="3">
        <f ca="1">AVERAGE(OFFSET(指数!B2382,0,0,-参数!$B$2,1))/指数!B2382-1</f>
        <v>-0.1281119513528014</v>
      </c>
      <c r="C2382" s="3">
        <f ca="1">AVERAGE(OFFSET(指数!C2382,0,0,-参数!$B$2,1))/指数!C2382-1</f>
        <v>-0.14264655442078655</v>
      </c>
      <c r="D2382" s="3">
        <f ca="1">AVERAGE(OFFSET(指数!D2382,0,0,-参数!$B$2,1))/指数!D2382-1</f>
        <v>-0.24667022691365381</v>
      </c>
    </row>
    <row r="2383" spans="1:4" x14ac:dyDescent="0.15">
      <c r="A2383" s="1">
        <v>42664</v>
      </c>
      <c r="B2383" s="3">
        <f ca="1">AVERAGE(OFFSET(指数!B2383,0,0,-参数!$B$2,1))/指数!B2383-1</f>
        <v>-0.13467792330703776</v>
      </c>
      <c r="C2383" s="3">
        <f ca="1">AVERAGE(OFFSET(指数!C2383,0,0,-参数!$B$2,1))/指数!C2383-1</f>
        <v>-0.14483833922583211</v>
      </c>
      <c r="D2383" s="3">
        <f ca="1">AVERAGE(OFFSET(指数!D2383,0,0,-参数!$B$2,1))/指数!D2383-1</f>
        <v>-0.24368485989399413</v>
      </c>
    </row>
    <row r="2384" spans="1:4" x14ac:dyDescent="0.15">
      <c r="A2384" s="1">
        <v>42667</v>
      </c>
      <c r="B2384" s="3">
        <f ca="1">AVERAGE(OFFSET(指数!B2384,0,0,-参数!$B$2,1))/指数!B2384-1</f>
        <v>-0.14598226091949973</v>
      </c>
      <c r="C2384" s="3">
        <f ca="1">AVERAGE(OFFSET(指数!C2384,0,0,-参数!$B$2,1))/指数!C2384-1</f>
        <v>-0.1547662541648096</v>
      </c>
      <c r="D2384" s="3">
        <f ca="1">AVERAGE(OFFSET(指数!D2384,0,0,-参数!$B$2,1))/指数!D2384-1</f>
        <v>-0.25077442960056862</v>
      </c>
    </row>
    <row r="2385" spans="1:4" x14ac:dyDescent="0.15">
      <c r="A2385" s="1">
        <v>42668</v>
      </c>
      <c r="B2385" s="3">
        <f ca="1">AVERAGE(OFFSET(指数!B2385,0,0,-参数!$B$2,1))/指数!B2385-1</f>
        <v>-0.1439790164684952</v>
      </c>
      <c r="C2385" s="3">
        <f ca="1">AVERAGE(OFFSET(指数!C2385,0,0,-参数!$B$2,1))/指数!C2385-1</f>
        <v>-0.15454238675042731</v>
      </c>
      <c r="D2385" s="3">
        <f ca="1">AVERAGE(OFFSET(指数!D2385,0,0,-参数!$B$2,1))/指数!D2385-1</f>
        <v>-0.25316151134812914</v>
      </c>
    </row>
    <row r="2386" spans="1:4" x14ac:dyDescent="0.15">
      <c r="A2386" s="1">
        <v>42669</v>
      </c>
      <c r="B2386" s="3">
        <f ca="1">AVERAGE(OFFSET(指数!B2386,0,0,-参数!$B$2,1))/指数!B2386-1</f>
        <v>-0.14033467442068026</v>
      </c>
      <c r="C2386" s="3">
        <f ca="1">AVERAGE(OFFSET(指数!C2386,0,0,-参数!$B$2,1))/指数!C2386-1</f>
        <v>-0.1511502353415437</v>
      </c>
      <c r="D2386" s="3">
        <f ca="1">AVERAGE(OFFSET(指数!D2386,0,0,-参数!$B$2,1))/指数!D2386-1</f>
        <v>-0.24904132797619216</v>
      </c>
    </row>
    <row r="2387" spans="1:4" x14ac:dyDescent="0.15">
      <c r="A2387" s="1">
        <v>42670</v>
      </c>
      <c r="B2387" s="3">
        <f ca="1">AVERAGE(OFFSET(指数!B2387,0,0,-参数!$B$2,1))/指数!B2387-1</f>
        <v>-0.1375044681937645</v>
      </c>
      <c r="C2387" s="3">
        <f ca="1">AVERAGE(OFFSET(指数!C2387,0,0,-参数!$B$2,1))/指数!C2387-1</f>
        <v>-0.14863584426899379</v>
      </c>
      <c r="D2387" s="3">
        <f ca="1">AVERAGE(OFFSET(指数!D2387,0,0,-参数!$B$2,1))/指数!D2387-1</f>
        <v>-0.24718147365722343</v>
      </c>
    </row>
    <row r="2388" spans="1:4" x14ac:dyDescent="0.15">
      <c r="A2388" s="1">
        <v>42671</v>
      </c>
      <c r="B2388" s="3">
        <f ca="1">AVERAGE(OFFSET(指数!B2388,0,0,-参数!$B$2,1))/指数!B2388-1</f>
        <v>-0.1386680091175333</v>
      </c>
      <c r="C2388" s="3">
        <f ca="1">AVERAGE(OFFSET(指数!C2388,0,0,-参数!$B$2,1))/指数!C2388-1</f>
        <v>-0.14702844791096592</v>
      </c>
      <c r="D2388" s="3">
        <f ca="1">AVERAGE(OFFSET(指数!D2388,0,0,-参数!$B$2,1))/指数!D2388-1</f>
        <v>-0.23966061448078535</v>
      </c>
    </row>
    <row r="2389" spans="1:4" x14ac:dyDescent="0.15">
      <c r="A2389" s="1">
        <v>42674</v>
      </c>
      <c r="B2389" s="3">
        <f ca="1">AVERAGE(OFFSET(指数!B2389,0,0,-参数!$B$2,1))/指数!B2389-1</f>
        <v>-0.13721153507922912</v>
      </c>
      <c r="C2389" s="3">
        <f ca="1">AVERAGE(OFFSET(指数!C2389,0,0,-参数!$B$2,1))/指数!C2389-1</f>
        <v>-0.14586920433272976</v>
      </c>
      <c r="D2389" s="3">
        <f ca="1">AVERAGE(OFFSET(指数!D2389,0,0,-参数!$B$2,1))/指数!D2389-1</f>
        <v>-0.23890201348820161</v>
      </c>
    </row>
    <row r="2390" spans="1:4" x14ac:dyDescent="0.15">
      <c r="A2390" s="1">
        <v>42675</v>
      </c>
      <c r="B2390" s="3">
        <f ca="1">AVERAGE(OFFSET(指数!B2390,0,0,-参数!$B$2,1))/指数!B2390-1</f>
        <v>-0.14199007700858346</v>
      </c>
      <c r="C2390" s="3">
        <f ca="1">AVERAGE(OFFSET(指数!C2390,0,0,-参数!$B$2,1))/指数!C2390-1</f>
        <v>-0.15148620022144954</v>
      </c>
      <c r="D2390" s="3">
        <f ca="1">AVERAGE(OFFSET(指数!D2390,0,0,-参数!$B$2,1))/指数!D2390-1</f>
        <v>-0.24508978101994972</v>
      </c>
    </row>
    <row r="2391" spans="1:4" x14ac:dyDescent="0.15">
      <c r="A2391" s="1">
        <v>42676</v>
      </c>
      <c r="B2391" s="3">
        <f ca="1">AVERAGE(OFFSET(指数!B2391,0,0,-参数!$B$2,1))/指数!B2391-1</f>
        <v>-0.13465507461171744</v>
      </c>
      <c r="C2391" s="3">
        <f ca="1">AVERAGE(OFFSET(指数!C2391,0,0,-参数!$B$2,1))/指数!C2391-1</f>
        <v>-0.14477772192419858</v>
      </c>
      <c r="D2391" s="3">
        <f ca="1">AVERAGE(OFFSET(指数!D2391,0,0,-参数!$B$2,1))/指数!D2391-1</f>
        <v>-0.23858623083854547</v>
      </c>
    </row>
    <row r="2392" spans="1:4" x14ac:dyDescent="0.15">
      <c r="A2392" s="1">
        <v>42677</v>
      </c>
      <c r="B2392" s="3">
        <f ca="1">AVERAGE(OFFSET(指数!B2392,0,0,-参数!$B$2,1))/指数!B2392-1</f>
        <v>-0.1454821451980024</v>
      </c>
      <c r="C2392" s="3">
        <f ca="1">AVERAGE(OFFSET(指数!C2392,0,0,-参数!$B$2,1))/指数!C2392-1</f>
        <v>-0.15268171403533071</v>
      </c>
      <c r="D2392" s="3">
        <f ca="1">AVERAGE(OFFSET(指数!D2392,0,0,-参数!$B$2,1))/指数!D2392-1</f>
        <v>-0.24162767143640551</v>
      </c>
    </row>
    <row r="2393" spans="1:4" x14ac:dyDescent="0.15">
      <c r="A2393" s="1">
        <v>42678</v>
      </c>
      <c r="B2393" s="3">
        <f ca="1">AVERAGE(OFFSET(指数!B2393,0,0,-参数!$B$2,1))/指数!B2393-1</f>
        <v>-0.14466932504027452</v>
      </c>
      <c r="C2393" s="3">
        <f ca="1">AVERAGE(OFFSET(指数!C2393,0,0,-参数!$B$2,1))/指数!C2393-1</f>
        <v>-0.1497643966481782</v>
      </c>
      <c r="D2393" s="3">
        <f ca="1">AVERAGE(OFFSET(指数!D2393,0,0,-参数!$B$2,1))/指数!D2393-1</f>
        <v>-0.23883399783584769</v>
      </c>
    </row>
    <row r="2394" spans="1:4" x14ac:dyDescent="0.15">
      <c r="A2394" s="1">
        <v>42681</v>
      </c>
      <c r="B2394" s="3">
        <f ca="1">AVERAGE(OFFSET(指数!B2394,0,0,-参数!$B$2,1))/指数!B2394-1</f>
        <v>-0.14638143577180995</v>
      </c>
      <c r="C2394" s="3">
        <f ca="1">AVERAGE(OFFSET(指数!C2394,0,0,-参数!$B$2,1))/指数!C2394-1</f>
        <v>-0.15021618551601967</v>
      </c>
      <c r="D2394" s="3">
        <f ca="1">AVERAGE(OFFSET(指数!D2394,0,0,-参数!$B$2,1))/指数!D2394-1</f>
        <v>-0.23925370208095398</v>
      </c>
    </row>
    <row r="2395" spans="1:4" x14ac:dyDescent="0.15">
      <c r="A2395" s="1">
        <v>42682</v>
      </c>
      <c r="B2395" s="3">
        <f ca="1">AVERAGE(OFFSET(指数!B2395,0,0,-参数!$B$2,1))/指数!B2395-1</f>
        <v>-0.14826282172284189</v>
      </c>
      <c r="C2395" s="3">
        <f ca="1">AVERAGE(OFFSET(指数!C2395,0,0,-参数!$B$2,1))/指数!C2395-1</f>
        <v>-0.15372574914415549</v>
      </c>
      <c r="D2395" s="3">
        <f ca="1">AVERAGE(OFFSET(指数!D2395,0,0,-参数!$B$2,1))/指数!D2395-1</f>
        <v>-0.24296632972375398</v>
      </c>
    </row>
    <row r="2396" spans="1:4" x14ac:dyDescent="0.15">
      <c r="A2396" s="1">
        <v>42683</v>
      </c>
      <c r="B2396" s="3">
        <f ca="1">AVERAGE(OFFSET(指数!B2396,0,0,-参数!$B$2,1))/指数!B2396-1</f>
        <v>-0.14114137206308075</v>
      </c>
      <c r="C2396" s="3">
        <f ca="1">AVERAGE(OFFSET(指数!C2396,0,0,-参数!$B$2,1))/指数!C2396-1</f>
        <v>-0.14901601607770876</v>
      </c>
      <c r="D2396" s="3">
        <f ca="1">AVERAGE(OFFSET(指数!D2396,0,0,-参数!$B$2,1))/指数!D2396-1</f>
        <v>-0.23684711650247314</v>
      </c>
    </row>
    <row r="2397" spans="1:4" x14ac:dyDescent="0.15">
      <c r="A2397" s="1">
        <v>42684</v>
      </c>
      <c r="B2397" s="3">
        <f ca="1">AVERAGE(OFFSET(指数!B2397,0,0,-参数!$B$2,1))/指数!B2397-1</f>
        <v>-0.15055449783742392</v>
      </c>
      <c r="C2397" s="3">
        <f ca="1">AVERAGE(OFFSET(指数!C2397,0,0,-参数!$B$2,1))/指数!C2397-1</f>
        <v>-0.15829113030598241</v>
      </c>
      <c r="D2397" s="3">
        <f ca="1">AVERAGE(OFFSET(指数!D2397,0,0,-参数!$B$2,1))/指数!D2397-1</f>
        <v>-0.24628142856781188</v>
      </c>
    </row>
    <row r="2398" spans="1:4" x14ac:dyDescent="0.15">
      <c r="A2398" s="1">
        <v>42685</v>
      </c>
      <c r="B2398" s="3">
        <f ca="1">AVERAGE(OFFSET(指数!B2398,0,0,-参数!$B$2,1))/指数!B2398-1</f>
        <v>-0.15736132819164383</v>
      </c>
      <c r="C2398" s="3">
        <f ca="1">AVERAGE(OFFSET(指数!C2398,0,0,-参数!$B$2,1))/指数!C2398-1</f>
        <v>-0.16468193463014247</v>
      </c>
      <c r="D2398" s="3">
        <f ca="1">AVERAGE(OFFSET(指数!D2398,0,0,-参数!$B$2,1))/指数!D2398-1</f>
        <v>-0.25134490048156977</v>
      </c>
    </row>
    <row r="2399" spans="1:4" x14ac:dyDescent="0.15">
      <c r="A2399" s="1">
        <v>42688</v>
      </c>
      <c r="B2399" s="3">
        <f ca="1">AVERAGE(OFFSET(指数!B2399,0,0,-参数!$B$2,1))/指数!B2399-1</f>
        <v>-0.16057658062740776</v>
      </c>
      <c r="C2399" s="3">
        <f ca="1">AVERAGE(OFFSET(指数!C2399,0,0,-参数!$B$2,1))/指数!C2399-1</f>
        <v>-0.16768678744326493</v>
      </c>
      <c r="D2399" s="3">
        <f ca="1">AVERAGE(OFFSET(指数!D2399,0,0,-参数!$B$2,1))/指数!D2399-1</f>
        <v>-0.25454950124549047</v>
      </c>
    </row>
    <row r="2400" spans="1:4" x14ac:dyDescent="0.15">
      <c r="A2400" s="1">
        <v>42689</v>
      </c>
      <c r="B2400" s="3">
        <f ca="1">AVERAGE(OFFSET(指数!B2400,0,0,-参数!$B$2,1))/指数!B2400-1</f>
        <v>-0.15790730386678176</v>
      </c>
      <c r="C2400" s="3">
        <f ca="1">AVERAGE(OFFSET(指数!C2400,0,0,-参数!$B$2,1))/指数!C2400-1</f>
        <v>-0.16743222680654946</v>
      </c>
      <c r="D2400" s="3">
        <f ca="1">AVERAGE(OFFSET(指数!D2400,0,0,-参数!$B$2,1))/指数!D2400-1</f>
        <v>-0.25709560976619406</v>
      </c>
    </row>
    <row r="2401" spans="1:4" x14ac:dyDescent="0.15">
      <c r="A2401" s="1">
        <v>42690</v>
      </c>
      <c r="B2401" s="3">
        <f ca="1">AVERAGE(OFFSET(指数!B2401,0,0,-参数!$B$2,1))/指数!B2401-1</f>
        <v>-0.15736965736696984</v>
      </c>
      <c r="C2401" s="3">
        <f ca="1">AVERAGE(OFFSET(指数!C2401,0,0,-参数!$B$2,1))/指数!C2401-1</f>
        <v>-0.16718949745346523</v>
      </c>
      <c r="D2401" s="3">
        <f ca="1">AVERAGE(OFFSET(指数!D2401,0,0,-参数!$B$2,1))/指数!D2401-1</f>
        <v>-0.25719388566600709</v>
      </c>
    </row>
    <row r="2402" spans="1:4" x14ac:dyDescent="0.15">
      <c r="A2402" s="1">
        <v>42691</v>
      </c>
      <c r="B2402" s="3">
        <f ca="1">AVERAGE(OFFSET(指数!B2402,0,0,-参数!$B$2,1))/指数!B2402-1</f>
        <v>-0.15964527747201085</v>
      </c>
      <c r="C2402" s="3">
        <f ca="1">AVERAGE(OFFSET(指数!C2402,0,0,-参数!$B$2,1))/指数!C2402-1</f>
        <v>-0.16869418251772017</v>
      </c>
      <c r="D2402" s="3">
        <f ca="1">AVERAGE(OFFSET(指数!D2402,0,0,-参数!$B$2,1))/指数!D2402-1</f>
        <v>-0.25601132351373768</v>
      </c>
    </row>
    <row r="2403" spans="1:4" x14ac:dyDescent="0.15">
      <c r="A2403" s="1">
        <v>42692</v>
      </c>
      <c r="B2403" s="3">
        <f ca="1">AVERAGE(OFFSET(指数!B2403,0,0,-参数!$B$2,1))/指数!B2403-1</f>
        <v>-0.15602860304278521</v>
      </c>
      <c r="C2403" s="3">
        <f ca="1">AVERAGE(OFFSET(指数!C2403,0,0,-参数!$B$2,1))/指数!C2403-1</f>
        <v>-0.16389505262250481</v>
      </c>
      <c r="D2403" s="3">
        <f ca="1">AVERAGE(OFFSET(指数!D2403,0,0,-参数!$B$2,1))/指数!D2403-1</f>
        <v>-0.25186046210635926</v>
      </c>
    </row>
    <row r="2404" spans="1:4" x14ac:dyDescent="0.15">
      <c r="A2404" s="1">
        <v>42695</v>
      </c>
      <c r="B2404" s="3">
        <f ca="1">AVERAGE(OFFSET(指数!B2404,0,0,-参数!$B$2,1))/指数!B2404-1</f>
        <v>-0.16575198696723958</v>
      </c>
      <c r="C2404" s="3">
        <f ca="1">AVERAGE(OFFSET(指数!C2404,0,0,-参数!$B$2,1))/指数!C2404-1</f>
        <v>-0.16947525796214291</v>
      </c>
      <c r="D2404" s="3">
        <f ca="1">AVERAGE(OFFSET(指数!D2404,0,0,-参数!$B$2,1))/指数!D2404-1</f>
        <v>-0.25260226153605403</v>
      </c>
    </row>
    <row r="2405" spans="1:4" x14ac:dyDescent="0.15">
      <c r="A2405" s="1">
        <v>42696</v>
      </c>
      <c r="B2405" s="3">
        <f ca="1">AVERAGE(OFFSET(指数!B2405,0,0,-参数!$B$2,1))/指数!B2405-1</f>
        <v>-0.17203876963831166</v>
      </c>
      <c r="C2405" s="3">
        <f ca="1">AVERAGE(OFFSET(指数!C2405,0,0,-参数!$B$2,1))/指数!C2405-1</f>
        <v>-0.17581151768212722</v>
      </c>
      <c r="D2405" s="3">
        <f ca="1">AVERAGE(OFFSET(指数!D2405,0,0,-参数!$B$2,1))/指数!D2405-1</f>
        <v>-0.25786265266232167</v>
      </c>
    </row>
    <row r="2406" spans="1:4" x14ac:dyDescent="0.15">
      <c r="A2406" s="1">
        <v>42697</v>
      </c>
      <c r="B2406" s="3">
        <f ca="1">AVERAGE(OFFSET(指数!B2406,0,0,-参数!$B$2,1))/指数!B2406-1</f>
        <v>-0.17440065931888937</v>
      </c>
      <c r="C2406" s="3">
        <f ca="1">AVERAGE(OFFSET(指数!C2406,0,0,-参数!$B$2,1))/指数!C2406-1</f>
        <v>-0.17713042045813376</v>
      </c>
      <c r="D2406" s="3">
        <f ca="1">AVERAGE(OFFSET(指数!D2406,0,0,-参数!$B$2,1))/指数!D2406-1</f>
        <v>-0.2541802777058596</v>
      </c>
    </row>
    <row r="2407" spans="1:4" x14ac:dyDescent="0.15">
      <c r="A2407" s="1">
        <v>42698</v>
      </c>
      <c r="B2407" s="3">
        <f ca="1">AVERAGE(OFFSET(指数!B2407,0,0,-参数!$B$2,1))/指数!B2407-1</f>
        <v>-0.17710032681768506</v>
      </c>
      <c r="C2407" s="3">
        <f ca="1">AVERAGE(OFFSET(指数!C2407,0,0,-参数!$B$2,1))/指数!C2407-1</f>
        <v>-0.18022725995721134</v>
      </c>
      <c r="D2407" s="3">
        <f ca="1">AVERAGE(OFFSET(指数!D2407,0,0,-参数!$B$2,1))/指数!D2407-1</f>
        <v>-0.25293616872161218</v>
      </c>
    </row>
    <row r="2408" spans="1:4" x14ac:dyDescent="0.15">
      <c r="A2408" s="1">
        <v>42699</v>
      </c>
      <c r="B2408" s="3">
        <f ca="1">AVERAGE(OFFSET(指数!B2408,0,0,-参数!$B$2,1))/指数!B2408-1</f>
        <v>-0.18553882630581631</v>
      </c>
      <c r="C2408" s="3">
        <f ca="1">AVERAGE(OFFSET(指数!C2408,0,0,-参数!$B$2,1))/指数!C2408-1</f>
        <v>-0.18759480948151541</v>
      </c>
      <c r="D2408" s="3">
        <f ca="1">AVERAGE(OFFSET(指数!D2408,0,0,-参数!$B$2,1))/指数!D2408-1</f>
        <v>-0.25594763247429531</v>
      </c>
    </row>
    <row r="2409" spans="1:4" x14ac:dyDescent="0.15">
      <c r="A2409" s="1">
        <v>42702</v>
      </c>
      <c r="B2409" s="3">
        <f ca="1">AVERAGE(OFFSET(指数!B2409,0,0,-参数!$B$2,1))/指数!B2409-1</f>
        <v>-0.18842083017466393</v>
      </c>
      <c r="C2409" s="3">
        <f ca="1">AVERAGE(OFFSET(指数!C2409,0,0,-参数!$B$2,1))/指数!C2409-1</f>
        <v>-0.19054665475992194</v>
      </c>
      <c r="D2409" s="3">
        <f ca="1">AVERAGE(OFFSET(指数!D2409,0,0,-参数!$B$2,1))/指数!D2409-1</f>
        <v>-0.25761921177859892</v>
      </c>
    </row>
    <row r="2410" spans="1:4" x14ac:dyDescent="0.15">
      <c r="A2410" s="1">
        <v>42703</v>
      </c>
      <c r="B2410" s="3">
        <f ca="1">AVERAGE(OFFSET(指数!B2410,0,0,-参数!$B$2,1))/指数!B2410-1</f>
        <v>-0.20094924333029263</v>
      </c>
      <c r="C2410" s="3">
        <f ca="1">AVERAGE(OFFSET(指数!C2410,0,0,-参数!$B$2,1))/指数!C2410-1</f>
        <v>-0.19689819586116142</v>
      </c>
      <c r="D2410" s="3">
        <f ca="1">AVERAGE(OFFSET(指数!D2410,0,0,-参数!$B$2,1))/指数!D2410-1</f>
        <v>-0.2516806745520781</v>
      </c>
    </row>
    <row r="2411" spans="1:4" x14ac:dyDescent="0.15">
      <c r="A2411" s="1">
        <v>42704</v>
      </c>
      <c r="B2411" s="3">
        <f ca="1">AVERAGE(OFFSET(指数!B2411,0,0,-参数!$B$2,1))/指数!B2411-1</f>
        <v>-0.19338469110271472</v>
      </c>
      <c r="C2411" s="3">
        <f ca="1">AVERAGE(OFFSET(指数!C2411,0,0,-参数!$B$2,1))/指数!C2411-1</f>
        <v>-0.19076705318099307</v>
      </c>
      <c r="D2411" s="3">
        <f ca="1">AVERAGE(OFFSET(指数!D2411,0,0,-参数!$B$2,1))/指数!D2411-1</f>
        <v>-0.24734935129277924</v>
      </c>
    </row>
    <row r="2412" spans="1:4" x14ac:dyDescent="0.15">
      <c r="A2412" s="1">
        <v>42705</v>
      </c>
      <c r="B2412" s="3">
        <f ca="1">AVERAGE(OFFSET(指数!B2412,0,0,-参数!$B$2,1))/指数!B2412-1</f>
        <v>-0.1970828885255882</v>
      </c>
      <c r="C2412" s="3">
        <f ca="1">AVERAGE(OFFSET(指数!C2412,0,0,-参数!$B$2,1))/指数!C2412-1</f>
        <v>-0.19667573539455474</v>
      </c>
      <c r="D2412" s="3">
        <f ca="1">AVERAGE(OFFSET(指数!D2412,0,0,-参数!$B$2,1))/指数!D2412-1</f>
        <v>-0.25143165092021413</v>
      </c>
    </row>
    <row r="2413" spans="1:4" x14ac:dyDescent="0.15">
      <c r="A2413" s="1">
        <v>42706</v>
      </c>
      <c r="B2413" s="3">
        <f ca="1">AVERAGE(OFFSET(指数!B2413,0,0,-参数!$B$2,1))/指数!B2413-1</f>
        <v>-0.19191980707918643</v>
      </c>
      <c r="C2413" s="3">
        <f ca="1">AVERAGE(OFFSET(指数!C2413,0,0,-参数!$B$2,1))/指数!C2413-1</f>
        <v>-0.18823793882600626</v>
      </c>
      <c r="D2413" s="3">
        <f ca="1">AVERAGE(OFFSET(指数!D2413,0,0,-参数!$B$2,1))/指数!D2413-1</f>
        <v>-0.23922240501593828</v>
      </c>
    </row>
    <row r="2414" spans="1:4" x14ac:dyDescent="0.15">
      <c r="A2414" s="1">
        <v>42709</v>
      </c>
      <c r="B2414" s="3">
        <f ca="1">AVERAGE(OFFSET(指数!B2414,0,0,-参数!$B$2,1))/指数!B2414-1</f>
        <v>-0.17765842161646905</v>
      </c>
      <c r="C2414" s="3">
        <f ca="1">AVERAGE(OFFSET(指数!C2414,0,0,-参数!$B$2,1))/指数!C2414-1</f>
        <v>-0.17410323629412494</v>
      </c>
      <c r="D2414" s="3">
        <f ca="1">AVERAGE(OFFSET(指数!D2414,0,0,-参数!$B$2,1))/指数!D2414-1</f>
        <v>-0.23480580506739923</v>
      </c>
    </row>
    <row r="2415" spans="1:4" x14ac:dyDescent="0.15">
      <c r="A2415" s="1">
        <v>42710</v>
      </c>
      <c r="B2415" s="3">
        <f ca="1">AVERAGE(OFFSET(指数!B2415,0,0,-参数!$B$2,1))/指数!B2415-1</f>
        <v>-0.1751293383859136</v>
      </c>
      <c r="C2415" s="3">
        <f ca="1">AVERAGE(OFFSET(指数!C2415,0,0,-参数!$B$2,1))/指数!C2415-1</f>
        <v>-0.17143104458186398</v>
      </c>
      <c r="D2415" s="3">
        <f ca="1">AVERAGE(OFFSET(指数!D2415,0,0,-参数!$B$2,1))/指数!D2415-1</f>
        <v>-0.23504207429019641</v>
      </c>
    </row>
    <row r="2416" spans="1:4" x14ac:dyDescent="0.15">
      <c r="A2416" s="1">
        <v>42711</v>
      </c>
      <c r="B2416" s="3">
        <f ca="1">AVERAGE(OFFSET(指数!B2416,0,0,-参数!$B$2,1))/指数!B2416-1</f>
        <v>-0.17775958466707442</v>
      </c>
      <c r="C2416" s="3">
        <f ca="1">AVERAGE(OFFSET(指数!C2416,0,0,-参数!$B$2,1))/指数!C2416-1</f>
        <v>-0.1751775112741617</v>
      </c>
      <c r="D2416" s="3">
        <f ca="1">AVERAGE(OFFSET(指数!D2416,0,0,-参数!$B$2,1))/指数!D2416-1</f>
        <v>-0.24253929090265869</v>
      </c>
    </row>
    <row r="2417" spans="1:4" x14ac:dyDescent="0.15">
      <c r="A2417" s="1">
        <v>42712</v>
      </c>
      <c r="B2417" s="3">
        <f ca="1">AVERAGE(OFFSET(指数!B2417,0,0,-参数!$B$2,1))/指数!B2417-1</f>
        <v>-0.17824569250233413</v>
      </c>
      <c r="C2417" s="3">
        <f ca="1">AVERAGE(OFFSET(指数!C2417,0,0,-参数!$B$2,1))/指数!C2417-1</f>
        <v>-0.17362809134307811</v>
      </c>
      <c r="D2417" s="3">
        <f ca="1">AVERAGE(OFFSET(指数!D2417,0,0,-参数!$B$2,1))/指数!D2417-1</f>
        <v>-0.23864863221502386</v>
      </c>
    </row>
    <row r="2418" spans="1:4" x14ac:dyDescent="0.15">
      <c r="A2418" s="1">
        <v>42713</v>
      </c>
      <c r="B2418" s="3">
        <f ca="1">AVERAGE(OFFSET(指数!B2418,0,0,-参数!$B$2,1))/指数!B2418-1</f>
        <v>-0.18901260663529185</v>
      </c>
      <c r="C2418" s="3">
        <f ca="1">AVERAGE(OFFSET(指数!C2418,0,0,-参数!$B$2,1))/指数!C2418-1</f>
        <v>-0.17897229321951491</v>
      </c>
      <c r="D2418" s="3">
        <f ca="1">AVERAGE(OFFSET(指数!D2418,0,0,-参数!$B$2,1))/指数!D2418-1</f>
        <v>-0.23671392693229665</v>
      </c>
    </row>
    <row r="2419" spans="1:4" x14ac:dyDescent="0.15">
      <c r="A2419" s="1">
        <v>42716</v>
      </c>
      <c r="B2419" s="3">
        <f ca="1">AVERAGE(OFFSET(指数!B2419,0,0,-参数!$B$2,1))/指数!B2419-1</f>
        <v>-0.18056803680753808</v>
      </c>
      <c r="C2419" s="3">
        <f ca="1">AVERAGE(OFFSET(指数!C2419,0,0,-参数!$B$2,1))/指数!C2419-1</f>
        <v>-0.15840244957854632</v>
      </c>
      <c r="D2419" s="3">
        <f ca="1">AVERAGE(OFFSET(指数!D2419,0,0,-参数!$B$2,1))/指数!D2419-1</f>
        <v>-0.20402939470325532</v>
      </c>
    </row>
    <row r="2420" spans="1:4" x14ac:dyDescent="0.15">
      <c r="A2420" s="1">
        <v>42717</v>
      </c>
      <c r="B2420" s="3">
        <f ca="1">AVERAGE(OFFSET(指数!B2420,0,0,-参数!$B$2,1))/指数!B2420-1</f>
        <v>-0.17542208095266476</v>
      </c>
      <c r="C2420" s="3">
        <f ca="1">AVERAGE(OFFSET(指数!C2420,0,0,-参数!$B$2,1))/指数!C2420-1</f>
        <v>-0.15716778252440433</v>
      </c>
      <c r="D2420" s="3">
        <f ca="1">AVERAGE(OFFSET(指数!D2420,0,0,-参数!$B$2,1))/指数!D2420-1</f>
        <v>-0.20738191667681383</v>
      </c>
    </row>
    <row r="2421" spans="1:4" x14ac:dyDescent="0.15">
      <c r="A2421" s="1">
        <v>42718</v>
      </c>
      <c r="B2421" s="3">
        <f ca="1">AVERAGE(OFFSET(指数!B2421,0,0,-参数!$B$2,1))/指数!B2421-1</f>
        <v>-0.17080873162681676</v>
      </c>
      <c r="C2421" s="3">
        <f ca="1">AVERAGE(OFFSET(指数!C2421,0,0,-参数!$B$2,1))/指数!C2421-1</f>
        <v>-0.15045250087527584</v>
      </c>
      <c r="D2421" s="3">
        <f ca="1">AVERAGE(OFFSET(指数!D2421,0,0,-参数!$B$2,1))/指数!D2421-1</f>
        <v>-0.20213416141745444</v>
      </c>
    </row>
    <row r="2422" spans="1:4" x14ac:dyDescent="0.15">
      <c r="A2422" s="1">
        <v>42719</v>
      </c>
      <c r="B2422" s="3">
        <f ca="1">AVERAGE(OFFSET(指数!B2422,0,0,-参数!$B$2,1))/指数!B2422-1</f>
        <v>-0.15243885750364938</v>
      </c>
      <c r="C2422" s="3">
        <f ca="1">AVERAGE(OFFSET(指数!C2422,0,0,-参数!$B$2,1))/指数!C2422-1</f>
        <v>-0.14045027446910374</v>
      </c>
      <c r="D2422" s="3">
        <f ca="1">AVERAGE(OFFSET(指数!D2422,0,0,-参数!$B$2,1))/指数!D2422-1</f>
        <v>-0.20698806718407414</v>
      </c>
    </row>
    <row r="2423" spans="1:4" x14ac:dyDescent="0.15">
      <c r="A2423" s="1">
        <v>42720</v>
      </c>
      <c r="B2423" s="3">
        <f ca="1">AVERAGE(OFFSET(指数!B2423,0,0,-参数!$B$2,1))/指数!B2423-1</f>
        <v>-0.1494554703755373</v>
      </c>
      <c r="C2423" s="3">
        <f ca="1">AVERAGE(OFFSET(指数!C2423,0,0,-参数!$B$2,1))/指数!C2423-1</f>
        <v>-0.14167577323590241</v>
      </c>
      <c r="D2423" s="3">
        <f ca="1">AVERAGE(OFFSET(指数!D2423,0,0,-参数!$B$2,1))/指数!D2423-1</f>
        <v>-0.21142120517154273</v>
      </c>
    </row>
    <row r="2424" spans="1:4" x14ac:dyDescent="0.15">
      <c r="A2424" s="1">
        <v>42723</v>
      </c>
      <c r="B2424" s="3">
        <f ca="1">AVERAGE(OFFSET(指数!B2424,0,0,-参数!$B$2,1))/指数!B2424-1</f>
        <v>-0.14516330504956176</v>
      </c>
      <c r="C2424" s="3">
        <f ca="1">AVERAGE(OFFSET(指数!C2424,0,0,-参数!$B$2,1))/指数!C2424-1</f>
        <v>-0.13705600006218988</v>
      </c>
      <c r="D2424" s="3">
        <f ca="1">AVERAGE(OFFSET(指数!D2424,0,0,-参数!$B$2,1))/指数!D2424-1</f>
        <v>-0.21132928652987071</v>
      </c>
    </row>
    <row r="2425" spans="1:4" x14ac:dyDescent="0.15">
      <c r="A2425" s="1">
        <v>42724</v>
      </c>
      <c r="B2425" s="3">
        <f ca="1">AVERAGE(OFFSET(指数!B2425,0,0,-参数!$B$2,1))/指数!B2425-1</f>
        <v>-0.14054457215324234</v>
      </c>
      <c r="C2425" s="3">
        <f ca="1">AVERAGE(OFFSET(指数!C2425,0,0,-参数!$B$2,1))/指数!C2425-1</f>
        <v>-0.13163504422455574</v>
      </c>
      <c r="D2425" s="3">
        <f ca="1">AVERAGE(OFFSET(指数!D2425,0,0,-参数!$B$2,1))/指数!D2425-1</f>
        <v>-0.20843964306949192</v>
      </c>
    </row>
    <row r="2426" spans="1:4" x14ac:dyDescent="0.15">
      <c r="A2426" s="1">
        <v>42725</v>
      </c>
      <c r="B2426" s="3">
        <f ca="1">AVERAGE(OFFSET(指数!B2426,0,0,-参数!$B$2,1))/指数!B2426-1</f>
        <v>-0.14691289782327077</v>
      </c>
      <c r="C2426" s="3">
        <f ca="1">AVERAGE(OFFSET(指数!C2426,0,0,-参数!$B$2,1))/指数!C2426-1</f>
        <v>-0.13905751875668748</v>
      </c>
      <c r="D2426" s="3">
        <f ca="1">AVERAGE(OFFSET(指数!D2426,0,0,-参数!$B$2,1))/指数!D2426-1</f>
        <v>-0.21390653921024205</v>
      </c>
    </row>
    <row r="2427" spans="1:4" x14ac:dyDescent="0.15">
      <c r="A2427" s="1">
        <v>42726</v>
      </c>
      <c r="B2427" s="3">
        <f ca="1">AVERAGE(OFFSET(指数!B2427,0,0,-参数!$B$2,1))/指数!B2427-1</f>
        <v>-0.14469159188153591</v>
      </c>
      <c r="C2427" s="3">
        <f ca="1">AVERAGE(OFFSET(指数!C2427,0,0,-参数!$B$2,1))/指数!C2427-1</f>
        <v>-0.13808403806468639</v>
      </c>
      <c r="D2427" s="3">
        <f ca="1">AVERAGE(OFFSET(指数!D2427,0,0,-参数!$B$2,1))/指数!D2427-1</f>
        <v>-0.21280779788230486</v>
      </c>
    </row>
    <row r="2428" spans="1:4" x14ac:dyDescent="0.15">
      <c r="A2428" s="1">
        <v>42727</v>
      </c>
      <c r="B2428" s="3">
        <f ca="1">AVERAGE(OFFSET(指数!B2428,0,0,-参数!$B$2,1))/指数!B2428-1</f>
        <v>-0.1393659855857573</v>
      </c>
      <c r="C2428" s="3">
        <f ca="1">AVERAGE(OFFSET(指数!C2428,0,0,-参数!$B$2,1))/指数!C2428-1</f>
        <v>-0.13054021876472599</v>
      </c>
      <c r="D2428" s="3">
        <f ca="1">AVERAGE(OFFSET(指数!D2428,0,0,-参数!$B$2,1))/指数!D2428-1</f>
        <v>-0.20494345796810998</v>
      </c>
    </row>
    <row r="2429" spans="1:4" x14ac:dyDescent="0.15">
      <c r="A2429" s="1">
        <v>42730</v>
      </c>
      <c r="B2429" s="3">
        <f ca="1">AVERAGE(OFFSET(指数!B2429,0,0,-参数!$B$2,1))/指数!B2429-1</f>
        <v>-0.14521325442463473</v>
      </c>
      <c r="C2429" s="3">
        <f ca="1">AVERAGE(OFFSET(指数!C2429,0,0,-参数!$B$2,1))/指数!C2429-1</f>
        <v>-0.1341797178489289</v>
      </c>
      <c r="D2429" s="3">
        <f ca="1">AVERAGE(OFFSET(指数!D2429,0,0,-参数!$B$2,1))/指数!D2429-1</f>
        <v>-0.20617947254635505</v>
      </c>
    </row>
    <row r="2430" spans="1:4" x14ac:dyDescent="0.15">
      <c r="A2430" s="1">
        <v>42731</v>
      </c>
      <c r="B2430" s="3">
        <f ca="1">AVERAGE(OFFSET(指数!B2430,0,0,-参数!$B$2,1))/指数!B2430-1</f>
        <v>-0.14207147908987217</v>
      </c>
      <c r="C2430" s="3">
        <f ca="1">AVERAGE(OFFSET(指数!C2430,0,0,-参数!$B$2,1))/指数!C2430-1</f>
        <v>-0.1323687292656357</v>
      </c>
      <c r="D2430" s="3">
        <f ca="1">AVERAGE(OFFSET(指数!D2430,0,0,-参数!$B$2,1))/指数!D2430-1</f>
        <v>-0.20505133488915905</v>
      </c>
    </row>
    <row r="2431" spans="1:4" x14ac:dyDescent="0.15">
      <c r="A2431" s="1">
        <v>42732</v>
      </c>
      <c r="B2431" s="3">
        <f ca="1">AVERAGE(OFFSET(指数!B2431,0,0,-参数!$B$2,1))/指数!B2431-1</f>
        <v>-0.13814567930366228</v>
      </c>
      <c r="C2431" s="3">
        <f ca="1">AVERAGE(OFFSET(指数!C2431,0,0,-参数!$B$2,1))/指数!C2431-1</f>
        <v>-0.1283197505517828</v>
      </c>
      <c r="D2431" s="3">
        <f ca="1">AVERAGE(OFFSET(指数!D2431,0,0,-参数!$B$2,1))/指数!D2431-1</f>
        <v>-0.20230158117364916</v>
      </c>
    </row>
    <row r="2432" spans="1:4" x14ac:dyDescent="0.15">
      <c r="A2432" s="1">
        <v>42733</v>
      </c>
      <c r="B2432" s="3">
        <f ca="1">AVERAGE(OFFSET(指数!B2432,0,0,-参数!$B$2,1))/指数!B2432-1</f>
        <v>-0.137124371813516</v>
      </c>
      <c r="C2432" s="3">
        <f ca="1">AVERAGE(OFFSET(指数!C2432,0,0,-参数!$B$2,1))/指数!C2432-1</f>
        <v>-0.12699441244846799</v>
      </c>
      <c r="D2432" s="3">
        <f ca="1">AVERAGE(OFFSET(指数!D2432,0,0,-参数!$B$2,1))/指数!D2432-1</f>
        <v>-0.19966826779245395</v>
      </c>
    </row>
    <row r="2433" spans="1:4" x14ac:dyDescent="0.15">
      <c r="A2433" s="1">
        <v>42734</v>
      </c>
      <c r="B2433" s="3">
        <f ca="1">AVERAGE(OFFSET(指数!B2433,0,0,-参数!$B$2,1))/指数!B2433-1</f>
        <v>-0.14132680884434801</v>
      </c>
      <c r="C2433" s="3">
        <f ca="1">AVERAGE(OFFSET(指数!C2433,0,0,-参数!$B$2,1))/指数!C2433-1</f>
        <v>-0.13000202714629883</v>
      </c>
      <c r="D2433" s="3">
        <f ca="1">AVERAGE(OFFSET(指数!D2433,0,0,-参数!$B$2,1))/指数!D2433-1</f>
        <v>-0.20068893592649584</v>
      </c>
    </row>
    <row r="2434" spans="1:4" x14ac:dyDescent="0.15">
      <c r="A2434" s="1">
        <v>42738</v>
      </c>
      <c r="B2434" s="3">
        <f ca="1">AVERAGE(OFFSET(指数!B2434,0,0,-参数!$B$2,1))/指数!B2434-1</f>
        <v>-0.14888131206305599</v>
      </c>
      <c r="C2434" s="3">
        <f ca="1">AVERAGE(OFFSET(指数!C2434,0,0,-参数!$B$2,1))/指数!C2434-1</f>
        <v>-0.13811603578816622</v>
      </c>
      <c r="D2434" s="3">
        <f ca="1">AVERAGE(OFFSET(指数!D2434,0,0,-参数!$B$2,1))/指数!D2434-1</f>
        <v>-0.20751125924652691</v>
      </c>
    </row>
    <row r="2435" spans="1:4" x14ac:dyDescent="0.15">
      <c r="A2435" s="1">
        <v>42739</v>
      </c>
      <c r="B2435" s="3">
        <f ca="1">AVERAGE(OFFSET(指数!B2435,0,0,-参数!$B$2,1))/指数!B2435-1</f>
        <v>-0.15387260729613628</v>
      </c>
      <c r="C2435" s="3">
        <f ca="1">AVERAGE(OFFSET(指数!C2435,0,0,-参数!$B$2,1))/指数!C2435-1</f>
        <v>-0.14453092712941451</v>
      </c>
      <c r="D2435" s="3">
        <f ca="1">AVERAGE(OFFSET(指数!D2435,0,0,-参数!$B$2,1))/指数!D2435-1</f>
        <v>-0.21626167742124935</v>
      </c>
    </row>
    <row r="2436" spans="1:4" x14ac:dyDescent="0.15">
      <c r="A2436" s="1">
        <v>42740</v>
      </c>
      <c r="B2436" s="3">
        <f ca="1">AVERAGE(OFFSET(指数!B2436,0,0,-参数!$B$2,1))/指数!B2436-1</f>
        <v>-0.15378716585333918</v>
      </c>
      <c r="C2436" s="3">
        <f ca="1">AVERAGE(OFFSET(指数!C2436,0,0,-参数!$B$2,1))/指数!C2436-1</f>
        <v>-0.14414129712589552</v>
      </c>
      <c r="D2436" s="3">
        <f ca="1">AVERAGE(OFFSET(指数!D2436,0,0,-参数!$B$2,1))/指数!D2436-1</f>
        <v>-0.2164167357887703</v>
      </c>
    </row>
    <row r="2437" spans="1:4" x14ac:dyDescent="0.15">
      <c r="A2437" s="1">
        <v>42741</v>
      </c>
      <c r="B2437" s="3">
        <f ca="1">AVERAGE(OFFSET(指数!B2437,0,0,-参数!$B$2,1))/指数!B2437-1</f>
        <v>-0.14850571256384182</v>
      </c>
      <c r="C2437" s="3">
        <f ca="1">AVERAGE(OFFSET(指数!C2437,0,0,-参数!$B$2,1))/指数!C2437-1</f>
        <v>-0.13875173371938165</v>
      </c>
      <c r="D2437" s="3">
        <f ca="1">AVERAGE(OFFSET(指数!D2437,0,0,-参数!$B$2,1))/指数!D2437-1</f>
        <v>-0.21261502585956593</v>
      </c>
    </row>
    <row r="2438" spans="1:4" x14ac:dyDescent="0.15">
      <c r="A2438" s="1">
        <v>42744</v>
      </c>
      <c r="B2438" s="3">
        <f ca="1">AVERAGE(OFFSET(指数!B2438,0,0,-参数!$B$2,1))/指数!B2438-1</f>
        <v>-0.1517020813530674</v>
      </c>
      <c r="C2438" s="3">
        <f ca="1">AVERAGE(OFFSET(指数!C2438,0,0,-参数!$B$2,1))/指数!C2438-1</f>
        <v>-0.14264707899497608</v>
      </c>
      <c r="D2438" s="3">
        <f ca="1">AVERAGE(OFFSET(指数!D2438,0,0,-参数!$B$2,1))/指数!D2438-1</f>
        <v>-0.21757824957037708</v>
      </c>
    </row>
    <row r="2439" spans="1:4" x14ac:dyDescent="0.15">
      <c r="A2439" s="1">
        <v>42745</v>
      </c>
      <c r="B2439" s="3">
        <f ca="1">AVERAGE(OFFSET(指数!B2439,0,0,-参数!$B$2,1))/指数!B2439-1</f>
        <v>-0.14934236190487449</v>
      </c>
      <c r="C2439" s="3">
        <f ca="1">AVERAGE(OFFSET(指数!C2439,0,0,-参数!$B$2,1))/指数!C2439-1</f>
        <v>-0.14094526825116904</v>
      </c>
      <c r="D2439" s="3">
        <f ca="1">AVERAGE(OFFSET(指数!D2439,0,0,-参数!$B$2,1))/指数!D2439-1</f>
        <v>-0.21452227896451426</v>
      </c>
    </row>
    <row r="2440" spans="1:4" x14ac:dyDescent="0.15">
      <c r="A2440" s="1">
        <v>42746</v>
      </c>
      <c r="B2440" s="3">
        <f ca="1">AVERAGE(OFFSET(指数!B2440,0,0,-参数!$B$2,1))/指数!B2440-1</f>
        <v>-0.14460997593102576</v>
      </c>
      <c r="C2440" s="3">
        <f ca="1">AVERAGE(OFFSET(指数!C2440,0,0,-参数!$B$2,1))/指数!C2440-1</f>
        <v>-0.13456446401395028</v>
      </c>
      <c r="D2440" s="3">
        <f ca="1">AVERAGE(OFFSET(指数!D2440,0,0,-参数!$B$2,1))/指数!D2440-1</f>
        <v>-0.20641424076079984</v>
      </c>
    </row>
    <row r="2441" spans="1:4" x14ac:dyDescent="0.15">
      <c r="A2441" s="1">
        <v>42747</v>
      </c>
      <c r="B2441" s="3">
        <f ca="1">AVERAGE(OFFSET(指数!B2441,0,0,-参数!$B$2,1))/指数!B2441-1</f>
        <v>-0.14249301058030861</v>
      </c>
      <c r="C2441" s="3">
        <f ca="1">AVERAGE(OFFSET(指数!C2441,0,0,-参数!$B$2,1))/指数!C2441-1</f>
        <v>-0.12992627789270583</v>
      </c>
      <c r="D2441" s="3">
        <f ca="1">AVERAGE(OFFSET(指数!D2441,0,0,-参数!$B$2,1))/指数!D2441-1</f>
        <v>-0.19853566428461089</v>
      </c>
    </row>
    <row r="2442" spans="1:4" x14ac:dyDescent="0.15">
      <c r="A2442" s="1">
        <v>42748</v>
      </c>
      <c r="B2442" s="3">
        <f ca="1">AVERAGE(OFFSET(指数!B2442,0,0,-参数!$B$2,1))/指数!B2442-1</f>
        <v>-0.14698193282177874</v>
      </c>
      <c r="C2442" s="3">
        <f ca="1">AVERAGE(OFFSET(指数!C2442,0,0,-参数!$B$2,1))/指数!C2442-1</f>
        <v>-0.13031065015071885</v>
      </c>
      <c r="D2442" s="3">
        <f ca="1">AVERAGE(OFFSET(指数!D2442,0,0,-参数!$B$2,1))/指数!D2442-1</f>
        <v>-0.1880418198211159</v>
      </c>
    </row>
    <row r="2443" spans="1:4" x14ac:dyDescent="0.15">
      <c r="A2443" s="1">
        <v>42751</v>
      </c>
      <c r="B2443" s="3">
        <f ca="1">AVERAGE(OFFSET(指数!B2443,0,0,-参数!$B$2,1))/指数!B2443-1</f>
        <v>-0.15745985844132337</v>
      </c>
      <c r="C2443" s="3">
        <f ca="1">AVERAGE(OFFSET(指数!C2443,0,0,-参数!$B$2,1))/指数!C2443-1</f>
        <v>-0.12997152598701689</v>
      </c>
      <c r="D2443" s="3">
        <f ca="1">AVERAGE(OFFSET(指数!D2443,0,0,-参数!$B$2,1))/指数!D2443-1</f>
        <v>-0.16567590024349366</v>
      </c>
    </row>
    <row r="2444" spans="1:4" x14ac:dyDescent="0.15">
      <c r="A2444" s="1">
        <v>42752</v>
      </c>
      <c r="B2444" s="3">
        <f ca="1">AVERAGE(OFFSET(指数!B2444,0,0,-参数!$B$2,1))/指数!B2444-1</f>
        <v>-0.15442109204424348</v>
      </c>
      <c r="C2444" s="3">
        <f ca="1">AVERAGE(OFFSET(指数!C2444,0,0,-参数!$B$2,1))/指数!C2444-1</f>
        <v>-0.13155892323785734</v>
      </c>
      <c r="D2444" s="3">
        <f ca="1">AVERAGE(OFFSET(指数!D2444,0,0,-参数!$B$2,1))/指数!D2444-1</f>
        <v>-0.17227927296153311</v>
      </c>
    </row>
    <row r="2445" spans="1:4" x14ac:dyDescent="0.15">
      <c r="A2445" s="1">
        <v>42753</v>
      </c>
      <c r="B2445" s="3">
        <f ca="1">AVERAGE(OFFSET(指数!B2445,0,0,-参数!$B$2,1))/指数!B2445-1</f>
        <v>-0.15894794811788693</v>
      </c>
      <c r="C2445" s="3">
        <f ca="1">AVERAGE(OFFSET(指数!C2445,0,0,-参数!$B$2,1))/指数!C2445-1</f>
        <v>-0.13470997373510307</v>
      </c>
      <c r="D2445" s="3">
        <f ca="1">AVERAGE(OFFSET(指数!D2445,0,0,-参数!$B$2,1))/指数!D2445-1</f>
        <v>-0.1700571470154093</v>
      </c>
    </row>
    <row r="2446" spans="1:4" x14ac:dyDescent="0.15">
      <c r="A2446" s="1">
        <v>42754</v>
      </c>
      <c r="B2446" s="3">
        <f ca="1">AVERAGE(OFFSET(指数!B2446,0,0,-参数!$B$2,1))/指数!B2446-1</f>
        <v>-0.15589455638048244</v>
      </c>
      <c r="C2446" s="3">
        <f ca="1">AVERAGE(OFFSET(指数!C2446,0,0,-参数!$B$2,1))/指数!C2446-1</f>
        <v>-0.13184758876063496</v>
      </c>
      <c r="D2446" s="3">
        <f ca="1">AVERAGE(OFFSET(指数!D2446,0,0,-参数!$B$2,1))/指数!D2446-1</f>
        <v>-0.16623928604283356</v>
      </c>
    </row>
    <row r="2447" spans="1:4" x14ac:dyDescent="0.15">
      <c r="A2447" s="1">
        <v>42755</v>
      </c>
      <c r="B2447" s="3">
        <f ca="1">AVERAGE(OFFSET(指数!B2447,0,0,-参数!$B$2,1))/指数!B2447-1</f>
        <v>-0.16007560748123839</v>
      </c>
      <c r="C2447" s="3">
        <f ca="1">AVERAGE(OFFSET(指数!C2447,0,0,-参数!$B$2,1))/指数!C2447-1</f>
        <v>-0.13825330503887545</v>
      </c>
      <c r="D2447" s="3">
        <f ca="1">AVERAGE(OFFSET(指数!D2447,0,0,-参数!$B$2,1))/指数!D2447-1</f>
        <v>-0.17652931713076614</v>
      </c>
    </row>
    <row r="2448" spans="1:4" x14ac:dyDescent="0.15">
      <c r="A2448" s="1">
        <v>42758</v>
      </c>
      <c r="B2448" s="3">
        <f ca="1">AVERAGE(OFFSET(指数!B2448,0,0,-参数!$B$2,1))/指数!B2448-1</f>
        <v>-0.15982576479278809</v>
      </c>
      <c r="C2448" s="3">
        <f ca="1">AVERAGE(OFFSET(指数!C2448,0,0,-参数!$B$2,1))/指数!C2448-1</f>
        <v>-0.14037755399368668</v>
      </c>
      <c r="D2448" s="3">
        <f ca="1">AVERAGE(OFFSET(指数!D2448,0,0,-参数!$B$2,1))/指数!D2448-1</f>
        <v>-0.18283251267442346</v>
      </c>
    </row>
    <row r="2449" spans="1:4" x14ac:dyDescent="0.15">
      <c r="A2449" s="1">
        <v>42759</v>
      </c>
      <c r="B2449" s="3">
        <f ca="1">AVERAGE(OFFSET(指数!B2449,0,0,-参数!$B$2,1))/指数!B2449-1</f>
        <v>-0.16151575049242728</v>
      </c>
      <c r="C2449" s="3">
        <f ca="1">AVERAGE(OFFSET(指数!C2449,0,0,-参数!$B$2,1))/指数!C2449-1</f>
        <v>-0.14025341662184521</v>
      </c>
      <c r="D2449" s="3">
        <f ca="1">AVERAGE(OFFSET(指数!D2449,0,0,-参数!$B$2,1))/指数!D2449-1</f>
        <v>-0.18153117840481781</v>
      </c>
    </row>
    <row r="2450" spans="1:4" x14ac:dyDescent="0.15">
      <c r="A2450" s="1">
        <v>42760</v>
      </c>
      <c r="B2450" s="3">
        <f ca="1">AVERAGE(OFFSET(指数!B2450,0,0,-参数!$B$2,1))/指数!B2450-1</f>
        <v>-0.16354505762581073</v>
      </c>
      <c r="C2450" s="3">
        <f ca="1">AVERAGE(OFFSET(指数!C2450,0,0,-参数!$B$2,1))/指数!C2450-1</f>
        <v>-0.14295738493331811</v>
      </c>
      <c r="D2450" s="3">
        <f ca="1">AVERAGE(OFFSET(指数!D2450,0,0,-参数!$B$2,1))/指数!D2450-1</f>
        <v>-0.18304599541261335</v>
      </c>
    </row>
    <row r="2451" spans="1:4" x14ac:dyDescent="0.15">
      <c r="A2451" s="1">
        <v>42761</v>
      </c>
      <c r="B2451" s="3">
        <f ca="1">AVERAGE(OFFSET(指数!B2451,0,0,-参数!$B$2,1))/指数!B2451-1</f>
        <v>-0.16521167798988112</v>
      </c>
      <c r="C2451" s="3">
        <f ca="1">AVERAGE(OFFSET(指数!C2451,0,0,-参数!$B$2,1))/指数!C2451-1</f>
        <v>-0.14578346704453748</v>
      </c>
      <c r="D2451" s="3">
        <f ca="1">AVERAGE(OFFSET(指数!D2451,0,0,-参数!$B$2,1))/指数!D2451-1</f>
        <v>-0.18845333275901632</v>
      </c>
    </row>
    <row r="2452" spans="1:4" x14ac:dyDescent="0.15">
      <c r="A2452" s="1">
        <v>42769</v>
      </c>
      <c r="B2452" s="3">
        <f ca="1">AVERAGE(OFFSET(指数!B2452,0,0,-参数!$B$2,1))/指数!B2452-1</f>
        <v>-0.15643014515850684</v>
      </c>
      <c r="C2452" s="3">
        <f ca="1">AVERAGE(OFFSET(指数!C2452,0,0,-参数!$B$2,1))/指数!C2452-1</f>
        <v>-0.13960494753079933</v>
      </c>
      <c r="D2452" s="3">
        <f ca="1">AVERAGE(OFFSET(指数!D2452,0,0,-参数!$B$2,1))/指数!D2452-1</f>
        <v>-0.18589509648113356</v>
      </c>
    </row>
    <row r="2453" spans="1:4" x14ac:dyDescent="0.15">
      <c r="A2453" s="1">
        <v>42772</v>
      </c>
      <c r="B2453" s="3">
        <f ca="1">AVERAGE(OFFSET(指数!B2453,0,0,-参数!$B$2,1))/指数!B2453-1</f>
        <v>-0.15764173427770234</v>
      </c>
      <c r="C2453" s="3">
        <f ca="1">AVERAGE(OFFSET(指数!C2453,0,0,-参数!$B$2,1))/指数!C2453-1</f>
        <v>-0.14159931585730579</v>
      </c>
      <c r="D2453" s="3">
        <f ca="1">AVERAGE(OFFSET(指数!D2453,0,0,-参数!$B$2,1))/指数!D2453-1</f>
        <v>-0.19228665909429454</v>
      </c>
    </row>
    <row r="2454" spans="1:4" x14ac:dyDescent="0.15">
      <c r="A2454" s="1">
        <v>42773</v>
      </c>
      <c r="B2454" s="3">
        <f ca="1">AVERAGE(OFFSET(指数!B2454,0,0,-参数!$B$2,1))/指数!B2454-1</f>
        <v>-0.15511883317363695</v>
      </c>
      <c r="C2454" s="3">
        <f ca="1">AVERAGE(OFFSET(指数!C2454,0,0,-参数!$B$2,1))/指数!C2454-1</f>
        <v>-0.13946429610605504</v>
      </c>
      <c r="D2454" s="3">
        <f ca="1">AVERAGE(OFFSET(指数!D2454,0,0,-参数!$B$2,1))/指数!D2454-1</f>
        <v>-0.19147377139341992</v>
      </c>
    </row>
    <row r="2455" spans="1:4" x14ac:dyDescent="0.15">
      <c r="A2455" s="1">
        <v>42774</v>
      </c>
      <c r="B2455" s="3">
        <f ca="1">AVERAGE(OFFSET(指数!B2455,0,0,-参数!$B$2,1))/指数!B2455-1</f>
        <v>-0.15812253708664636</v>
      </c>
      <c r="C2455" s="3">
        <f ca="1">AVERAGE(OFFSET(指数!C2455,0,0,-参数!$B$2,1))/指数!C2455-1</f>
        <v>-0.14373050937811782</v>
      </c>
      <c r="D2455" s="3">
        <f ca="1">AVERAGE(OFFSET(指数!D2455,0,0,-参数!$B$2,1))/指数!D2455-1</f>
        <v>-0.1956781325239767</v>
      </c>
    </row>
    <row r="2456" spans="1:4" x14ac:dyDescent="0.15">
      <c r="A2456" s="1">
        <v>42775</v>
      </c>
      <c r="B2456" s="3">
        <f ca="1">AVERAGE(OFFSET(指数!B2456,0,0,-参数!$B$2,1))/指数!B2456-1</f>
        <v>-0.16094483772472745</v>
      </c>
      <c r="C2456" s="3">
        <f ca="1">AVERAGE(OFFSET(指数!C2456,0,0,-参数!$B$2,1))/指数!C2456-1</f>
        <v>-0.14679243279954779</v>
      </c>
      <c r="D2456" s="3">
        <f ca="1">AVERAGE(OFFSET(指数!D2456,0,0,-参数!$B$2,1))/指数!D2456-1</f>
        <v>-0.20032792871121474</v>
      </c>
    </row>
    <row r="2457" spans="1:4" x14ac:dyDescent="0.15">
      <c r="A2457" s="1">
        <v>42776</v>
      </c>
      <c r="B2457" s="3">
        <f ca="1">AVERAGE(OFFSET(指数!B2457,0,0,-参数!$B$2,1))/指数!B2457-1</f>
        <v>-0.16542944349981237</v>
      </c>
      <c r="C2457" s="3">
        <f ca="1">AVERAGE(OFFSET(指数!C2457,0,0,-参数!$B$2,1))/指数!C2457-1</f>
        <v>-0.15086177372525844</v>
      </c>
      <c r="D2457" s="3">
        <f ca="1">AVERAGE(OFFSET(指数!D2457,0,0,-参数!$B$2,1))/指数!D2457-1</f>
        <v>-0.20069011271652959</v>
      </c>
    </row>
    <row r="2458" spans="1:4" x14ac:dyDescent="0.15">
      <c r="A2458" s="1">
        <v>42779</v>
      </c>
      <c r="B2458" s="3">
        <f ca="1">AVERAGE(OFFSET(指数!B2458,0,0,-参数!$B$2,1))/指数!B2458-1</f>
        <v>-0.16912732954916299</v>
      </c>
      <c r="C2458" s="3">
        <f ca="1">AVERAGE(OFFSET(指数!C2458,0,0,-参数!$B$2,1))/指数!C2458-1</f>
        <v>-0.15627399679368426</v>
      </c>
      <c r="D2458" s="3">
        <f ca="1">AVERAGE(OFFSET(指数!D2458,0,0,-参数!$B$2,1))/指数!D2458-1</f>
        <v>-0.2043965612946157</v>
      </c>
    </row>
    <row r="2459" spans="1:4" x14ac:dyDescent="0.15">
      <c r="A2459" s="1">
        <v>42780</v>
      </c>
      <c r="B2459" s="3">
        <f ca="1">AVERAGE(OFFSET(指数!B2459,0,0,-参数!$B$2,1))/指数!B2459-1</f>
        <v>-0.1668910196734319</v>
      </c>
      <c r="C2459" s="3">
        <f ca="1">AVERAGE(OFFSET(指数!C2459,0,0,-参数!$B$2,1))/指数!C2459-1</f>
        <v>-0.15594194557814967</v>
      </c>
      <c r="D2459" s="3">
        <f ca="1">AVERAGE(OFFSET(指数!D2459,0,0,-参数!$B$2,1))/指数!D2459-1</f>
        <v>-0.20467638913585384</v>
      </c>
    </row>
    <row r="2460" spans="1:4" x14ac:dyDescent="0.15">
      <c r="A2460" s="1">
        <v>42781</v>
      </c>
      <c r="B2460" s="3">
        <f ca="1">AVERAGE(OFFSET(指数!B2460,0,0,-参数!$B$2,1))/指数!B2460-1</f>
        <v>-0.16622189879747051</v>
      </c>
      <c r="C2460" s="3">
        <f ca="1">AVERAGE(OFFSET(指数!C2460,0,0,-参数!$B$2,1))/指数!C2460-1</f>
        <v>-0.15225317127587434</v>
      </c>
      <c r="D2460" s="3">
        <f ca="1">AVERAGE(OFFSET(指数!D2460,0,0,-参数!$B$2,1))/指数!D2460-1</f>
        <v>-0.19634668100030506</v>
      </c>
    </row>
    <row r="2461" spans="1:4" x14ac:dyDescent="0.15">
      <c r="A2461" s="1">
        <v>42782</v>
      </c>
      <c r="B2461" s="3">
        <f ca="1">AVERAGE(OFFSET(指数!B2461,0,0,-参数!$B$2,1))/指数!B2461-1</f>
        <v>-0.16761497437791795</v>
      </c>
      <c r="C2461" s="3">
        <f ca="1">AVERAGE(OFFSET(指数!C2461,0,0,-参数!$B$2,1))/指数!C2461-1</f>
        <v>-0.15677155138830356</v>
      </c>
      <c r="D2461" s="3">
        <f ca="1">AVERAGE(OFFSET(指数!D2461,0,0,-参数!$B$2,1))/指数!D2461-1</f>
        <v>-0.2020005375592705</v>
      </c>
    </row>
    <row r="2462" spans="1:4" x14ac:dyDescent="0.15">
      <c r="A2462" s="1">
        <v>42783</v>
      </c>
      <c r="B2462" s="3">
        <f ca="1">AVERAGE(OFFSET(指数!B2462,0,0,-参数!$B$2,1))/指数!B2462-1</f>
        <v>-0.16245535561607161</v>
      </c>
      <c r="C2462" s="3">
        <f ca="1">AVERAGE(OFFSET(指数!C2462,0,0,-参数!$B$2,1))/指数!C2462-1</f>
        <v>-0.15175235226819694</v>
      </c>
      <c r="D2462" s="3">
        <f ca="1">AVERAGE(OFFSET(指数!D2462,0,0,-参数!$B$2,1))/指数!D2462-1</f>
        <v>-0.19503636995620977</v>
      </c>
    </row>
    <row r="2463" spans="1:4" x14ac:dyDescent="0.15">
      <c r="A2463" s="1">
        <v>42786</v>
      </c>
      <c r="B2463" s="3">
        <f ca="1">AVERAGE(OFFSET(指数!B2463,0,0,-参数!$B$2,1))/指数!B2463-1</f>
        <v>-0.17323069942267011</v>
      </c>
      <c r="C2463" s="3">
        <f ca="1">AVERAGE(OFFSET(指数!C2463,0,0,-参数!$B$2,1))/指数!C2463-1</f>
        <v>-0.16373981895291012</v>
      </c>
      <c r="D2463" s="3">
        <f ca="1">AVERAGE(OFFSET(指数!D2463,0,0,-参数!$B$2,1))/指数!D2463-1</f>
        <v>-0.20449628779110707</v>
      </c>
    </row>
    <row r="2464" spans="1:4" x14ac:dyDescent="0.15">
      <c r="A2464" s="1">
        <v>42787</v>
      </c>
      <c r="B2464" s="3">
        <f ca="1">AVERAGE(OFFSET(指数!B2464,0,0,-参数!$B$2,1))/指数!B2464-1</f>
        <v>-0.17396521128808318</v>
      </c>
      <c r="C2464" s="3">
        <f ca="1">AVERAGE(OFFSET(指数!C2464,0,0,-参数!$B$2,1))/指数!C2464-1</f>
        <v>-0.16626109625658758</v>
      </c>
      <c r="D2464" s="3">
        <f ca="1">AVERAGE(OFFSET(指数!D2464,0,0,-参数!$B$2,1))/指数!D2464-1</f>
        <v>-0.21023666732068069</v>
      </c>
    </row>
    <row r="2465" spans="1:4" x14ac:dyDescent="0.15">
      <c r="A2465" s="1">
        <v>42788</v>
      </c>
      <c r="B2465" s="3">
        <f ca="1">AVERAGE(OFFSET(指数!B2465,0,0,-参数!$B$2,1))/指数!B2465-1</f>
        <v>-0.17419987943698867</v>
      </c>
      <c r="C2465" s="3">
        <f ca="1">AVERAGE(OFFSET(指数!C2465,0,0,-参数!$B$2,1))/指数!C2465-1</f>
        <v>-0.16769500251789926</v>
      </c>
      <c r="D2465" s="3">
        <f ca="1">AVERAGE(OFFSET(指数!D2465,0,0,-参数!$B$2,1))/指数!D2465-1</f>
        <v>-0.21472158786648154</v>
      </c>
    </row>
    <row r="2466" spans="1:4" x14ac:dyDescent="0.15">
      <c r="A2466" s="1">
        <v>42789</v>
      </c>
      <c r="B2466" s="3">
        <f ca="1">AVERAGE(OFFSET(指数!B2466,0,0,-参数!$B$2,1))/指数!B2466-1</f>
        <v>-0.17026204500852382</v>
      </c>
      <c r="C2466" s="3">
        <f ca="1">AVERAGE(OFFSET(指数!C2466,0,0,-参数!$B$2,1))/指数!C2466-1</f>
        <v>-0.1635350679844334</v>
      </c>
      <c r="D2466" s="3">
        <f ca="1">AVERAGE(OFFSET(指数!D2466,0,0,-参数!$B$2,1))/指数!D2466-1</f>
        <v>-0.21432476406518208</v>
      </c>
    </row>
    <row r="2467" spans="1:4" x14ac:dyDescent="0.15">
      <c r="A2467" s="1">
        <v>42790</v>
      </c>
      <c r="B2467" s="3">
        <f ca="1">AVERAGE(OFFSET(指数!B2467,0,0,-参数!$B$2,1))/指数!B2467-1</f>
        <v>-0.17090658934225644</v>
      </c>
      <c r="C2467" s="3">
        <f ca="1">AVERAGE(OFFSET(指数!C2467,0,0,-参数!$B$2,1))/指数!C2467-1</f>
        <v>-0.16344728369665429</v>
      </c>
      <c r="D2467" s="3">
        <f ca="1">AVERAGE(OFFSET(指数!D2467,0,0,-参数!$B$2,1))/指数!D2467-1</f>
        <v>-0.2142269298706434</v>
      </c>
    </row>
    <row r="2468" spans="1:4" x14ac:dyDescent="0.15">
      <c r="A2468" s="1">
        <v>42793</v>
      </c>
      <c r="B2468" s="3">
        <f ca="1">AVERAGE(OFFSET(指数!B2468,0,0,-参数!$B$2,1))/指数!B2468-1</f>
        <v>-0.16395025143678044</v>
      </c>
      <c r="C2468" s="3">
        <f ca="1">AVERAGE(OFFSET(指数!C2468,0,0,-参数!$B$2,1))/指数!C2468-1</f>
        <v>-0.15653803750176809</v>
      </c>
      <c r="D2468" s="3">
        <f ca="1">AVERAGE(OFFSET(指数!D2468,0,0,-参数!$B$2,1))/指数!D2468-1</f>
        <v>-0.20752684387519038</v>
      </c>
    </row>
    <row r="2469" spans="1:4" x14ac:dyDescent="0.15">
      <c r="A2469" s="1">
        <v>42794</v>
      </c>
      <c r="B2469" s="3">
        <f ca="1">AVERAGE(OFFSET(指数!B2469,0,0,-参数!$B$2,1))/指数!B2469-1</f>
        <v>-0.16380537866760658</v>
      </c>
      <c r="C2469" s="3">
        <f ca="1">AVERAGE(OFFSET(指数!C2469,0,0,-参数!$B$2,1))/指数!C2469-1</f>
        <v>-0.15794656606028734</v>
      </c>
      <c r="D2469" s="3">
        <f ca="1">AVERAGE(OFFSET(指数!D2469,0,0,-参数!$B$2,1))/指数!D2469-1</f>
        <v>-0.21045927378551688</v>
      </c>
    </row>
    <row r="2470" spans="1:4" x14ac:dyDescent="0.15">
      <c r="A2470" s="1">
        <v>42795</v>
      </c>
      <c r="B2470" s="3">
        <f ca="1">AVERAGE(OFFSET(指数!B2470,0,0,-参数!$B$2,1))/指数!B2470-1</f>
        <v>-0.16404675601863516</v>
      </c>
      <c r="C2470" s="3">
        <f ca="1">AVERAGE(OFFSET(指数!C2470,0,0,-参数!$B$2,1))/指数!C2470-1</f>
        <v>-0.15912495613643507</v>
      </c>
      <c r="D2470" s="3">
        <f ca="1">AVERAGE(OFFSET(指数!D2470,0,0,-参数!$B$2,1))/指数!D2470-1</f>
        <v>-0.2121501563844661</v>
      </c>
    </row>
    <row r="2471" spans="1:4" x14ac:dyDescent="0.15">
      <c r="A2471" s="1">
        <v>42796</v>
      </c>
      <c r="B2471" s="3">
        <f ca="1">AVERAGE(OFFSET(指数!B2471,0,0,-参数!$B$2,1))/指数!B2471-1</f>
        <v>-0.15782138425393288</v>
      </c>
      <c r="C2471" s="3">
        <f ca="1">AVERAGE(OFFSET(指数!C2471,0,0,-参数!$B$2,1))/指数!C2471-1</f>
        <v>-0.15322550321922923</v>
      </c>
      <c r="D2471" s="3">
        <f ca="1">AVERAGE(OFFSET(指数!D2471,0,0,-参数!$B$2,1))/指数!D2471-1</f>
        <v>-0.20776773068636545</v>
      </c>
    </row>
    <row r="2472" spans="1:4" x14ac:dyDescent="0.15">
      <c r="A2472" s="1">
        <v>42797</v>
      </c>
      <c r="B2472" s="3">
        <f ca="1">AVERAGE(OFFSET(指数!B2472,0,0,-参数!$B$2,1))/指数!B2472-1</f>
        <v>-0.1548592995445992</v>
      </c>
      <c r="C2472" s="3">
        <f ca="1">AVERAGE(OFFSET(指数!C2472,0,0,-参数!$B$2,1))/指数!C2472-1</f>
        <v>-0.15125370315106679</v>
      </c>
      <c r="D2472" s="3">
        <f ca="1">AVERAGE(OFFSET(指数!D2472,0,0,-参数!$B$2,1))/指数!D2472-1</f>
        <v>-0.2096589662143804</v>
      </c>
    </row>
    <row r="2473" spans="1:4" x14ac:dyDescent="0.15">
      <c r="A2473" s="1">
        <v>42800</v>
      </c>
      <c r="B2473" s="3">
        <f ca="1">AVERAGE(OFFSET(指数!B2473,0,0,-参数!$B$2,1))/指数!B2473-1</f>
        <v>-0.15566057555249602</v>
      </c>
      <c r="C2473" s="3">
        <f ca="1">AVERAGE(OFFSET(指数!C2473,0,0,-参数!$B$2,1))/指数!C2473-1</f>
        <v>-0.15564563643793317</v>
      </c>
      <c r="D2473" s="3">
        <f ca="1">AVERAGE(OFFSET(指数!D2473,0,0,-参数!$B$2,1))/指数!D2473-1</f>
        <v>-0.21712291613876966</v>
      </c>
    </row>
    <row r="2474" spans="1:4" x14ac:dyDescent="0.15">
      <c r="A2474" s="1">
        <v>42801</v>
      </c>
      <c r="B2474" s="3">
        <f ca="1">AVERAGE(OFFSET(指数!B2474,0,0,-参数!$B$2,1))/指数!B2474-1</f>
        <v>-0.15776645232857767</v>
      </c>
      <c r="C2474" s="3">
        <f ca="1">AVERAGE(OFFSET(指数!C2474,0,0,-参数!$B$2,1))/指数!C2474-1</f>
        <v>-0.15727913393276804</v>
      </c>
      <c r="D2474" s="3">
        <f ca="1">AVERAGE(OFFSET(指数!D2474,0,0,-参数!$B$2,1))/指数!D2474-1</f>
        <v>-0.21747404248212676</v>
      </c>
    </row>
    <row r="2475" spans="1:4" x14ac:dyDescent="0.15">
      <c r="A2475" s="1">
        <v>42802</v>
      </c>
      <c r="B2475" s="3">
        <f ca="1">AVERAGE(OFFSET(指数!B2475,0,0,-参数!$B$2,1))/指数!B2475-1</f>
        <v>-0.15822317829803967</v>
      </c>
      <c r="C2475" s="3">
        <f ca="1">AVERAGE(OFFSET(指数!C2475,0,0,-参数!$B$2,1))/指数!C2475-1</f>
        <v>-0.15581812399116557</v>
      </c>
      <c r="D2475" s="3">
        <f ca="1">AVERAGE(OFFSET(指数!D2475,0,0,-参数!$B$2,1))/指数!D2475-1</f>
        <v>-0.21398896402732381</v>
      </c>
    </row>
    <row r="2476" spans="1:4" x14ac:dyDescent="0.15">
      <c r="A2476" s="1">
        <v>42803</v>
      </c>
      <c r="B2476" s="3">
        <f ca="1">AVERAGE(OFFSET(指数!B2476,0,0,-参数!$B$2,1))/指数!B2476-1</f>
        <v>-0.15390916105427921</v>
      </c>
      <c r="C2476" s="3">
        <f ca="1">AVERAGE(OFFSET(指数!C2476,0,0,-参数!$B$2,1))/指数!C2476-1</f>
        <v>-0.15026734751937465</v>
      </c>
      <c r="D2476" s="3">
        <f ca="1">AVERAGE(OFFSET(指数!D2476,0,0,-参数!$B$2,1))/指数!D2476-1</f>
        <v>-0.20660797306409839</v>
      </c>
    </row>
    <row r="2477" spans="1:4" x14ac:dyDescent="0.15">
      <c r="A2477" s="1">
        <v>42804</v>
      </c>
      <c r="B2477" s="3">
        <f ca="1">AVERAGE(OFFSET(指数!B2477,0,0,-参数!$B$2,1))/指数!B2477-1</f>
        <v>-0.15107027169558118</v>
      </c>
      <c r="C2477" s="3">
        <f ca="1">AVERAGE(OFFSET(指数!C2477,0,0,-参数!$B$2,1))/指数!C2477-1</f>
        <v>-0.1503095938593656</v>
      </c>
      <c r="D2477" s="3">
        <f ca="1">AVERAGE(OFFSET(指数!D2477,0,0,-参数!$B$2,1))/指数!D2477-1</f>
        <v>-0.20731660801000507</v>
      </c>
    </row>
    <row r="2478" spans="1:4" x14ac:dyDescent="0.15">
      <c r="A2478" s="1">
        <v>42807</v>
      </c>
      <c r="B2478" s="3">
        <f ca="1">AVERAGE(OFFSET(指数!B2478,0,0,-参数!$B$2,1))/指数!B2478-1</f>
        <v>-0.15651394675709474</v>
      </c>
      <c r="C2478" s="3">
        <f ca="1">AVERAGE(OFFSET(指数!C2478,0,0,-参数!$B$2,1))/指数!C2478-1</f>
        <v>-0.15752948183957216</v>
      </c>
      <c r="D2478" s="3">
        <f ca="1">AVERAGE(OFFSET(指数!D2478,0,0,-参数!$B$2,1))/指数!D2478-1</f>
        <v>-0.21427225710341069</v>
      </c>
    </row>
    <row r="2479" spans="1:4" x14ac:dyDescent="0.15">
      <c r="A2479" s="1">
        <v>42808</v>
      </c>
      <c r="B2479" s="3">
        <f ca="1">AVERAGE(OFFSET(指数!B2479,0,0,-参数!$B$2,1))/指数!B2479-1</f>
        <v>-0.15632340448497695</v>
      </c>
      <c r="C2479" s="3">
        <f ca="1">AVERAGE(OFFSET(指数!C2479,0,0,-参数!$B$2,1))/指数!C2479-1</f>
        <v>-0.15699085756084652</v>
      </c>
      <c r="D2479" s="3">
        <f ca="1">AVERAGE(OFFSET(指数!D2479,0,0,-参数!$B$2,1))/指数!D2479-1</f>
        <v>-0.21218581077557952</v>
      </c>
    </row>
    <row r="2480" spans="1:4" x14ac:dyDescent="0.15">
      <c r="A2480" s="1">
        <v>42809</v>
      </c>
      <c r="B2480" s="3">
        <f ca="1">AVERAGE(OFFSET(指数!B2480,0,0,-参数!$B$2,1))/指数!B2480-1</f>
        <v>-0.15699583726487143</v>
      </c>
      <c r="C2480" s="3">
        <f ca="1">AVERAGE(OFFSET(指数!C2480,0,0,-参数!$B$2,1))/指数!C2480-1</f>
        <v>-0.158492930802279</v>
      </c>
      <c r="D2480" s="3">
        <f ca="1">AVERAGE(OFFSET(指数!D2480,0,0,-参数!$B$2,1))/指数!D2480-1</f>
        <v>-0.21095064090639148</v>
      </c>
    </row>
    <row r="2481" spans="1:4" x14ac:dyDescent="0.15">
      <c r="A2481" s="1">
        <v>42810</v>
      </c>
      <c r="B2481" s="3">
        <f ca="1">AVERAGE(OFFSET(指数!B2481,0,0,-参数!$B$2,1))/指数!B2481-1</f>
        <v>-0.16102466647109248</v>
      </c>
      <c r="C2481" s="3">
        <f ca="1">AVERAGE(OFFSET(指数!C2481,0,0,-参数!$B$2,1))/指数!C2481-1</f>
        <v>-0.16261719271075381</v>
      </c>
      <c r="D2481" s="3">
        <f ca="1">AVERAGE(OFFSET(指数!D2481,0,0,-参数!$B$2,1))/指数!D2481-1</f>
        <v>-0.21752263722664733</v>
      </c>
    </row>
    <row r="2482" spans="1:4" x14ac:dyDescent="0.15">
      <c r="A2482" s="1">
        <v>42811</v>
      </c>
      <c r="B2482" s="3">
        <f ca="1">AVERAGE(OFFSET(指数!B2482,0,0,-参数!$B$2,1))/指数!B2482-1</f>
        <v>-0.15289131598138128</v>
      </c>
      <c r="C2482" s="3">
        <f ca="1">AVERAGE(OFFSET(指数!C2482,0,0,-参数!$B$2,1))/指数!C2482-1</f>
        <v>-0.15375935331355439</v>
      </c>
      <c r="D2482" s="3">
        <f ca="1">AVERAGE(OFFSET(指数!D2482,0,0,-参数!$B$2,1))/指数!D2482-1</f>
        <v>-0.20994438554777772</v>
      </c>
    </row>
    <row r="2483" spans="1:4" x14ac:dyDescent="0.15">
      <c r="A2483" s="1">
        <v>42814</v>
      </c>
      <c r="B2483" s="3">
        <f ca="1">AVERAGE(OFFSET(指数!B2483,0,0,-参数!$B$2,1))/指数!B2483-1</f>
        <v>-0.15381193655252323</v>
      </c>
      <c r="C2483" s="3">
        <f ca="1">AVERAGE(OFFSET(指数!C2483,0,0,-参数!$B$2,1))/指数!C2483-1</f>
        <v>-0.15449055617524421</v>
      </c>
      <c r="D2483" s="3">
        <f ca="1">AVERAGE(OFFSET(指数!D2483,0,0,-参数!$B$2,1))/指数!D2483-1</f>
        <v>-0.211429784723145</v>
      </c>
    </row>
    <row r="2484" spans="1:4" x14ac:dyDescent="0.15">
      <c r="A2484" s="1">
        <v>42815</v>
      </c>
      <c r="B2484" s="3">
        <f ca="1">AVERAGE(OFFSET(指数!B2484,0,0,-参数!$B$2,1))/指数!B2484-1</f>
        <v>-0.15614216766796962</v>
      </c>
      <c r="C2484" s="3">
        <f ca="1">AVERAGE(OFFSET(指数!C2484,0,0,-参数!$B$2,1))/指数!C2484-1</f>
        <v>-0.15836514338665297</v>
      </c>
      <c r="D2484" s="3">
        <f ca="1">AVERAGE(OFFSET(指数!D2484,0,0,-参数!$B$2,1))/指数!D2484-1</f>
        <v>-0.21320477573592311</v>
      </c>
    </row>
    <row r="2485" spans="1:4" x14ac:dyDescent="0.15">
      <c r="A2485" s="1">
        <v>42816</v>
      </c>
      <c r="B2485" s="3">
        <f ca="1">AVERAGE(OFFSET(指数!B2485,0,0,-参数!$B$2,1))/指数!B2485-1</f>
        <v>-0.14923796161705827</v>
      </c>
      <c r="C2485" s="3">
        <f ca="1">AVERAGE(OFFSET(指数!C2485,0,0,-参数!$B$2,1))/指数!C2485-1</f>
        <v>-0.15419208959847286</v>
      </c>
      <c r="D2485" s="3">
        <f ca="1">AVERAGE(OFFSET(指数!D2485,0,0,-参数!$B$2,1))/指数!D2485-1</f>
        <v>-0.21090590571082035</v>
      </c>
    </row>
    <row r="2486" spans="1:4" x14ac:dyDescent="0.15">
      <c r="A2486" s="1">
        <v>42817</v>
      </c>
      <c r="B2486" s="3">
        <f ca="1">AVERAGE(OFFSET(指数!B2486,0,0,-参数!$B$2,1))/指数!B2486-1</f>
        <v>-0.15225745918813394</v>
      </c>
      <c r="C2486" s="3">
        <f ca="1">AVERAGE(OFFSET(指数!C2486,0,0,-参数!$B$2,1))/指数!C2486-1</f>
        <v>-0.15690944382169691</v>
      </c>
      <c r="D2486" s="3">
        <f ca="1">AVERAGE(OFFSET(指数!D2486,0,0,-参数!$B$2,1))/指数!D2486-1</f>
        <v>-0.21207024428616694</v>
      </c>
    </row>
    <row r="2487" spans="1:4" x14ac:dyDescent="0.15">
      <c r="A2487" s="1">
        <v>42818</v>
      </c>
      <c r="B2487" s="3">
        <f ca="1">AVERAGE(OFFSET(指数!B2487,0,0,-参数!$B$2,1))/指数!B2487-1</f>
        <v>-0.15855723914698461</v>
      </c>
      <c r="C2487" s="3">
        <f ca="1">AVERAGE(OFFSET(指数!C2487,0,0,-参数!$B$2,1))/指数!C2487-1</f>
        <v>-0.16336950132469596</v>
      </c>
      <c r="D2487" s="3">
        <f ca="1">AVERAGE(OFFSET(指数!D2487,0,0,-参数!$B$2,1))/指数!D2487-1</f>
        <v>-0.21586293299703962</v>
      </c>
    </row>
    <row r="2488" spans="1:4" x14ac:dyDescent="0.15">
      <c r="A2488" s="1">
        <v>42821</v>
      </c>
      <c r="B2488" s="3">
        <f ca="1">AVERAGE(OFFSET(指数!B2488,0,0,-参数!$B$2,1))/指数!B2488-1</f>
        <v>-0.1579305050154689</v>
      </c>
      <c r="C2488" s="3">
        <f ca="1">AVERAGE(OFFSET(指数!C2488,0,0,-参数!$B$2,1))/指数!C2488-1</f>
        <v>-0.16037863293481669</v>
      </c>
      <c r="D2488" s="3">
        <f ca="1">AVERAGE(OFFSET(指数!D2488,0,0,-参数!$B$2,1))/指数!D2488-1</f>
        <v>-0.2118344889537761</v>
      </c>
    </row>
    <row r="2489" spans="1:4" x14ac:dyDescent="0.15">
      <c r="A2489" s="1">
        <v>42822</v>
      </c>
      <c r="B2489" s="3">
        <f ca="1">AVERAGE(OFFSET(指数!B2489,0,0,-参数!$B$2,1))/指数!B2489-1</f>
        <v>-0.15482101829933148</v>
      </c>
      <c r="C2489" s="3">
        <f ca="1">AVERAGE(OFFSET(指数!C2489,0,0,-参数!$B$2,1))/指数!C2489-1</f>
        <v>-0.15817748788211505</v>
      </c>
      <c r="D2489" s="3">
        <f ca="1">AVERAGE(OFFSET(指数!D2489,0,0,-参数!$B$2,1))/指数!D2489-1</f>
        <v>-0.20938326231472604</v>
      </c>
    </row>
    <row r="2490" spans="1:4" x14ac:dyDescent="0.15">
      <c r="A2490" s="1">
        <v>42823</v>
      </c>
      <c r="B2490" s="3">
        <f ca="1">AVERAGE(OFFSET(指数!B2490,0,0,-参数!$B$2,1))/指数!B2490-1</f>
        <v>-0.15330952506930451</v>
      </c>
      <c r="C2490" s="3">
        <f ca="1">AVERAGE(OFFSET(指数!C2490,0,0,-参数!$B$2,1))/指数!C2490-1</f>
        <v>-0.15683897722803641</v>
      </c>
      <c r="D2490" s="3">
        <f ca="1">AVERAGE(OFFSET(指数!D2490,0,0,-参数!$B$2,1))/指数!D2490-1</f>
        <v>-0.20681293774891363</v>
      </c>
    </row>
    <row r="2491" spans="1:4" x14ac:dyDescent="0.15">
      <c r="A2491" s="1">
        <v>42824</v>
      </c>
      <c r="B2491" s="3">
        <f ca="1">AVERAGE(OFFSET(指数!B2491,0,0,-参数!$B$2,1))/指数!B2491-1</f>
        <v>-0.15092868591494513</v>
      </c>
      <c r="C2491" s="3">
        <f ca="1">AVERAGE(OFFSET(指数!C2491,0,0,-参数!$B$2,1))/指数!C2491-1</f>
        <v>-0.14965353293860162</v>
      </c>
      <c r="D2491" s="3">
        <f ca="1">AVERAGE(OFFSET(指数!D2491,0,0,-参数!$B$2,1))/指数!D2491-1</f>
        <v>-0.19342617484401836</v>
      </c>
    </row>
    <row r="2492" spans="1:4" x14ac:dyDescent="0.15">
      <c r="A2492" s="1">
        <v>42825</v>
      </c>
      <c r="B2492" s="3">
        <f ca="1">AVERAGE(OFFSET(指数!B2492,0,0,-参数!$B$2,1))/指数!B2492-1</f>
        <v>-0.15542262467966816</v>
      </c>
      <c r="C2492" s="3">
        <f ca="1">AVERAGE(OFFSET(指数!C2492,0,0,-参数!$B$2,1))/指数!C2492-1</f>
        <v>-0.15418383540023284</v>
      </c>
      <c r="D2492" s="3">
        <f ca="1">AVERAGE(OFFSET(指数!D2492,0,0,-参数!$B$2,1))/指数!D2492-1</f>
        <v>-0.19633816440771146</v>
      </c>
    </row>
    <row r="2493" spans="1:4" x14ac:dyDescent="0.15">
      <c r="A2493" s="1">
        <v>42830</v>
      </c>
      <c r="B2493" s="3">
        <f ca="1">AVERAGE(OFFSET(指数!B2493,0,0,-参数!$B$2,1))/指数!B2493-1</f>
        <v>-0.16387223489817559</v>
      </c>
      <c r="C2493" s="3">
        <f ca="1">AVERAGE(OFFSET(指数!C2493,0,0,-参数!$B$2,1))/指数!C2493-1</f>
        <v>-0.16549099000223966</v>
      </c>
      <c r="D2493" s="3">
        <f ca="1">AVERAGE(OFFSET(指数!D2493,0,0,-参数!$B$2,1))/指数!D2493-1</f>
        <v>-0.21295267989471456</v>
      </c>
    </row>
    <row r="2494" spans="1:4" x14ac:dyDescent="0.15">
      <c r="A2494" s="1">
        <v>42831</v>
      </c>
      <c r="B2494" s="3">
        <f ca="1">AVERAGE(OFFSET(指数!B2494,0,0,-参数!$B$2,1))/指数!B2494-1</f>
        <v>-0.16577521399985007</v>
      </c>
      <c r="C2494" s="3">
        <f ca="1">AVERAGE(OFFSET(指数!C2494,0,0,-参数!$B$2,1))/指数!C2494-1</f>
        <v>-0.16765355418545136</v>
      </c>
      <c r="D2494" s="3">
        <f ca="1">AVERAGE(OFFSET(指数!D2494,0,0,-参数!$B$2,1))/指数!D2494-1</f>
        <v>-0.21492169679394257</v>
      </c>
    </row>
    <row r="2495" spans="1:4" x14ac:dyDescent="0.15">
      <c r="A2495" s="1">
        <v>42832</v>
      </c>
      <c r="B2495" s="3">
        <f ca="1">AVERAGE(OFFSET(指数!B2495,0,0,-参数!$B$2,1))/指数!B2495-1</f>
        <v>-0.16480002429498608</v>
      </c>
      <c r="C2495" s="3">
        <f ca="1">AVERAGE(OFFSET(指数!C2495,0,0,-参数!$B$2,1))/指数!C2495-1</f>
        <v>-0.16821245760662629</v>
      </c>
      <c r="D2495" s="3">
        <f ca="1">AVERAGE(OFFSET(指数!D2495,0,0,-参数!$B$2,1))/指数!D2495-1</f>
        <v>-0.21680402691605105</v>
      </c>
    </row>
    <row r="2496" spans="1:4" x14ac:dyDescent="0.15">
      <c r="A2496" s="1">
        <v>42835</v>
      </c>
      <c r="B2496" s="3">
        <f ca="1">AVERAGE(OFFSET(指数!B2496,0,0,-参数!$B$2,1))/指数!B2496-1</f>
        <v>-0.16137977980168206</v>
      </c>
      <c r="C2496" s="3">
        <f ca="1">AVERAGE(OFFSET(指数!C2496,0,0,-参数!$B$2,1))/指数!C2496-1</f>
        <v>-0.16505642761758632</v>
      </c>
      <c r="D2496" s="3">
        <f ca="1">AVERAGE(OFFSET(指数!D2496,0,0,-参数!$B$2,1))/指数!D2496-1</f>
        <v>-0.21497065035532215</v>
      </c>
    </row>
    <row r="2497" spans="1:4" x14ac:dyDescent="0.15">
      <c r="A2497" s="1">
        <v>42836</v>
      </c>
      <c r="B2497" s="3">
        <f ca="1">AVERAGE(OFFSET(指数!B2497,0,0,-参数!$B$2,1))/指数!B2497-1</f>
        <v>-0.16219615746961669</v>
      </c>
      <c r="C2497" s="3">
        <f ca="1">AVERAGE(OFFSET(指数!C2497,0,0,-参数!$B$2,1))/指数!C2497-1</f>
        <v>-0.16771725177400609</v>
      </c>
      <c r="D2497" s="3">
        <f ca="1">AVERAGE(OFFSET(指数!D2497,0,0,-参数!$B$2,1))/指数!D2497-1</f>
        <v>-0.22200646972393789</v>
      </c>
    </row>
    <row r="2498" spans="1:4" x14ac:dyDescent="0.15">
      <c r="A2498" s="1">
        <v>42837</v>
      </c>
      <c r="B2498" s="3">
        <f ca="1">AVERAGE(OFFSET(指数!B2498,0,0,-参数!$B$2,1))/指数!B2498-1</f>
        <v>-0.16082464994374923</v>
      </c>
      <c r="C2498" s="3">
        <f ca="1">AVERAGE(OFFSET(指数!C2498,0,0,-参数!$B$2,1))/指数!C2498-1</f>
        <v>-0.16560880675314471</v>
      </c>
      <c r="D2498" s="3">
        <f ca="1">AVERAGE(OFFSET(指数!D2498,0,0,-参数!$B$2,1))/指数!D2498-1</f>
        <v>-0.21539081432535612</v>
      </c>
    </row>
    <row r="2499" spans="1:4" x14ac:dyDescent="0.15">
      <c r="A2499" s="1">
        <v>42838</v>
      </c>
      <c r="B2499" s="3">
        <f ca="1">AVERAGE(OFFSET(指数!B2499,0,0,-参数!$B$2,1))/指数!B2499-1</f>
        <v>-0.15679615815232417</v>
      </c>
      <c r="C2499" s="3">
        <f ca="1">AVERAGE(OFFSET(指数!C2499,0,0,-参数!$B$2,1))/指数!C2499-1</f>
        <v>-0.16659433114823274</v>
      </c>
      <c r="D2499" s="3">
        <f ca="1">AVERAGE(OFFSET(指数!D2499,0,0,-参数!$B$2,1))/指数!D2499-1</f>
        <v>-0.21966227374782687</v>
      </c>
    </row>
    <row r="2500" spans="1:4" x14ac:dyDescent="0.15">
      <c r="A2500" s="1">
        <v>42839</v>
      </c>
      <c r="B2500" s="3">
        <f ca="1">AVERAGE(OFFSET(指数!B2500,0,0,-参数!$B$2,1))/指数!B2500-1</f>
        <v>-0.15207289912062549</v>
      </c>
      <c r="C2500" s="3">
        <f ca="1">AVERAGE(OFFSET(指数!C2500,0,0,-参数!$B$2,1))/指数!C2500-1</f>
        <v>-0.15965695032469795</v>
      </c>
      <c r="D2500" s="3">
        <f ca="1">AVERAGE(OFFSET(指数!D2500,0,0,-参数!$B$2,1))/指数!D2500-1</f>
        <v>-0.20882578117853379</v>
      </c>
    </row>
    <row r="2501" spans="1:4" x14ac:dyDescent="0.15">
      <c r="A2501" s="1">
        <v>42842</v>
      </c>
      <c r="B2501" s="3">
        <f ca="1">AVERAGE(OFFSET(指数!B2501,0,0,-参数!$B$2,1))/指数!B2501-1</f>
        <v>-0.15258796140510178</v>
      </c>
      <c r="C2501" s="3">
        <f ca="1">AVERAGE(OFFSET(指数!C2501,0,0,-参数!$B$2,1))/指数!C2501-1</f>
        <v>-0.15785825082596516</v>
      </c>
      <c r="D2501" s="3">
        <f ca="1">AVERAGE(OFFSET(指数!D2501,0,0,-参数!$B$2,1))/指数!D2501-1</f>
        <v>-0.19969890790839051</v>
      </c>
    </row>
    <row r="2502" spans="1:4" x14ac:dyDescent="0.15">
      <c r="A2502" s="1">
        <v>42843</v>
      </c>
      <c r="B2502" s="3">
        <f ca="1">AVERAGE(OFFSET(指数!B2502,0,0,-参数!$B$2,1))/指数!B2502-1</f>
        <v>-0.14507847381511352</v>
      </c>
      <c r="C2502" s="3">
        <f ca="1">AVERAGE(OFFSET(指数!C2502,0,0,-参数!$B$2,1))/指数!C2502-1</f>
        <v>-0.1534660024584682</v>
      </c>
      <c r="D2502" s="3">
        <f ca="1">AVERAGE(OFFSET(指数!D2502,0,0,-参数!$B$2,1))/指数!D2502-1</f>
        <v>-0.19456106429563813</v>
      </c>
    </row>
    <row r="2503" spans="1:4" x14ac:dyDescent="0.15">
      <c r="A2503" s="1">
        <v>42844</v>
      </c>
      <c r="B2503" s="3">
        <f ca="1">AVERAGE(OFFSET(指数!B2503,0,0,-参数!$B$2,1))/指数!B2503-1</f>
        <v>-0.14035630836402158</v>
      </c>
      <c r="C2503" s="3">
        <f ca="1">AVERAGE(OFFSET(指数!C2503,0,0,-参数!$B$2,1))/指数!C2503-1</f>
        <v>-0.14911635604417917</v>
      </c>
      <c r="D2503" s="3">
        <f ca="1">AVERAGE(OFFSET(指数!D2503,0,0,-参数!$B$2,1))/指数!D2503-1</f>
        <v>-0.18564802276358294</v>
      </c>
    </row>
    <row r="2504" spans="1:4" x14ac:dyDescent="0.15">
      <c r="A2504" s="1">
        <v>42845</v>
      </c>
      <c r="B2504" s="3">
        <f ca="1">AVERAGE(OFFSET(指数!B2504,0,0,-参数!$B$2,1))/指数!B2504-1</f>
        <v>-0.1440552776998284</v>
      </c>
      <c r="C2504" s="3">
        <f ca="1">AVERAGE(OFFSET(指数!C2504,0,0,-参数!$B$2,1))/指数!C2504-1</f>
        <v>-0.1527500695596109</v>
      </c>
      <c r="D2504" s="3">
        <f ca="1">AVERAGE(OFFSET(指数!D2504,0,0,-参数!$B$2,1))/指数!D2504-1</f>
        <v>-0.18492723559490709</v>
      </c>
    </row>
    <row r="2505" spans="1:4" x14ac:dyDescent="0.15">
      <c r="A2505" s="1">
        <v>42846</v>
      </c>
      <c r="B2505" s="3">
        <f ca="1">AVERAGE(OFFSET(指数!B2505,0,0,-参数!$B$2,1))/指数!B2505-1</f>
        <v>-0.14824253342252702</v>
      </c>
      <c r="C2505" s="3">
        <f ca="1">AVERAGE(OFFSET(指数!C2505,0,0,-参数!$B$2,1))/指数!C2505-1</f>
        <v>-0.15382537712008515</v>
      </c>
      <c r="D2505" s="3">
        <f ca="1">AVERAGE(OFFSET(指数!D2505,0,0,-参数!$B$2,1))/指数!D2505-1</f>
        <v>-0.17850239720292793</v>
      </c>
    </row>
    <row r="2506" spans="1:4" x14ac:dyDescent="0.15">
      <c r="A2506" s="1">
        <v>42849</v>
      </c>
      <c r="B2506" s="3">
        <f ca="1">AVERAGE(OFFSET(指数!B2506,0,0,-参数!$B$2,1))/指数!B2506-1</f>
        <v>-0.14596189337247967</v>
      </c>
      <c r="C2506" s="3">
        <f ca="1">AVERAGE(OFFSET(指数!C2506,0,0,-参数!$B$2,1))/指数!C2506-1</f>
        <v>-0.14486356757005481</v>
      </c>
      <c r="D2506" s="3">
        <f ca="1">AVERAGE(OFFSET(指数!D2506,0,0,-参数!$B$2,1))/指数!D2506-1</f>
        <v>-0.15646878773810835</v>
      </c>
    </row>
    <row r="2507" spans="1:4" x14ac:dyDescent="0.15">
      <c r="A2507" s="1">
        <v>42850</v>
      </c>
      <c r="B2507" s="3">
        <f ca="1">AVERAGE(OFFSET(指数!B2507,0,0,-参数!$B$2,1))/指数!B2507-1</f>
        <v>-0.14680021381190733</v>
      </c>
      <c r="C2507" s="3">
        <f ca="1">AVERAGE(OFFSET(指数!C2507,0,0,-参数!$B$2,1))/指数!C2507-1</f>
        <v>-0.1470824068286809</v>
      </c>
      <c r="D2507" s="3">
        <f ca="1">AVERAGE(OFFSET(指数!D2507,0,0,-参数!$B$2,1))/指数!D2507-1</f>
        <v>-0.15915263205106767</v>
      </c>
    </row>
    <row r="2508" spans="1:4" x14ac:dyDescent="0.15">
      <c r="A2508" s="1">
        <v>42851</v>
      </c>
      <c r="B2508" s="3">
        <f ca="1">AVERAGE(OFFSET(指数!B2508,0,0,-参数!$B$2,1))/指数!B2508-1</f>
        <v>-0.14652216468617207</v>
      </c>
      <c r="C2508" s="3">
        <f ca="1">AVERAGE(OFFSET(指数!C2508,0,0,-参数!$B$2,1))/指数!C2508-1</f>
        <v>-0.14792469488630655</v>
      </c>
      <c r="D2508" s="3">
        <f ca="1">AVERAGE(OFFSET(指数!D2508,0,0,-参数!$B$2,1))/指数!D2508-1</f>
        <v>-0.16099237959544943</v>
      </c>
    </row>
    <row r="2509" spans="1:4" x14ac:dyDescent="0.15">
      <c r="A2509" s="1">
        <v>42852</v>
      </c>
      <c r="B2509" s="3">
        <f ca="1">AVERAGE(OFFSET(指数!B2509,0,0,-参数!$B$2,1))/指数!B2509-1</f>
        <v>-0.1489239777018686</v>
      </c>
      <c r="C2509" s="3">
        <f ca="1">AVERAGE(OFFSET(指数!C2509,0,0,-参数!$B$2,1))/指数!C2509-1</f>
        <v>-0.14810487253753624</v>
      </c>
      <c r="D2509" s="3">
        <f ca="1">AVERAGE(OFFSET(指数!D2509,0,0,-参数!$B$2,1))/指数!D2509-1</f>
        <v>-0.16281180104312498</v>
      </c>
    </row>
    <row r="2510" spans="1:4" x14ac:dyDescent="0.15">
      <c r="A2510" s="1">
        <v>42853</v>
      </c>
      <c r="B2510" s="3">
        <f ca="1">AVERAGE(OFFSET(指数!B2510,0,0,-参数!$B$2,1))/指数!B2510-1</f>
        <v>-0.14707130392712842</v>
      </c>
      <c r="C2510" s="3">
        <f ca="1">AVERAGE(OFFSET(指数!C2510,0,0,-参数!$B$2,1))/指数!C2510-1</f>
        <v>-0.1461844362567396</v>
      </c>
      <c r="D2510" s="3">
        <f ca="1">AVERAGE(OFFSET(指数!D2510,0,0,-参数!$B$2,1))/指数!D2510-1</f>
        <v>-0.16511846027126986</v>
      </c>
    </row>
    <row r="2511" spans="1:4" x14ac:dyDescent="0.15">
      <c r="A2511" s="1">
        <v>42857</v>
      </c>
      <c r="B2511" s="3">
        <f ca="1">AVERAGE(OFFSET(指数!B2511,0,0,-参数!$B$2,1))/指数!B2511-1</f>
        <v>-0.14314925761175779</v>
      </c>
      <c r="C2511" s="3">
        <f ca="1">AVERAGE(OFFSET(指数!C2511,0,0,-参数!$B$2,1))/指数!C2511-1</f>
        <v>-0.14271230537821633</v>
      </c>
      <c r="D2511" s="3">
        <f ca="1">AVERAGE(OFFSET(指数!D2511,0,0,-参数!$B$2,1))/指数!D2511-1</f>
        <v>-0.16535829476973951</v>
      </c>
    </row>
    <row r="2512" spans="1:4" x14ac:dyDescent="0.15">
      <c r="A2512" s="1">
        <v>42858</v>
      </c>
      <c r="B2512" s="3">
        <f ca="1">AVERAGE(OFFSET(指数!B2512,0,0,-参数!$B$2,1))/指数!B2512-1</f>
        <v>-0.14038866871098421</v>
      </c>
      <c r="C2512" s="3">
        <f ca="1">AVERAGE(OFFSET(指数!C2512,0,0,-参数!$B$2,1))/指数!C2512-1</f>
        <v>-0.13914471900523095</v>
      </c>
      <c r="D2512" s="3">
        <f ca="1">AVERAGE(OFFSET(指数!D2512,0,0,-参数!$B$2,1))/指数!D2512-1</f>
        <v>-0.16251242374237751</v>
      </c>
    </row>
    <row r="2513" spans="1:4" x14ac:dyDescent="0.15">
      <c r="A2513" s="1">
        <v>42859</v>
      </c>
      <c r="B2513" s="3">
        <f ca="1">AVERAGE(OFFSET(指数!B2513,0,0,-参数!$B$2,1))/指数!B2513-1</f>
        <v>-0.13862100345556716</v>
      </c>
      <c r="C2513" s="3">
        <f ca="1">AVERAGE(OFFSET(指数!C2513,0,0,-参数!$B$2,1))/指数!C2513-1</f>
        <v>-0.13676081261463602</v>
      </c>
      <c r="D2513" s="3">
        <f ca="1">AVERAGE(OFFSET(指数!D2513,0,0,-参数!$B$2,1))/指数!D2513-1</f>
        <v>-0.15931509144564227</v>
      </c>
    </row>
    <row r="2514" spans="1:4" x14ac:dyDescent="0.15">
      <c r="A2514" s="1">
        <v>42860</v>
      </c>
      <c r="B2514" s="3">
        <f ca="1">AVERAGE(OFFSET(指数!B2514,0,0,-参数!$B$2,1))/指数!B2514-1</f>
        <v>-0.13666672822709969</v>
      </c>
      <c r="C2514" s="3">
        <f ca="1">AVERAGE(OFFSET(指数!C2514,0,0,-参数!$B$2,1))/指数!C2514-1</f>
        <v>-0.13101943644454139</v>
      </c>
      <c r="D2514" s="3">
        <f ca="1">AVERAGE(OFFSET(指数!D2514,0,0,-参数!$B$2,1))/指数!D2514-1</f>
        <v>-0.14703813481729022</v>
      </c>
    </row>
    <row r="2515" spans="1:4" x14ac:dyDescent="0.15">
      <c r="A2515" s="1">
        <v>42863</v>
      </c>
      <c r="B2515" s="3">
        <f ca="1">AVERAGE(OFFSET(指数!B2515,0,0,-参数!$B$2,1))/指数!B2515-1</f>
        <v>-0.13854942228014433</v>
      </c>
      <c r="C2515" s="3">
        <f ca="1">AVERAGE(OFFSET(指数!C2515,0,0,-参数!$B$2,1))/指数!C2515-1</f>
        <v>-0.12472034369393492</v>
      </c>
      <c r="D2515" s="3">
        <f ca="1">AVERAGE(OFFSET(指数!D2515,0,0,-参数!$B$2,1))/指数!D2515-1</f>
        <v>-0.13044085529342397</v>
      </c>
    </row>
    <row r="2516" spans="1:4" x14ac:dyDescent="0.15">
      <c r="A2516" s="1">
        <v>42864</v>
      </c>
      <c r="B2516" s="3">
        <f ca="1">AVERAGE(OFFSET(指数!B2516,0,0,-参数!$B$2,1))/指数!B2516-1</f>
        <v>-0.13474160142889069</v>
      </c>
      <c r="C2516" s="3">
        <f ca="1">AVERAGE(OFFSET(指数!C2516,0,0,-参数!$B$2,1))/指数!C2516-1</f>
        <v>-0.1229253120441931</v>
      </c>
      <c r="D2516" s="3">
        <f ca="1">AVERAGE(OFFSET(指数!D2516,0,0,-参数!$B$2,1))/指数!D2516-1</f>
        <v>-0.13541014304177645</v>
      </c>
    </row>
    <row r="2517" spans="1:4" x14ac:dyDescent="0.15">
      <c r="A2517" s="1">
        <v>42865</v>
      </c>
      <c r="B2517" s="3">
        <f ca="1">AVERAGE(OFFSET(指数!B2517,0,0,-参数!$B$2,1))/指数!B2517-1</f>
        <v>-0.13779006877634747</v>
      </c>
      <c r="C2517" s="3">
        <f ca="1">AVERAGE(OFFSET(指数!C2517,0,0,-参数!$B$2,1))/指数!C2517-1</f>
        <v>-0.11887369172000384</v>
      </c>
      <c r="D2517" s="3">
        <f ca="1">AVERAGE(OFFSET(指数!D2517,0,0,-参数!$B$2,1))/指数!D2517-1</f>
        <v>-0.11658483686666943</v>
      </c>
    </row>
    <row r="2518" spans="1:4" x14ac:dyDescent="0.15">
      <c r="A2518" s="1">
        <v>42866</v>
      </c>
      <c r="B2518" s="3">
        <f ca="1">AVERAGE(OFFSET(指数!B2518,0,0,-参数!$B$2,1))/指数!B2518-1</f>
        <v>-0.14290782978718131</v>
      </c>
      <c r="C2518" s="3">
        <f ca="1">AVERAGE(OFFSET(指数!C2518,0,0,-参数!$B$2,1))/指数!C2518-1</f>
        <v>-0.1236770930200386</v>
      </c>
      <c r="D2518" s="3">
        <f ca="1">AVERAGE(OFFSET(指数!D2518,0,0,-参数!$B$2,1))/指数!D2518-1</f>
        <v>-0.11429787331179542</v>
      </c>
    </row>
    <row r="2519" spans="1:4" x14ac:dyDescent="0.15">
      <c r="A2519" s="1">
        <v>42867</v>
      </c>
      <c r="B2519" s="3">
        <f ca="1">AVERAGE(OFFSET(指数!B2519,0,0,-参数!$B$2,1))/指数!B2519-1</f>
        <v>-0.15576615489430479</v>
      </c>
      <c r="C2519" s="3">
        <f ca="1">AVERAGE(OFFSET(指数!C2519,0,0,-参数!$B$2,1))/指数!C2519-1</f>
        <v>-0.13093740542072585</v>
      </c>
      <c r="D2519" s="3">
        <f ca="1">AVERAGE(OFFSET(指数!D2519,0,0,-参数!$B$2,1))/指数!D2519-1</f>
        <v>-0.11266099999573809</v>
      </c>
    </row>
    <row r="2520" spans="1:4" x14ac:dyDescent="0.15">
      <c r="A2520" s="1">
        <v>42870</v>
      </c>
      <c r="B2520" s="3">
        <f ca="1">AVERAGE(OFFSET(指数!B2520,0,0,-参数!$B$2,1))/指数!B2520-1</f>
        <v>-0.15780413561456841</v>
      </c>
      <c r="C2520" s="3">
        <f ca="1">AVERAGE(OFFSET(指数!C2520,0,0,-参数!$B$2,1))/指数!C2520-1</f>
        <v>-0.13428406065115306</v>
      </c>
      <c r="D2520" s="3">
        <f ca="1">AVERAGE(OFFSET(指数!D2520,0,0,-参数!$B$2,1))/指数!D2520-1</f>
        <v>-0.11683377862987265</v>
      </c>
    </row>
    <row r="2521" spans="1:4" x14ac:dyDescent="0.15">
      <c r="A2521" s="1">
        <v>42871</v>
      </c>
      <c r="B2521" s="3">
        <f ca="1">AVERAGE(OFFSET(指数!B2521,0,0,-参数!$B$2,1))/指数!B2521-1</f>
        <v>-0.15745180668242698</v>
      </c>
      <c r="C2521" s="3">
        <f ca="1">AVERAGE(OFFSET(指数!C2521,0,0,-参数!$B$2,1))/指数!C2521-1</f>
        <v>-0.14152784621291081</v>
      </c>
      <c r="D2521" s="3">
        <f ca="1">AVERAGE(OFFSET(指数!D2521,0,0,-参数!$B$2,1))/指数!D2521-1</f>
        <v>-0.13431839830479453</v>
      </c>
    </row>
    <row r="2522" spans="1:4" x14ac:dyDescent="0.15">
      <c r="A2522" s="1">
        <v>42872</v>
      </c>
      <c r="B2522" s="3">
        <f ca="1">AVERAGE(OFFSET(指数!B2522,0,0,-参数!$B$2,1))/指数!B2522-1</f>
        <v>-0.15092543181848495</v>
      </c>
      <c r="C2522" s="3">
        <f ca="1">AVERAGE(OFFSET(指数!C2522,0,0,-参数!$B$2,1))/指数!C2522-1</f>
        <v>-0.13663425514055549</v>
      </c>
      <c r="D2522" s="3">
        <f ca="1">AVERAGE(OFFSET(指数!D2522,0,0,-参数!$B$2,1))/指数!D2522-1</f>
        <v>-0.13585770320590351</v>
      </c>
    </row>
    <row r="2523" spans="1:4" x14ac:dyDescent="0.15">
      <c r="A2523" s="1">
        <v>42873</v>
      </c>
      <c r="B2523" s="3">
        <f ca="1">AVERAGE(OFFSET(指数!B2523,0,0,-参数!$B$2,1))/指数!B2523-1</f>
        <v>-0.14754632314831551</v>
      </c>
      <c r="C2523" s="3">
        <f ca="1">AVERAGE(OFFSET(指数!C2523,0,0,-参数!$B$2,1))/指数!C2523-1</f>
        <v>-0.13342200089696288</v>
      </c>
      <c r="D2523" s="3">
        <f ca="1">AVERAGE(OFFSET(指数!D2523,0,0,-参数!$B$2,1))/指数!D2523-1</f>
        <v>-0.12811458847560075</v>
      </c>
    </row>
    <row r="2524" spans="1:4" x14ac:dyDescent="0.15">
      <c r="A2524" s="1">
        <v>42874</v>
      </c>
      <c r="B2524" s="3">
        <f ca="1">AVERAGE(OFFSET(指数!B2524,0,0,-参数!$B$2,1))/指数!B2524-1</f>
        <v>-0.14984565210852474</v>
      </c>
      <c r="C2524" s="3">
        <f ca="1">AVERAGE(OFFSET(指数!C2524,0,0,-参数!$B$2,1))/指数!C2524-1</f>
        <v>-0.13469280523240168</v>
      </c>
      <c r="D2524" s="3">
        <f ca="1">AVERAGE(OFFSET(指数!D2524,0,0,-参数!$B$2,1))/指数!D2524-1</f>
        <v>-0.12761131680464954</v>
      </c>
    </row>
    <row r="2525" spans="1:4" x14ac:dyDescent="0.15">
      <c r="A2525" s="1">
        <v>42877</v>
      </c>
      <c r="B2525" s="3">
        <f ca="1">AVERAGE(OFFSET(指数!B2525,0,0,-参数!$B$2,1))/指数!B2525-1</f>
        <v>-0.15673698315515849</v>
      </c>
      <c r="C2525" s="3">
        <f ca="1">AVERAGE(OFFSET(指数!C2525,0,0,-参数!$B$2,1))/指数!C2525-1</f>
        <v>-0.13636586681306118</v>
      </c>
      <c r="D2525" s="3">
        <f ca="1">AVERAGE(OFFSET(指数!D2525,0,0,-参数!$B$2,1))/指数!D2525-1</f>
        <v>-0.11453447698244901</v>
      </c>
    </row>
    <row r="2526" spans="1:4" x14ac:dyDescent="0.15">
      <c r="A2526" s="1">
        <v>42878</v>
      </c>
      <c r="B2526" s="3">
        <f ca="1">AVERAGE(OFFSET(指数!B2526,0,0,-参数!$B$2,1))/指数!B2526-1</f>
        <v>-0.16710021513001638</v>
      </c>
      <c r="C2526" s="3">
        <f ca="1">AVERAGE(OFFSET(指数!C2526,0,0,-参数!$B$2,1))/指数!C2526-1</f>
        <v>-0.139431380919249</v>
      </c>
      <c r="D2526" s="3">
        <f ca="1">AVERAGE(OFFSET(指数!D2526,0,0,-参数!$B$2,1))/指数!D2526-1</f>
        <v>-9.5198570192846166E-2</v>
      </c>
    </row>
    <row r="2527" spans="1:4" x14ac:dyDescent="0.15">
      <c r="A2527" s="1">
        <v>42879</v>
      </c>
      <c r="B2527" s="3">
        <f ca="1">AVERAGE(OFFSET(指数!B2527,0,0,-参数!$B$2,1))/指数!B2527-1</f>
        <v>-0.16543320431158071</v>
      </c>
      <c r="C2527" s="3">
        <f ca="1">AVERAGE(OFFSET(指数!C2527,0,0,-参数!$B$2,1))/指数!C2527-1</f>
        <v>-0.13923534059070508</v>
      </c>
      <c r="D2527" s="3">
        <f ca="1">AVERAGE(OFFSET(指数!D2527,0,0,-参数!$B$2,1))/指数!D2527-1</f>
        <v>-0.10026536045619994</v>
      </c>
    </row>
    <row r="2528" spans="1:4" x14ac:dyDescent="0.15">
      <c r="A2528" s="1">
        <v>42880</v>
      </c>
      <c r="B2528" s="3">
        <f ca="1">AVERAGE(OFFSET(指数!B2528,0,0,-参数!$B$2,1))/指数!B2528-1</f>
        <v>-0.18745513278187154</v>
      </c>
      <c r="C2528" s="3">
        <f ca="1">AVERAGE(OFFSET(指数!C2528,0,0,-参数!$B$2,1))/指数!C2528-1</f>
        <v>-0.15421532332701515</v>
      </c>
      <c r="D2528" s="3">
        <f ca="1">AVERAGE(OFFSET(指数!D2528,0,0,-参数!$B$2,1))/指数!D2528-1</f>
        <v>-0.10789214628053079</v>
      </c>
    </row>
    <row r="2529" spans="1:4" x14ac:dyDescent="0.15">
      <c r="A2529" s="1">
        <v>42881</v>
      </c>
      <c r="B2529" s="3">
        <f ca="1">AVERAGE(OFFSET(指数!B2529,0,0,-参数!$B$2,1))/指数!B2529-1</f>
        <v>-0.18647566060406751</v>
      </c>
      <c r="C2529" s="3">
        <f ca="1">AVERAGE(OFFSET(指数!C2529,0,0,-参数!$B$2,1))/指数!C2529-1</f>
        <v>-0.15273556524617682</v>
      </c>
      <c r="D2529" s="3">
        <f ca="1">AVERAGE(OFFSET(指数!D2529,0,0,-参数!$B$2,1))/指数!D2529-1</f>
        <v>-0.1054686149781312</v>
      </c>
    </row>
    <row r="2530" spans="1:4" x14ac:dyDescent="0.15">
      <c r="A2530" s="1">
        <v>42886</v>
      </c>
      <c r="B2530" s="3">
        <f ca="1">AVERAGE(OFFSET(指数!B2530,0,0,-参数!$B$2,1))/指数!B2530-1</f>
        <v>-0.18882552715076995</v>
      </c>
      <c r="C2530" s="3">
        <f ca="1">AVERAGE(OFFSET(指数!C2530,0,0,-参数!$B$2,1))/指数!C2530-1</f>
        <v>-0.1555393507238495</v>
      </c>
      <c r="D2530" s="3">
        <f ca="1">AVERAGE(OFFSET(指数!D2530,0,0,-参数!$B$2,1))/指数!D2530-1</f>
        <v>-0.10318951582447122</v>
      </c>
    </row>
    <row r="2531" spans="1:4" x14ac:dyDescent="0.15">
      <c r="A2531" s="1">
        <v>42887</v>
      </c>
      <c r="B2531" s="3">
        <f ca="1">AVERAGE(OFFSET(指数!B2531,0,0,-参数!$B$2,1))/指数!B2531-1</f>
        <v>-0.19424083676653281</v>
      </c>
      <c r="C2531" s="3">
        <f ca="1">AVERAGE(OFFSET(指数!C2531,0,0,-参数!$B$2,1))/指数!C2531-1</f>
        <v>-0.15650542560519631</v>
      </c>
      <c r="D2531" s="3">
        <f ca="1">AVERAGE(OFFSET(指数!D2531,0,0,-参数!$B$2,1))/指数!D2531-1</f>
        <v>-8.4978199166616752E-2</v>
      </c>
    </row>
    <row r="2532" spans="1:4" x14ac:dyDescent="0.15">
      <c r="A2532" s="1">
        <v>42888</v>
      </c>
      <c r="B2532" s="3">
        <f ca="1">AVERAGE(OFFSET(指数!B2532,0,0,-参数!$B$2,1))/指数!B2532-1</f>
        <v>-0.18719269531991967</v>
      </c>
      <c r="C2532" s="3">
        <f ca="1">AVERAGE(OFFSET(指数!C2532,0,0,-参数!$B$2,1))/指数!C2532-1</f>
        <v>-0.15359175662834668</v>
      </c>
      <c r="D2532" s="3">
        <f ca="1">AVERAGE(OFFSET(指数!D2532,0,0,-参数!$B$2,1))/指数!D2532-1</f>
        <v>-9.4600182414576683E-2</v>
      </c>
    </row>
    <row r="2533" spans="1:4" x14ac:dyDescent="0.15">
      <c r="A2533" s="1">
        <v>42891</v>
      </c>
      <c r="B2533" s="3">
        <f ca="1">AVERAGE(OFFSET(指数!B2533,0,0,-参数!$B$2,1))/指数!B2533-1</f>
        <v>-0.17865169424038818</v>
      </c>
      <c r="C2533" s="3">
        <f ca="1">AVERAGE(OFFSET(指数!C2533,0,0,-参数!$B$2,1))/指数!C2533-1</f>
        <v>-0.14906252459355851</v>
      </c>
      <c r="D2533" s="3">
        <f ca="1">AVERAGE(OFFSET(指数!D2533,0,0,-参数!$B$2,1))/指数!D2533-1</f>
        <v>-0.10104666744705648</v>
      </c>
    </row>
    <row r="2534" spans="1:4" x14ac:dyDescent="0.15">
      <c r="A2534" s="1">
        <v>42892</v>
      </c>
      <c r="B2534" s="3">
        <f ca="1">AVERAGE(OFFSET(指数!B2534,0,0,-参数!$B$2,1))/指数!B2534-1</f>
        <v>-0.18364732552386442</v>
      </c>
      <c r="C2534" s="3">
        <f ca="1">AVERAGE(OFFSET(指数!C2534,0,0,-参数!$B$2,1))/指数!C2534-1</f>
        <v>-0.15473874481661898</v>
      </c>
      <c r="D2534" s="3">
        <f ca="1">AVERAGE(OFFSET(指数!D2534,0,0,-参数!$B$2,1))/指数!D2534-1</f>
        <v>-0.10471127040488937</v>
      </c>
    </row>
    <row r="2535" spans="1:4" x14ac:dyDescent="0.15">
      <c r="A2535" s="1">
        <v>42893</v>
      </c>
      <c r="B2535" s="3">
        <f ca="1">AVERAGE(OFFSET(指数!B2535,0,0,-参数!$B$2,1))/指数!B2535-1</f>
        <v>-0.18934616068000609</v>
      </c>
      <c r="C2535" s="3">
        <f ca="1">AVERAGE(OFFSET(指数!C2535,0,0,-参数!$B$2,1))/指数!C2535-1</f>
        <v>-0.16433378603434767</v>
      </c>
      <c r="D2535" s="3">
        <f ca="1">AVERAGE(OFFSET(指数!D2535,0,0,-参数!$B$2,1))/指数!D2535-1</f>
        <v>-0.1214702980321134</v>
      </c>
    </row>
    <row r="2536" spans="1:4" x14ac:dyDescent="0.15">
      <c r="A2536" s="1">
        <v>42894</v>
      </c>
      <c r="B2536" s="3">
        <f ca="1">AVERAGE(OFFSET(指数!B2536,0,0,-参数!$B$2,1))/指数!B2536-1</f>
        <v>-0.19653893186677551</v>
      </c>
      <c r="C2536" s="3">
        <f ca="1">AVERAGE(OFFSET(指数!C2536,0,0,-参数!$B$2,1))/指数!C2536-1</f>
        <v>-0.17046476458884385</v>
      </c>
      <c r="D2536" s="3">
        <f ca="1">AVERAGE(OFFSET(指数!D2536,0,0,-参数!$B$2,1))/指数!D2536-1</f>
        <v>-0.12173210774365772</v>
      </c>
    </row>
    <row r="2537" spans="1:4" x14ac:dyDescent="0.15">
      <c r="A2537" s="1">
        <v>42895</v>
      </c>
      <c r="B2537" s="3">
        <f ca="1">AVERAGE(OFFSET(指数!B2537,0,0,-参数!$B$2,1))/指数!B2537-1</f>
        <v>-0.20019635122101109</v>
      </c>
      <c r="C2537" s="3">
        <f ca="1">AVERAGE(OFFSET(指数!C2537,0,0,-参数!$B$2,1))/指数!C2537-1</f>
        <v>-0.17375470715882146</v>
      </c>
      <c r="D2537" s="3">
        <f ca="1">AVERAGE(OFFSET(指数!D2537,0,0,-参数!$B$2,1))/指数!D2537-1</f>
        <v>-0.12292264214312398</v>
      </c>
    </row>
    <row r="2538" spans="1:4" x14ac:dyDescent="0.15">
      <c r="A2538" s="1">
        <v>42898</v>
      </c>
      <c r="B2538" s="3">
        <f ca="1">AVERAGE(OFFSET(指数!B2538,0,0,-参数!$B$2,1))/指数!B2538-1</f>
        <v>-0.20055401728442634</v>
      </c>
      <c r="C2538" s="3">
        <f ca="1">AVERAGE(OFFSET(指数!C2538,0,0,-参数!$B$2,1))/指数!C2538-1</f>
        <v>-0.17310965058118588</v>
      </c>
      <c r="D2538" s="3">
        <f ca="1">AVERAGE(OFFSET(指数!D2538,0,0,-参数!$B$2,1))/指数!D2538-1</f>
        <v>-0.1127348237588901</v>
      </c>
    </row>
    <row r="2539" spans="1:4" x14ac:dyDescent="0.15">
      <c r="A2539" s="1">
        <v>42899</v>
      </c>
      <c r="B2539" s="3">
        <f ca="1">AVERAGE(OFFSET(指数!B2539,0,0,-参数!$B$2,1))/指数!B2539-1</f>
        <v>-0.19839013228172553</v>
      </c>
      <c r="C2539" s="3">
        <f ca="1">AVERAGE(OFFSET(指数!C2539,0,0,-参数!$B$2,1))/指数!C2539-1</f>
        <v>-0.17469020237569099</v>
      </c>
      <c r="D2539" s="3">
        <f ca="1">AVERAGE(OFFSET(指数!D2539,0,0,-参数!$B$2,1))/指数!D2539-1</f>
        <v>-0.12385968119436197</v>
      </c>
    </row>
    <row r="2540" spans="1:4" x14ac:dyDescent="0.15">
      <c r="A2540" s="1">
        <v>42900</v>
      </c>
      <c r="B2540" s="3">
        <f ca="1">AVERAGE(OFFSET(指数!B2540,0,0,-参数!$B$2,1))/指数!B2540-1</f>
        <v>-0.18590753178185482</v>
      </c>
      <c r="C2540" s="3">
        <f ca="1">AVERAGE(OFFSET(指数!C2540,0,0,-参数!$B$2,1))/指数!C2540-1</f>
        <v>-0.16349035347320595</v>
      </c>
      <c r="D2540" s="3">
        <f ca="1">AVERAGE(OFFSET(指数!D2540,0,0,-参数!$B$2,1))/指数!D2540-1</f>
        <v>-0.12152761669246115</v>
      </c>
    </row>
    <row r="2541" spans="1:4" x14ac:dyDescent="0.15">
      <c r="A2541" s="1">
        <v>42901</v>
      </c>
      <c r="B2541" s="3">
        <f ca="1">AVERAGE(OFFSET(指数!B2541,0,0,-参数!$B$2,1))/指数!B2541-1</f>
        <v>-0.18059637491230807</v>
      </c>
      <c r="C2541" s="3">
        <f ca="1">AVERAGE(OFFSET(指数!C2541,0,0,-参数!$B$2,1))/指数!C2541-1</f>
        <v>-0.16172133336745065</v>
      </c>
      <c r="D2541" s="3">
        <f ca="1">AVERAGE(OFFSET(指数!D2541,0,0,-参数!$B$2,1))/指数!D2541-1</f>
        <v>-0.12918802804400786</v>
      </c>
    </row>
    <row r="2542" spans="1:4" x14ac:dyDescent="0.15">
      <c r="A2542" s="1">
        <v>42902</v>
      </c>
      <c r="B2542" s="3">
        <f ca="1">AVERAGE(OFFSET(指数!B2542,0,0,-参数!$B$2,1))/指数!B2542-1</f>
        <v>-0.1772928453828494</v>
      </c>
      <c r="C2542" s="3">
        <f ca="1">AVERAGE(OFFSET(指数!C2542,0,0,-参数!$B$2,1))/指数!C2542-1</f>
        <v>-0.15910354560078721</v>
      </c>
      <c r="D2542" s="3">
        <f ca="1">AVERAGE(OFFSET(指数!D2542,0,0,-参数!$B$2,1))/指数!D2542-1</f>
        <v>-0.12767650932558072</v>
      </c>
    </row>
    <row r="2543" spans="1:4" x14ac:dyDescent="0.15">
      <c r="A2543" s="1">
        <v>42905</v>
      </c>
      <c r="B2543" s="3">
        <f ca="1">AVERAGE(OFFSET(指数!B2543,0,0,-参数!$B$2,1))/指数!B2543-1</f>
        <v>-0.18743336821632139</v>
      </c>
      <c r="C2543" s="3">
        <f ca="1">AVERAGE(OFFSET(指数!C2543,0,0,-参数!$B$2,1))/指数!C2543-1</f>
        <v>-0.16713941275159794</v>
      </c>
      <c r="D2543" s="3">
        <f ca="1">AVERAGE(OFFSET(指数!D2543,0,0,-参数!$B$2,1))/指数!D2543-1</f>
        <v>-0.13374903637206548</v>
      </c>
    </row>
    <row r="2544" spans="1:4" x14ac:dyDescent="0.15">
      <c r="A2544" s="1">
        <v>42906</v>
      </c>
      <c r="B2544" s="3">
        <f ca="1">AVERAGE(OFFSET(指数!B2544,0,0,-参数!$B$2,1))/指数!B2544-1</f>
        <v>-0.18401303773086297</v>
      </c>
      <c r="C2544" s="3">
        <f ca="1">AVERAGE(OFFSET(指数!C2544,0,0,-参数!$B$2,1))/指数!C2544-1</f>
        <v>-0.16522497896009358</v>
      </c>
      <c r="D2544" s="3">
        <f ca="1">AVERAGE(OFFSET(指数!D2544,0,0,-参数!$B$2,1))/指数!D2544-1</f>
        <v>-0.13477734210460912</v>
      </c>
    </row>
    <row r="2545" spans="1:4" x14ac:dyDescent="0.15">
      <c r="A2545" s="1">
        <v>42907</v>
      </c>
      <c r="B2545" s="3">
        <f ca="1">AVERAGE(OFFSET(指数!B2545,0,0,-参数!$B$2,1))/指数!B2545-1</f>
        <v>-0.19123030407339625</v>
      </c>
      <c r="C2545" s="3">
        <f ca="1">AVERAGE(OFFSET(指数!C2545,0,0,-参数!$B$2,1))/指数!C2545-1</f>
        <v>-0.17464001022869902</v>
      </c>
      <c r="D2545" s="3">
        <f ca="1">AVERAGE(OFFSET(指数!D2545,0,0,-参数!$B$2,1))/指数!D2545-1</f>
        <v>-0.13605633251630456</v>
      </c>
    </row>
    <row r="2546" spans="1:4" x14ac:dyDescent="0.15">
      <c r="A2546" s="1">
        <v>42908</v>
      </c>
      <c r="B2546" s="3">
        <f ca="1">AVERAGE(OFFSET(指数!B2546,0,0,-参数!$B$2,1))/指数!B2546-1</f>
        <v>-0.19722966079913062</v>
      </c>
      <c r="C2546" s="3">
        <f ca="1">AVERAGE(OFFSET(指数!C2546,0,0,-参数!$B$2,1))/指数!C2546-1</f>
        <v>-0.17495637102415262</v>
      </c>
      <c r="D2546" s="3">
        <f ca="1">AVERAGE(OFFSET(指数!D2546,0,0,-参数!$B$2,1))/指数!D2546-1</f>
        <v>-0.12336130661303513</v>
      </c>
    </row>
    <row r="2547" spans="1:4" x14ac:dyDescent="0.15">
      <c r="A2547" s="1">
        <v>42909</v>
      </c>
      <c r="B2547" s="3">
        <f ca="1">AVERAGE(OFFSET(指数!B2547,0,0,-参数!$B$2,1))/指数!B2547-1</f>
        <v>-0.20092702226867376</v>
      </c>
      <c r="C2547" s="3">
        <f ca="1">AVERAGE(OFFSET(指数!C2547,0,0,-参数!$B$2,1))/指数!C2547-1</f>
        <v>-0.18212556873530694</v>
      </c>
      <c r="D2547" s="3">
        <f ca="1">AVERAGE(OFFSET(指数!D2547,0,0,-参数!$B$2,1))/指数!D2547-1</f>
        <v>-0.12566245944342447</v>
      </c>
    </row>
    <row r="2548" spans="1:4" x14ac:dyDescent="0.15">
      <c r="A2548" s="1">
        <v>42912</v>
      </c>
      <c r="B2548" s="3">
        <f ca="1">AVERAGE(OFFSET(指数!B2548,0,0,-参数!$B$2,1))/指数!B2548-1</f>
        <v>-0.2051430384091002</v>
      </c>
      <c r="C2548" s="3">
        <f ca="1">AVERAGE(OFFSET(指数!C2548,0,0,-参数!$B$2,1))/指数!C2548-1</f>
        <v>-0.19195637272573085</v>
      </c>
      <c r="D2548" s="3">
        <f ca="1">AVERAGE(OFFSET(指数!D2548,0,0,-参数!$B$2,1))/指数!D2548-1</f>
        <v>-0.13982627663819225</v>
      </c>
    </row>
    <row r="2549" spans="1:4" x14ac:dyDescent="0.15">
      <c r="A2549" s="1">
        <v>42913</v>
      </c>
      <c r="B2549" s="3">
        <f ca="1">AVERAGE(OFFSET(指数!B2549,0,0,-参数!$B$2,1))/指数!B2549-1</f>
        <v>-0.20842043413591671</v>
      </c>
      <c r="C2549" s="3">
        <f ca="1">AVERAGE(OFFSET(指数!C2549,0,0,-参数!$B$2,1))/指数!C2549-1</f>
        <v>-0.19315452418237222</v>
      </c>
      <c r="D2549" s="3">
        <f ca="1">AVERAGE(OFFSET(指数!D2549,0,0,-参数!$B$2,1))/指数!D2549-1</f>
        <v>-0.13970280343319652</v>
      </c>
    </row>
    <row r="2550" spans="1:4" x14ac:dyDescent="0.15">
      <c r="A2550" s="1">
        <v>42914</v>
      </c>
      <c r="B2550" s="3">
        <f ca="1">AVERAGE(OFFSET(指数!B2550,0,0,-参数!$B$2,1))/指数!B2550-1</f>
        <v>-0.20282928924898125</v>
      </c>
      <c r="C2550" s="3">
        <f ca="1">AVERAGE(OFFSET(指数!C2550,0,0,-参数!$B$2,1))/指数!C2550-1</f>
        <v>-0.18656893917878659</v>
      </c>
      <c r="D2550" s="3">
        <f ca="1">AVERAGE(OFFSET(指数!D2550,0,0,-参数!$B$2,1))/指数!D2550-1</f>
        <v>-0.13554215400656444</v>
      </c>
    </row>
    <row r="2551" spans="1:4" x14ac:dyDescent="0.15">
      <c r="A2551" s="1">
        <v>42915</v>
      </c>
      <c r="B2551" s="3">
        <f ca="1">AVERAGE(OFFSET(指数!B2551,0,0,-参数!$B$2,1))/指数!B2551-1</f>
        <v>-0.2073450697192899</v>
      </c>
      <c r="C2551" s="3">
        <f ca="1">AVERAGE(OFFSET(指数!C2551,0,0,-参数!$B$2,1))/指数!C2551-1</f>
        <v>-0.19132132776100041</v>
      </c>
      <c r="D2551" s="3">
        <f ca="1">AVERAGE(OFFSET(指数!D2551,0,0,-参数!$B$2,1))/指数!D2551-1</f>
        <v>-0.13953941109369361</v>
      </c>
    </row>
    <row r="2552" spans="1:4" x14ac:dyDescent="0.15">
      <c r="A2552" s="1">
        <v>42916</v>
      </c>
      <c r="B2552" s="3">
        <f ca="1">AVERAGE(OFFSET(指数!B2552,0,0,-参数!$B$2,1))/指数!B2552-1</f>
        <v>-0.20613414860162527</v>
      </c>
      <c r="C2552" s="3">
        <f ca="1">AVERAGE(OFFSET(指数!C2552,0,0,-参数!$B$2,1))/指数!C2552-1</f>
        <v>-0.19060055451633351</v>
      </c>
      <c r="D2552" s="3">
        <f ca="1">AVERAGE(OFFSET(指数!D2552,0,0,-参数!$B$2,1))/指数!D2552-1</f>
        <v>-0.14215104025119019</v>
      </c>
    </row>
    <row r="2553" spans="1:4" x14ac:dyDescent="0.15">
      <c r="A2553" s="1">
        <v>42919</v>
      </c>
      <c r="B2553" s="3">
        <f ca="1">AVERAGE(OFFSET(指数!B2553,0,0,-参数!$B$2,1))/指数!B2553-1</f>
        <v>-0.20097127677199556</v>
      </c>
      <c r="C2553" s="3">
        <f ca="1">AVERAGE(OFFSET(指数!C2553,0,0,-参数!$B$2,1))/指数!C2553-1</f>
        <v>-0.18678890331070497</v>
      </c>
      <c r="D2553" s="3">
        <f ca="1">AVERAGE(OFFSET(指数!D2553,0,0,-参数!$B$2,1))/指数!D2553-1</f>
        <v>-0.14723481956555162</v>
      </c>
    </row>
    <row r="2554" spans="1:4" x14ac:dyDescent="0.15">
      <c r="A2554" s="1">
        <v>42920</v>
      </c>
      <c r="B2554" s="3">
        <f ca="1">AVERAGE(OFFSET(指数!B2554,0,0,-参数!$B$2,1))/指数!B2554-1</f>
        <v>-0.19332054243329233</v>
      </c>
      <c r="C2554" s="3">
        <f ca="1">AVERAGE(OFFSET(指数!C2554,0,0,-参数!$B$2,1))/指数!C2554-1</f>
        <v>-0.17959138585267009</v>
      </c>
      <c r="D2554" s="3">
        <f ca="1">AVERAGE(OFFSET(指数!D2554,0,0,-参数!$B$2,1))/指数!D2554-1</f>
        <v>-0.14263914368518049</v>
      </c>
    </row>
    <row r="2555" spans="1:4" x14ac:dyDescent="0.15">
      <c r="A2555" s="1">
        <v>42921</v>
      </c>
      <c r="B2555" s="3">
        <f ca="1">AVERAGE(OFFSET(指数!B2555,0,0,-参数!$B$2,1))/指数!B2555-1</f>
        <v>-0.2047469253145825</v>
      </c>
      <c r="C2555" s="3">
        <f ca="1">AVERAGE(OFFSET(指数!C2555,0,0,-参数!$B$2,1))/指数!C2555-1</f>
        <v>-0.1882231692783245</v>
      </c>
      <c r="D2555" s="3">
        <f ca="1">AVERAGE(OFFSET(指数!D2555,0,0,-参数!$B$2,1))/指数!D2555-1</f>
        <v>-0.14880422705562635</v>
      </c>
    </row>
    <row r="2556" spans="1:4" x14ac:dyDescent="0.15">
      <c r="A2556" s="1">
        <v>42922</v>
      </c>
      <c r="B2556" s="3">
        <f ca="1">AVERAGE(OFFSET(指数!B2556,0,0,-参数!$B$2,1))/指数!B2556-1</f>
        <v>-0.2062756027256557</v>
      </c>
      <c r="C2556" s="3">
        <f ca="1">AVERAGE(OFFSET(指数!C2556,0,0,-参数!$B$2,1))/指数!C2556-1</f>
        <v>-0.1880490761578425</v>
      </c>
      <c r="D2556" s="3">
        <f ca="1">AVERAGE(OFFSET(指数!D2556,0,0,-参数!$B$2,1))/指数!D2556-1</f>
        <v>-0.14950412913179811</v>
      </c>
    </row>
    <row r="2557" spans="1:4" x14ac:dyDescent="0.15">
      <c r="A2557" s="1">
        <v>42923</v>
      </c>
      <c r="B2557" s="3">
        <f ca="1">AVERAGE(OFFSET(指数!B2557,0,0,-参数!$B$2,1))/指数!B2557-1</f>
        <v>-0.20281841919289623</v>
      </c>
      <c r="C2557" s="3">
        <f ca="1">AVERAGE(OFFSET(指数!C2557,0,0,-参数!$B$2,1))/指数!C2557-1</f>
        <v>-0.18685548763866466</v>
      </c>
      <c r="D2557" s="3">
        <f ca="1">AVERAGE(OFFSET(指数!D2557,0,0,-参数!$B$2,1))/指数!D2557-1</f>
        <v>-0.1524720216786194</v>
      </c>
    </row>
    <row r="2558" spans="1:4" x14ac:dyDescent="0.15">
      <c r="A2558" s="1">
        <v>42926</v>
      </c>
      <c r="B2558" s="3">
        <f ca="1">AVERAGE(OFFSET(指数!B2558,0,0,-参数!$B$2,1))/指数!B2558-1</f>
        <v>-0.20455954251987907</v>
      </c>
      <c r="C2558" s="3">
        <f ca="1">AVERAGE(OFFSET(指数!C2558,0,0,-参数!$B$2,1))/指数!C2558-1</f>
        <v>-0.18608207458945103</v>
      </c>
      <c r="D2558" s="3">
        <f ca="1">AVERAGE(OFFSET(指数!D2558,0,0,-参数!$B$2,1))/指数!D2558-1</f>
        <v>-0.149447203888601</v>
      </c>
    </row>
    <row r="2559" spans="1:4" x14ac:dyDescent="0.15">
      <c r="A2559" s="1">
        <v>42927</v>
      </c>
      <c r="B2559" s="3">
        <f ca="1">AVERAGE(OFFSET(指数!B2559,0,0,-参数!$B$2,1))/指数!B2559-1</f>
        <v>-0.21062249220979956</v>
      </c>
      <c r="C2559" s="3">
        <f ca="1">AVERAGE(OFFSET(指数!C2559,0,0,-参数!$B$2,1))/指数!C2559-1</f>
        <v>-0.18961005098721184</v>
      </c>
      <c r="D2559" s="3">
        <f ca="1">AVERAGE(OFFSET(指数!D2559,0,0,-参数!$B$2,1))/指数!D2559-1</f>
        <v>-0.13832842716304528</v>
      </c>
    </row>
    <row r="2560" spans="1:4" x14ac:dyDescent="0.15">
      <c r="A2560" s="1">
        <v>42928</v>
      </c>
      <c r="B2560" s="3">
        <f ca="1">AVERAGE(OFFSET(指数!B2560,0,0,-参数!$B$2,1))/指数!B2560-1</f>
        <v>-0.20865820989320305</v>
      </c>
      <c r="C2560" s="3">
        <f ca="1">AVERAGE(OFFSET(指数!C2560,0,0,-参数!$B$2,1))/指数!C2560-1</f>
        <v>-0.18667552009576349</v>
      </c>
      <c r="D2560" s="3">
        <f ca="1">AVERAGE(OFFSET(指数!D2560,0,0,-参数!$B$2,1))/指数!D2560-1</f>
        <v>-0.13852439603393907</v>
      </c>
    </row>
    <row r="2561" spans="1:4" x14ac:dyDescent="0.15">
      <c r="A2561" s="1">
        <v>42929</v>
      </c>
      <c r="B2561" s="3">
        <f ca="1">AVERAGE(OFFSET(指数!B2561,0,0,-参数!$B$2,1))/指数!B2561-1</f>
        <v>-0.21925781444451975</v>
      </c>
      <c r="C2561" s="3">
        <f ca="1">AVERAGE(OFFSET(指数!C2561,0,0,-参数!$B$2,1))/指数!C2561-1</f>
        <v>-0.1925892210579887</v>
      </c>
      <c r="D2561" s="3">
        <f ca="1">AVERAGE(OFFSET(指数!D2561,0,0,-参数!$B$2,1))/指数!D2561-1</f>
        <v>-0.14052563328066792</v>
      </c>
    </row>
    <row r="2562" spans="1:4" x14ac:dyDescent="0.15">
      <c r="A2562" s="1">
        <v>42930</v>
      </c>
      <c r="B2562" s="3">
        <f ca="1">AVERAGE(OFFSET(指数!B2562,0,0,-参数!$B$2,1))/指数!B2562-1</f>
        <v>-0.2255175586458954</v>
      </c>
      <c r="C2562" s="3">
        <f ca="1">AVERAGE(OFFSET(指数!C2562,0,0,-参数!$B$2,1))/指数!C2562-1</f>
        <v>-0.1958316389577478</v>
      </c>
      <c r="D2562" s="3">
        <f ca="1">AVERAGE(OFFSET(指数!D2562,0,0,-参数!$B$2,1))/指数!D2562-1</f>
        <v>-0.13718901915046922</v>
      </c>
    </row>
    <row r="2563" spans="1:4" x14ac:dyDescent="0.15">
      <c r="A2563" s="1">
        <v>42933</v>
      </c>
      <c r="B2563" s="3">
        <f ca="1">AVERAGE(OFFSET(指数!B2563,0,0,-参数!$B$2,1))/指数!B2563-1</f>
        <v>-0.22770186410827964</v>
      </c>
      <c r="C2563" s="3">
        <f ca="1">AVERAGE(OFFSET(指数!C2563,0,0,-参数!$B$2,1))/指数!C2563-1</f>
        <v>-0.1868824738760746</v>
      </c>
      <c r="D2563" s="3">
        <f ca="1">AVERAGE(OFFSET(指数!D2563,0,0,-参数!$B$2,1))/指数!D2563-1</f>
        <v>-9.9809053077189458E-2</v>
      </c>
    </row>
    <row r="2564" spans="1:4" x14ac:dyDescent="0.15">
      <c r="A2564" s="1">
        <v>42934</v>
      </c>
      <c r="B2564" s="3">
        <f ca="1">AVERAGE(OFFSET(指数!B2564,0,0,-参数!$B$2,1))/指数!B2564-1</f>
        <v>-0.22531857447380033</v>
      </c>
      <c r="C2564" s="3">
        <f ca="1">AVERAGE(OFFSET(指数!C2564,0,0,-参数!$B$2,1))/指数!C2564-1</f>
        <v>-0.18741276579541277</v>
      </c>
      <c r="D2564" s="3">
        <f ca="1">AVERAGE(OFFSET(指数!D2564,0,0,-参数!$B$2,1))/指数!D2564-1</f>
        <v>-0.10885682115971373</v>
      </c>
    </row>
    <row r="2565" spans="1:4" x14ac:dyDescent="0.15">
      <c r="A2565" s="1">
        <v>42935</v>
      </c>
      <c r="B2565" s="3">
        <f ca="1">AVERAGE(OFFSET(指数!B2565,0,0,-参数!$B$2,1))/指数!B2565-1</f>
        <v>-0.23479698122949566</v>
      </c>
      <c r="C2565" s="3">
        <f ca="1">AVERAGE(OFFSET(指数!C2565,0,0,-参数!$B$2,1))/指数!C2565-1</f>
        <v>-0.20075189383370806</v>
      </c>
      <c r="D2565" s="3">
        <f ca="1">AVERAGE(OFFSET(指数!D2565,0,0,-参数!$B$2,1))/指数!D2565-1</f>
        <v>-0.1262694794778878</v>
      </c>
    </row>
    <row r="2566" spans="1:4" x14ac:dyDescent="0.15">
      <c r="A2566" s="1">
        <v>42936</v>
      </c>
      <c r="B2566" s="3">
        <f ca="1">AVERAGE(OFFSET(指数!B2566,0,0,-参数!$B$2,1))/指数!B2566-1</f>
        <v>-0.23666061187214626</v>
      </c>
      <c r="C2566" s="3">
        <f ca="1">AVERAGE(OFFSET(指数!C2566,0,0,-参数!$B$2,1))/指数!C2566-1</f>
        <v>-0.20432601915131077</v>
      </c>
      <c r="D2566" s="3">
        <f ca="1">AVERAGE(OFFSET(指数!D2566,0,0,-参数!$B$2,1))/指数!D2566-1</f>
        <v>-0.13161588358573229</v>
      </c>
    </row>
    <row r="2567" spans="1:4" x14ac:dyDescent="0.15">
      <c r="A2567" s="1">
        <v>42937</v>
      </c>
      <c r="B2567" s="3">
        <f ca="1">AVERAGE(OFFSET(指数!B2567,0,0,-参数!$B$2,1))/指数!B2567-1</f>
        <v>-0.22876841554236993</v>
      </c>
      <c r="C2567" s="3">
        <f ca="1">AVERAGE(OFFSET(指数!C2567,0,0,-参数!$B$2,1))/指数!C2567-1</f>
        <v>-0.19992231970389618</v>
      </c>
      <c r="D2567" s="3">
        <f ca="1">AVERAGE(OFFSET(指数!D2567,0,0,-参数!$B$2,1))/指数!D2567-1</f>
        <v>-0.13504740037071827</v>
      </c>
    </row>
    <row r="2568" spans="1:4" x14ac:dyDescent="0.15">
      <c r="A2568" s="1">
        <v>42940</v>
      </c>
      <c r="B2568" s="3">
        <f ca="1">AVERAGE(OFFSET(指数!B2568,0,0,-参数!$B$2,1))/指数!B2568-1</f>
        <v>-0.23287291268410792</v>
      </c>
      <c r="C2568" s="3">
        <f ca="1">AVERAGE(OFFSET(指数!C2568,0,0,-参数!$B$2,1))/指数!C2568-1</f>
        <v>-0.20281111248946437</v>
      </c>
      <c r="D2568" s="3">
        <f ca="1">AVERAGE(OFFSET(指数!D2568,0,0,-参数!$B$2,1))/指数!D2568-1</f>
        <v>-0.1404311794791876</v>
      </c>
    </row>
    <row r="2569" spans="1:4" x14ac:dyDescent="0.15">
      <c r="A2569" s="1">
        <v>42941</v>
      </c>
      <c r="B2569" s="3">
        <f ca="1">AVERAGE(OFFSET(指数!B2569,0,0,-参数!$B$2,1))/指数!B2569-1</f>
        <v>-0.22928438823532327</v>
      </c>
      <c r="C2569" s="3">
        <f ca="1">AVERAGE(OFFSET(指数!C2569,0,0,-参数!$B$2,1))/指数!C2569-1</f>
        <v>-0.197395032828803</v>
      </c>
      <c r="D2569" s="3">
        <f ca="1">AVERAGE(OFFSET(指数!D2569,0,0,-参数!$B$2,1))/指数!D2569-1</f>
        <v>-0.13816983231463975</v>
      </c>
    </row>
    <row r="2570" spans="1:4" x14ac:dyDescent="0.15">
      <c r="A2570" s="1">
        <v>42942</v>
      </c>
      <c r="B2570" s="3">
        <f ca="1">AVERAGE(OFFSET(指数!B2570,0,0,-参数!$B$2,1))/指数!B2570-1</f>
        <v>-0.22696222444881009</v>
      </c>
      <c r="C2570" s="3">
        <f ca="1">AVERAGE(OFFSET(指数!C2570,0,0,-参数!$B$2,1))/指数!C2570-1</f>
        <v>-0.19402884364285877</v>
      </c>
      <c r="D2570" s="3">
        <f ca="1">AVERAGE(OFFSET(指数!D2570,0,0,-参数!$B$2,1))/指数!D2570-1</f>
        <v>-0.13682720350057465</v>
      </c>
    </row>
    <row r="2571" spans="1:4" x14ac:dyDescent="0.15">
      <c r="A2571" s="1">
        <v>42943</v>
      </c>
      <c r="B2571" s="3">
        <f ca="1">AVERAGE(OFFSET(指数!B2571,0,0,-参数!$B$2,1))/指数!B2571-1</f>
        <v>-0.22677576174248426</v>
      </c>
      <c r="C2571" s="3">
        <f ca="1">AVERAGE(OFFSET(指数!C2571,0,0,-参数!$B$2,1))/指数!C2571-1</f>
        <v>-0.19520969902155794</v>
      </c>
      <c r="D2571" s="3">
        <f ca="1">AVERAGE(OFFSET(指数!D2571,0,0,-参数!$B$2,1))/指数!D2571-1</f>
        <v>-0.14166158829339159</v>
      </c>
    </row>
    <row r="2572" spans="1:4" x14ac:dyDescent="0.15">
      <c r="A2572" s="1">
        <v>42944</v>
      </c>
      <c r="B2572" s="3">
        <f ca="1">AVERAGE(OFFSET(指数!B2572,0,0,-参数!$B$2,1))/指数!B2572-1</f>
        <v>-0.22639132959782982</v>
      </c>
      <c r="C2572" s="3">
        <f ca="1">AVERAGE(OFFSET(指数!C2572,0,0,-参数!$B$2,1))/指数!C2572-1</f>
        <v>-0.19700674173693566</v>
      </c>
      <c r="D2572" s="3">
        <f ca="1">AVERAGE(OFFSET(指数!D2572,0,0,-参数!$B$2,1))/指数!D2572-1</f>
        <v>-0.14562249558158602</v>
      </c>
    </row>
    <row r="2573" spans="1:4" x14ac:dyDescent="0.15">
      <c r="A2573" s="1">
        <v>42947</v>
      </c>
      <c r="B2573" s="3">
        <f ca="1">AVERAGE(OFFSET(指数!B2573,0,0,-参数!$B$2,1))/指数!B2573-1</f>
        <v>-0.22658317448383425</v>
      </c>
      <c r="C2573" s="3">
        <f ca="1">AVERAGE(OFFSET(指数!C2573,0,0,-参数!$B$2,1))/指数!C2573-1</f>
        <v>-0.20013427297088637</v>
      </c>
      <c r="D2573" s="3">
        <f ca="1">AVERAGE(OFFSET(指数!D2573,0,0,-参数!$B$2,1))/指数!D2573-1</f>
        <v>-0.1564292323624521</v>
      </c>
    </row>
    <row r="2574" spans="1:4" x14ac:dyDescent="0.15">
      <c r="A2574" s="1">
        <v>42948</v>
      </c>
      <c r="B2574" s="3">
        <f ca="1">AVERAGE(OFFSET(指数!B2574,0,0,-参数!$B$2,1))/指数!B2574-1</f>
        <v>-0.23886118098473863</v>
      </c>
      <c r="C2574" s="3">
        <f ca="1">AVERAGE(OFFSET(指数!C2574,0,0,-参数!$B$2,1))/指数!C2574-1</f>
        <v>-0.20672160540002427</v>
      </c>
      <c r="D2574" s="3">
        <f ca="1">AVERAGE(OFFSET(指数!D2574,0,0,-参数!$B$2,1))/指数!D2574-1</f>
        <v>-0.15449926815517723</v>
      </c>
    </row>
    <row r="2575" spans="1:4" x14ac:dyDescent="0.15">
      <c r="A2575" s="1">
        <v>42949</v>
      </c>
      <c r="B2575" s="3">
        <f ca="1">AVERAGE(OFFSET(指数!B2575,0,0,-参数!$B$2,1))/指数!B2575-1</f>
        <v>-0.23820301120670628</v>
      </c>
      <c r="C2575" s="3">
        <f ca="1">AVERAGE(OFFSET(指数!C2575,0,0,-参数!$B$2,1))/指数!C2575-1</f>
        <v>-0.20440033677709657</v>
      </c>
      <c r="D2575" s="3">
        <f ca="1">AVERAGE(OFFSET(指数!D2575,0,0,-参数!$B$2,1))/指数!D2575-1</f>
        <v>-0.14941065919734731</v>
      </c>
    </row>
    <row r="2576" spans="1:4" x14ac:dyDescent="0.15">
      <c r="A2576" s="1">
        <v>42950</v>
      </c>
      <c r="B2576" s="3">
        <f ca="1">AVERAGE(OFFSET(指数!B2576,0,0,-参数!$B$2,1))/指数!B2576-1</f>
        <v>-0.22798230928253149</v>
      </c>
      <c r="C2576" s="3">
        <f ca="1">AVERAGE(OFFSET(指数!C2576,0,0,-参数!$B$2,1))/指数!C2576-1</f>
        <v>-0.19704593832409878</v>
      </c>
      <c r="D2576" s="3">
        <f ca="1">AVERAGE(OFFSET(指数!D2576,0,0,-参数!$B$2,1))/指数!D2576-1</f>
        <v>-0.15037713137972286</v>
      </c>
    </row>
    <row r="2577" spans="1:4" x14ac:dyDescent="0.15">
      <c r="A2577" s="1">
        <v>42951</v>
      </c>
      <c r="B2577" s="3">
        <f ca="1">AVERAGE(OFFSET(指数!B2577,0,0,-参数!$B$2,1))/指数!B2577-1</f>
        <v>-0.22226385529686266</v>
      </c>
      <c r="C2577" s="3">
        <f ca="1">AVERAGE(OFFSET(指数!C2577,0,0,-参数!$B$2,1))/指数!C2577-1</f>
        <v>-0.19236166566003032</v>
      </c>
      <c r="D2577" s="3">
        <f ca="1">AVERAGE(OFFSET(指数!D2577,0,0,-参数!$B$2,1))/指数!D2577-1</f>
        <v>-0.14495089111490422</v>
      </c>
    </row>
    <row r="2578" spans="1:4" x14ac:dyDescent="0.15">
      <c r="A2578" s="1">
        <v>42954</v>
      </c>
      <c r="B2578" s="3">
        <f ca="1">AVERAGE(OFFSET(指数!B2578,0,0,-参数!$B$2,1))/指数!B2578-1</f>
        <v>-0.22383597349588158</v>
      </c>
      <c r="C2578" s="3">
        <f ca="1">AVERAGE(OFFSET(指数!C2578,0,0,-参数!$B$2,1))/指数!C2578-1</f>
        <v>-0.19621805390606484</v>
      </c>
      <c r="D2578" s="3">
        <f ca="1">AVERAGE(OFFSET(指数!D2578,0,0,-参数!$B$2,1))/指数!D2578-1</f>
        <v>-0.1551674056951986</v>
      </c>
    </row>
    <row r="2579" spans="1:4" x14ac:dyDescent="0.15">
      <c r="A2579" s="1">
        <v>42955</v>
      </c>
      <c r="B2579" s="3">
        <f ca="1">AVERAGE(OFFSET(指数!B2579,0,0,-参数!$B$2,1))/指数!B2579-1</f>
        <v>-0.22382095247267508</v>
      </c>
      <c r="C2579" s="3">
        <f ca="1">AVERAGE(OFFSET(指数!C2579,0,0,-参数!$B$2,1))/指数!C2579-1</f>
        <v>-0.19708208604234778</v>
      </c>
      <c r="D2579" s="3">
        <f ca="1">AVERAGE(OFFSET(指数!D2579,0,0,-参数!$B$2,1))/指数!D2579-1</f>
        <v>-0.154811169336173</v>
      </c>
    </row>
    <row r="2580" spans="1:4" x14ac:dyDescent="0.15">
      <c r="A2580" s="1">
        <v>42956</v>
      </c>
      <c r="B2580" s="3">
        <f ca="1">AVERAGE(OFFSET(指数!B2580,0,0,-参数!$B$2,1))/指数!B2580-1</f>
        <v>-0.21913564824595588</v>
      </c>
      <c r="C2580" s="3">
        <f ca="1">AVERAGE(OFFSET(指数!C2580,0,0,-参数!$B$2,1))/指数!C2580-1</f>
        <v>-0.19653423978741036</v>
      </c>
      <c r="D2580" s="3">
        <f ca="1">AVERAGE(OFFSET(指数!D2580,0,0,-参数!$B$2,1))/指数!D2580-1</f>
        <v>-0.15926147746867625</v>
      </c>
    </row>
    <row r="2581" spans="1:4" x14ac:dyDescent="0.15">
      <c r="A2581" s="1">
        <v>42957</v>
      </c>
      <c r="B2581" s="3">
        <f ca="1">AVERAGE(OFFSET(指数!B2581,0,0,-参数!$B$2,1))/指数!B2581-1</f>
        <v>-0.21613267008490156</v>
      </c>
      <c r="C2581" s="3">
        <f ca="1">AVERAGE(OFFSET(指数!C2581,0,0,-参数!$B$2,1))/指数!C2581-1</f>
        <v>-0.19297174804536021</v>
      </c>
      <c r="D2581" s="3">
        <f ca="1">AVERAGE(OFFSET(指数!D2581,0,0,-参数!$B$2,1))/指数!D2581-1</f>
        <v>-0.15208925482829916</v>
      </c>
    </row>
    <row r="2582" spans="1:4" x14ac:dyDescent="0.15">
      <c r="A2582" s="1">
        <v>42958</v>
      </c>
      <c r="B2582" s="3">
        <f ca="1">AVERAGE(OFFSET(指数!B2582,0,0,-参数!$B$2,1))/指数!B2582-1</f>
        <v>-0.20331438104240884</v>
      </c>
      <c r="C2582" s="3">
        <f ca="1">AVERAGE(OFFSET(指数!C2582,0,0,-参数!$B$2,1))/指数!C2582-1</f>
        <v>-0.17751658012589044</v>
      </c>
      <c r="D2582" s="3">
        <f ca="1">AVERAGE(OFFSET(指数!D2582,0,0,-参数!$B$2,1))/指数!D2582-1</f>
        <v>-0.13409585902746857</v>
      </c>
    </row>
    <row r="2583" spans="1:4" x14ac:dyDescent="0.15">
      <c r="A2583" s="1">
        <v>42961</v>
      </c>
      <c r="B2583" s="3">
        <f ca="1">AVERAGE(OFFSET(指数!B2583,0,0,-参数!$B$2,1))/指数!B2583-1</f>
        <v>-0.20953747705326631</v>
      </c>
      <c r="C2583" s="3">
        <f ca="1">AVERAGE(OFFSET(指数!C2583,0,0,-参数!$B$2,1))/指数!C2583-1</f>
        <v>-0.18776774951239916</v>
      </c>
      <c r="D2583" s="3">
        <f ca="1">AVERAGE(OFFSET(指数!D2583,0,0,-参数!$B$2,1))/指数!D2583-1</f>
        <v>-0.15180739885720984</v>
      </c>
    </row>
    <row r="2584" spans="1:4" x14ac:dyDescent="0.15">
      <c r="A2584" s="1">
        <v>42962</v>
      </c>
      <c r="B2584" s="3">
        <f ca="1">AVERAGE(OFFSET(指数!B2584,0,0,-参数!$B$2,1))/指数!B2584-1</f>
        <v>-0.21342528153251483</v>
      </c>
      <c r="C2584" s="3">
        <f ca="1">AVERAGE(OFFSET(指数!C2584,0,0,-参数!$B$2,1))/指数!C2584-1</f>
        <v>-0.18997243559558696</v>
      </c>
      <c r="D2584" s="3">
        <f ca="1">AVERAGE(OFFSET(指数!D2584,0,0,-参数!$B$2,1))/指数!D2584-1</f>
        <v>-0.15439903219003104</v>
      </c>
    </row>
    <row r="2585" spans="1:4" x14ac:dyDescent="0.15">
      <c r="A2585" s="1">
        <v>42963</v>
      </c>
      <c r="B2585" s="3">
        <f ca="1">AVERAGE(OFFSET(指数!B2585,0,0,-参数!$B$2,1))/指数!B2585-1</f>
        <v>-0.2100167399097036</v>
      </c>
      <c r="C2585" s="3">
        <f ca="1">AVERAGE(OFFSET(指数!C2585,0,0,-参数!$B$2,1))/指数!C2585-1</f>
        <v>-0.18865767435156144</v>
      </c>
      <c r="D2585" s="3">
        <f ca="1">AVERAGE(OFFSET(指数!D2585,0,0,-参数!$B$2,1))/指数!D2585-1</f>
        <v>-0.15454978850612211</v>
      </c>
    </row>
    <row r="2586" spans="1:4" x14ac:dyDescent="0.15">
      <c r="A2586" s="1">
        <v>42964</v>
      </c>
      <c r="B2586" s="3">
        <f ca="1">AVERAGE(OFFSET(指数!B2586,0,0,-参数!$B$2,1))/指数!B2586-1</f>
        <v>-0.21246516266327298</v>
      </c>
      <c r="C2586" s="3">
        <f ca="1">AVERAGE(OFFSET(指数!C2586,0,0,-参数!$B$2,1))/指数!C2586-1</f>
        <v>-0.19268671180253849</v>
      </c>
      <c r="D2586" s="3">
        <f ca="1">AVERAGE(OFFSET(指数!D2586,0,0,-参数!$B$2,1))/指数!D2586-1</f>
        <v>-0.16043321248535825</v>
      </c>
    </row>
    <row r="2587" spans="1:4" x14ac:dyDescent="0.15">
      <c r="A2587" s="1">
        <v>42965</v>
      </c>
      <c r="B2587" s="3">
        <f ca="1">AVERAGE(OFFSET(指数!B2587,0,0,-参数!$B$2,1))/指数!B2587-1</f>
        <v>-0.2149165880257996</v>
      </c>
      <c r="C2587" s="3">
        <f ca="1">AVERAGE(OFFSET(指数!C2587,0,0,-参数!$B$2,1))/指数!C2587-1</f>
        <v>-0.19311442025326497</v>
      </c>
      <c r="D2587" s="3">
        <f ca="1">AVERAGE(OFFSET(指数!D2587,0,0,-参数!$B$2,1))/指数!D2587-1</f>
        <v>-0.15762399295249196</v>
      </c>
    </row>
    <row r="2588" spans="1:4" x14ac:dyDescent="0.15">
      <c r="A2588" s="1">
        <v>42968</v>
      </c>
      <c r="B2588" s="3">
        <f ca="1">AVERAGE(OFFSET(指数!B2588,0,0,-参数!$B$2,1))/指数!B2588-1</f>
        <v>-0.21566727180832612</v>
      </c>
      <c r="C2588" s="3">
        <f ca="1">AVERAGE(OFFSET(指数!C2588,0,0,-参数!$B$2,1))/指数!C2588-1</f>
        <v>-0.19632251310275661</v>
      </c>
      <c r="D2588" s="3">
        <f ca="1">AVERAGE(OFFSET(指数!D2588,0,0,-参数!$B$2,1))/指数!D2588-1</f>
        <v>-0.16459344406811616</v>
      </c>
    </row>
    <row r="2589" spans="1:4" x14ac:dyDescent="0.15">
      <c r="A2589" s="1">
        <v>42969</v>
      </c>
      <c r="B2589" s="3">
        <f ca="1">AVERAGE(OFFSET(指数!B2589,0,0,-参数!$B$2,1))/指数!B2589-1</f>
        <v>-0.22326106448788585</v>
      </c>
      <c r="C2589" s="3">
        <f ca="1">AVERAGE(OFFSET(指数!C2589,0,0,-参数!$B$2,1))/指数!C2589-1</f>
        <v>-0.19843009916151244</v>
      </c>
      <c r="D2589" s="3">
        <f ca="1">AVERAGE(OFFSET(指数!D2589,0,0,-参数!$B$2,1))/指数!D2589-1</f>
        <v>-0.1605531880991099</v>
      </c>
    </row>
    <row r="2590" spans="1:4" x14ac:dyDescent="0.15">
      <c r="A2590" s="1">
        <v>42970</v>
      </c>
      <c r="B2590" s="3">
        <f ca="1">AVERAGE(OFFSET(指数!B2590,0,0,-参数!$B$2,1))/指数!B2590-1</f>
        <v>-0.22768702884558967</v>
      </c>
      <c r="C2590" s="3">
        <f ca="1">AVERAGE(OFFSET(指数!C2590,0,0,-参数!$B$2,1))/指数!C2590-1</f>
        <v>-0.19892102013412849</v>
      </c>
      <c r="D2590" s="3">
        <f ca="1">AVERAGE(OFFSET(指数!D2590,0,0,-参数!$B$2,1))/指数!D2590-1</f>
        <v>-0.1530961838505801</v>
      </c>
    </row>
    <row r="2591" spans="1:4" x14ac:dyDescent="0.15">
      <c r="A2591" s="1">
        <v>42971</v>
      </c>
      <c r="B2591" s="3">
        <f ca="1">AVERAGE(OFFSET(指数!B2591,0,0,-参数!$B$2,1))/指数!B2591-1</f>
        <v>-0.22345717229267537</v>
      </c>
      <c r="C2591" s="3">
        <f ca="1">AVERAGE(OFFSET(指数!C2591,0,0,-参数!$B$2,1))/指数!C2591-1</f>
        <v>-0.19400978107716538</v>
      </c>
      <c r="D2591" s="3">
        <f ca="1">AVERAGE(OFFSET(指数!D2591,0,0,-参数!$B$2,1))/指数!D2591-1</f>
        <v>-0.14675068200535857</v>
      </c>
    </row>
    <row r="2592" spans="1:4" x14ac:dyDescent="0.15">
      <c r="A2592" s="1">
        <v>42972</v>
      </c>
      <c r="B2592" s="3">
        <f ca="1">AVERAGE(OFFSET(指数!B2592,0,0,-参数!$B$2,1))/指数!B2592-1</f>
        <v>-0.24028973760915073</v>
      </c>
      <c r="C2592" s="3">
        <f ca="1">AVERAGE(OFFSET(指数!C2592,0,0,-参数!$B$2,1))/指数!C2592-1</f>
        <v>-0.20665928220861463</v>
      </c>
      <c r="D2592" s="3">
        <f ca="1">AVERAGE(OFFSET(指数!D2592,0,0,-参数!$B$2,1))/指数!D2592-1</f>
        <v>-0.15549144568681628</v>
      </c>
    </row>
    <row r="2593" spans="1:4" x14ac:dyDescent="0.15">
      <c r="A2593" s="1">
        <v>42975</v>
      </c>
      <c r="B2593" s="3">
        <f ca="1">AVERAGE(OFFSET(指数!B2593,0,0,-参数!$B$2,1))/指数!B2593-1</f>
        <v>-0.2483375708865625</v>
      </c>
      <c r="C2593" s="3">
        <f ca="1">AVERAGE(OFFSET(指数!C2593,0,0,-参数!$B$2,1))/指数!C2593-1</f>
        <v>-0.21602519677728627</v>
      </c>
      <c r="D2593" s="3">
        <f ca="1">AVERAGE(OFFSET(指数!D2593,0,0,-参数!$B$2,1))/指数!D2593-1</f>
        <v>-0.16535536462662326</v>
      </c>
    </row>
    <row r="2594" spans="1:4" x14ac:dyDescent="0.15">
      <c r="A2594" s="1">
        <v>42976</v>
      </c>
      <c r="B2594" s="3">
        <f ca="1">AVERAGE(OFFSET(指数!B2594,0,0,-参数!$B$2,1))/指数!B2594-1</f>
        <v>-0.24872525985187344</v>
      </c>
      <c r="C2594" s="3">
        <f ca="1">AVERAGE(OFFSET(指数!C2594,0,0,-参数!$B$2,1))/指数!C2594-1</f>
        <v>-0.21402106424533252</v>
      </c>
      <c r="D2594" s="3">
        <f ca="1">AVERAGE(OFFSET(指数!D2594,0,0,-参数!$B$2,1))/指数!D2594-1</f>
        <v>-0.16281409844689476</v>
      </c>
    </row>
    <row r="2595" spans="1:4" x14ac:dyDescent="0.15">
      <c r="A2595" s="1">
        <v>42977</v>
      </c>
      <c r="B2595" s="3">
        <f ca="1">AVERAGE(OFFSET(指数!B2595,0,0,-参数!$B$2,1))/指数!B2595-1</f>
        <v>-0.24537130652690975</v>
      </c>
      <c r="C2595" s="3">
        <f ca="1">AVERAGE(OFFSET(指数!C2595,0,0,-参数!$B$2,1))/指数!C2595-1</f>
        <v>-0.21362796196992417</v>
      </c>
      <c r="D2595" s="3">
        <f ca="1">AVERAGE(OFFSET(指数!D2595,0,0,-参数!$B$2,1))/指数!D2595-1</f>
        <v>-0.16827481356127227</v>
      </c>
    </row>
    <row r="2596" spans="1:4" x14ac:dyDescent="0.15">
      <c r="A2596" s="1">
        <v>42978</v>
      </c>
      <c r="B2596" s="3">
        <f ca="1">AVERAGE(OFFSET(指数!B2596,0,0,-参数!$B$2,1))/指数!B2596-1</f>
        <v>-0.24124464805483492</v>
      </c>
      <c r="C2596" s="3">
        <f ca="1">AVERAGE(OFFSET(指数!C2596,0,0,-参数!$B$2,1))/指数!C2596-1</f>
        <v>-0.21077563968829183</v>
      </c>
      <c r="D2596" s="3">
        <f ca="1">AVERAGE(OFFSET(指数!D2596,0,0,-参数!$B$2,1))/指数!D2596-1</f>
        <v>-0.17004132786093107</v>
      </c>
    </row>
    <row r="2597" spans="1:4" x14ac:dyDescent="0.15">
      <c r="A2597" s="1">
        <v>42979</v>
      </c>
      <c r="B2597" s="3">
        <f ca="1">AVERAGE(OFFSET(指数!B2597,0,0,-参数!$B$2,1))/指数!B2597-1</f>
        <v>-0.23963185835093004</v>
      </c>
      <c r="C2597" s="3">
        <f ca="1">AVERAGE(OFFSET(指数!C2597,0,0,-参数!$B$2,1))/指数!C2597-1</f>
        <v>-0.21217032616348241</v>
      </c>
      <c r="D2597" s="3">
        <f ca="1">AVERAGE(OFFSET(指数!D2597,0,0,-参数!$B$2,1))/指数!D2597-1</f>
        <v>-0.17675056989459625</v>
      </c>
    </row>
    <row r="2598" spans="1:4" x14ac:dyDescent="0.15">
      <c r="A2598" s="1">
        <v>42982</v>
      </c>
      <c r="B2598" s="3">
        <f ca="1">AVERAGE(OFFSET(指数!B2598,0,0,-参数!$B$2,1))/指数!B2598-1</f>
        <v>-0.23962824825386597</v>
      </c>
      <c r="C2598" s="3">
        <f ca="1">AVERAGE(OFFSET(指数!C2598,0,0,-参数!$B$2,1))/指数!C2598-1</f>
        <v>-0.21491077444307882</v>
      </c>
      <c r="D2598" s="3">
        <f ca="1">AVERAGE(OFFSET(指数!D2598,0,0,-参数!$B$2,1))/指数!D2598-1</f>
        <v>-0.18110894203365546</v>
      </c>
    </row>
    <row r="2599" spans="1:4" x14ac:dyDescent="0.15">
      <c r="A2599" s="1">
        <v>42983</v>
      </c>
      <c r="B2599" s="3">
        <f ca="1">AVERAGE(OFFSET(指数!B2599,0,0,-参数!$B$2,1))/指数!B2599-1</f>
        <v>-0.24442674797658281</v>
      </c>
      <c r="C2599" s="3">
        <f ca="1">AVERAGE(OFFSET(指数!C2599,0,0,-参数!$B$2,1))/指数!C2599-1</f>
        <v>-0.21688562574803572</v>
      </c>
      <c r="D2599" s="3">
        <f ca="1">AVERAGE(OFFSET(指数!D2599,0,0,-参数!$B$2,1))/指数!D2599-1</f>
        <v>-0.18157480835453677</v>
      </c>
    </row>
    <row r="2600" spans="1:4" x14ac:dyDescent="0.15">
      <c r="A2600" s="1">
        <v>42984</v>
      </c>
      <c r="B2600" s="3">
        <f ca="1">AVERAGE(OFFSET(指数!B2600,0,0,-参数!$B$2,1))/指数!B2600-1</f>
        <v>-0.2397573979086377</v>
      </c>
      <c r="C2600" s="3">
        <f ca="1">AVERAGE(OFFSET(指数!C2600,0,0,-参数!$B$2,1))/指数!C2600-1</f>
        <v>-0.21499376971538009</v>
      </c>
      <c r="D2600" s="3">
        <f ca="1">AVERAGE(OFFSET(指数!D2600,0,0,-参数!$B$2,1))/指数!D2600-1</f>
        <v>-0.18551913201026937</v>
      </c>
    </row>
    <row r="2601" spans="1:4" x14ac:dyDescent="0.15">
      <c r="A2601" s="1">
        <v>42985</v>
      </c>
      <c r="B2601" s="3">
        <f ca="1">AVERAGE(OFFSET(指数!B2601,0,0,-参数!$B$2,1))/指数!B2601-1</f>
        <v>-0.23305395423030562</v>
      </c>
      <c r="C2601" s="3">
        <f ca="1">AVERAGE(OFFSET(指数!C2601,0,0,-参数!$B$2,1))/指数!C2601-1</f>
        <v>-0.21063201487548289</v>
      </c>
      <c r="D2601" s="3">
        <f ca="1">AVERAGE(OFFSET(指数!D2601,0,0,-参数!$B$2,1))/指数!D2601-1</f>
        <v>-0.17906882886867148</v>
      </c>
    </row>
    <row r="2602" spans="1:4" x14ac:dyDescent="0.15">
      <c r="A2602" s="1">
        <v>42986</v>
      </c>
      <c r="B2602" s="3">
        <f ca="1">AVERAGE(OFFSET(指数!B2602,0,0,-参数!$B$2,1))/指数!B2602-1</f>
        <v>-0.2312355145175583</v>
      </c>
      <c r="C2602" s="3">
        <f ca="1">AVERAGE(OFFSET(指数!C2602,0,0,-参数!$B$2,1))/指数!C2602-1</f>
        <v>-0.20948255722825215</v>
      </c>
      <c r="D2602" s="3">
        <f ca="1">AVERAGE(OFFSET(指数!D2602,0,0,-参数!$B$2,1))/指数!D2602-1</f>
        <v>-0.18059067682411389</v>
      </c>
    </row>
    <row r="2603" spans="1:4" x14ac:dyDescent="0.15">
      <c r="A2603" s="1">
        <v>42989</v>
      </c>
      <c r="B2603" s="3">
        <f ca="1">AVERAGE(OFFSET(指数!B2603,0,0,-参数!$B$2,1))/指数!B2603-1</f>
        <v>-0.2274588282347948</v>
      </c>
      <c r="C2603" s="3">
        <f ca="1">AVERAGE(OFFSET(指数!C2603,0,0,-参数!$B$2,1))/指数!C2603-1</f>
        <v>-0.20906724652240949</v>
      </c>
      <c r="D2603" s="3">
        <f ca="1">AVERAGE(OFFSET(指数!D2603,0,0,-参数!$B$2,1))/指数!D2603-1</f>
        <v>-0.18946439670914106</v>
      </c>
    </row>
    <row r="2604" spans="1:4" x14ac:dyDescent="0.15">
      <c r="A2604" s="1">
        <v>42990</v>
      </c>
      <c r="B2604" s="3">
        <f ca="1">AVERAGE(OFFSET(指数!B2604,0,0,-参数!$B$2,1))/指数!B2604-1</f>
        <v>-0.23223583586654406</v>
      </c>
      <c r="C2604" s="3">
        <f ca="1">AVERAGE(OFFSET(指数!C2604,0,0,-参数!$B$2,1))/指数!C2604-1</f>
        <v>-0.2112726257227372</v>
      </c>
      <c r="D2604" s="3">
        <f ca="1">AVERAGE(OFFSET(指数!D2604,0,0,-参数!$B$2,1))/指数!D2604-1</f>
        <v>-0.18836983992561873</v>
      </c>
    </row>
    <row r="2605" spans="1:4" x14ac:dyDescent="0.15">
      <c r="A2605" s="1">
        <v>42991</v>
      </c>
      <c r="B2605" s="3">
        <f ca="1">AVERAGE(OFFSET(指数!B2605,0,0,-参数!$B$2,1))/指数!B2605-1</f>
        <v>-0.23051852562999431</v>
      </c>
      <c r="C2605" s="3">
        <f ca="1">AVERAGE(OFFSET(指数!C2605,0,0,-参数!$B$2,1))/指数!C2605-1</f>
        <v>-0.21190933618518526</v>
      </c>
      <c r="D2605" s="3">
        <f ca="1">AVERAGE(OFFSET(指数!D2605,0,0,-参数!$B$2,1))/指数!D2605-1</f>
        <v>-0.19286376418054374</v>
      </c>
    </row>
    <row r="2606" spans="1:4" x14ac:dyDescent="0.15">
      <c r="A2606" s="1">
        <v>42992</v>
      </c>
      <c r="B2606" s="3">
        <f ca="1">AVERAGE(OFFSET(指数!B2606,0,0,-参数!$B$2,1))/指数!B2606-1</f>
        <v>-0.22592114280072162</v>
      </c>
      <c r="C2606" s="3">
        <f ca="1">AVERAGE(OFFSET(指数!C2606,0,0,-参数!$B$2,1))/指数!C2606-1</f>
        <v>-0.20898092184476369</v>
      </c>
      <c r="D2606" s="3">
        <f ca="1">AVERAGE(OFFSET(指数!D2606,0,0,-参数!$B$2,1))/指数!D2606-1</f>
        <v>-0.19098035036592964</v>
      </c>
    </row>
    <row r="2607" spans="1:4" x14ac:dyDescent="0.15">
      <c r="A2607" s="1">
        <v>42993</v>
      </c>
      <c r="B2607" s="3">
        <f ca="1">AVERAGE(OFFSET(指数!B2607,0,0,-参数!$B$2,1))/指数!B2607-1</f>
        <v>-0.22430106206023714</v>
      </c>
      <c r="C2607" s="3">
        <f ca="1">AVERAGE(OFFSET(指数!C2607,0,0,-参数!$B$2,1))/指数!C2607-1</f>
        <v>-0.20893373640856494</v>
      </c>
      <c r="D2607" s="3">
        <f ca="1">AVERAGE(OFFSET(指数!D2607,0,0,-参数!$B$2,1))/指数!D2607-1</f>
        <v>-0.18445104906629306</v>
      </c>
    </row>
    <row r="2608" spans="1:4" x14ac:dyDescent="0.15">
      <c r="A2608" s="1">
        <v>42996</v>
      </c>
      <c r="B2608" s="3">
        <f ca="1">AVERAGE(OFFSET(指数!B2608,0,0,-参数!$B$2,1))/指数!B2608-1</f>
        <v>-0.22565280389006415</v>
      </c>
      <c r="C2608" s="3">
        <f ca="1">AVERAGE(OFFSET(指数!C2608,0,0,-参数!$B$2,1))/指数!C2608-1</f>
        <v>-0.21104087129834204</v>
      </c>
      <c r="D2608" s="3">
        <f ca="1">AVERAGE(OFFSET(指数!D2608,0,0,-参数!$B$2,1))/指数!D2608-1</f>
        <v>-0.18983722817891102</v>
      </c>
    </row>
    <row r="2609" spans="1:4" x14ac:dyDescent="0.15">
      <c r="A2609" s="1">
        <v>42997</v>
      </c>
      <c r="B2609" s="3">
        <f ca="1">AVERAGE(OFFSET(指数!B2609,0,0,-参数!$B$2,1))/指数!B2609-1</f>
        <v>-0.22431627341362015</v>
      </c>
      <c r="C2609" s="3">
        <f ca="1">AVERAGE(OFFSET(指数!C2609,0,0,-参数!$B$2,1))/指数!C2609-1</f>
        <v>-0.20844714532646147</v>
      </c>
      <c r="D2609" s="3">
        <f ca="1">AVERAGE(OFFSET(指数!D2609,0,0,-参数!$B$2,1))/指数!D2609-1</f>
        <v>-0.18534787422708399</v>
      </c>
    </row>
    <row r="2610" spans="1:4" x14ac:dyDescent="0.15">
      <c r="A2610" s="1">
        <v>42998</v>
      </c>
      <c r="B2610" s="3">
        <f ca="1">AVERAGE(OFFSET(指数!B2610,0,0,-参数!$B$2,1))/指数!B2610-1</f>
        <v>-0.22163503513295457</v>
      </c>
      <c r="C2610" s="3">
        <f ca="1">AVERAGE(OFFSET(指数!C2610,0,0,-参数!$B$2,1))/指数!C2610-1</f>
        <v>-0.2102346955612785</v>
      </c>
      <c r="D2610" s="3">
        <f ca="1">AVERAGE(OFFSET(指数!D2610,0,0,-参数!$B$2,1))/指数!D2610-1</f>
        <v>-0.19179552119874799</v>
      </c>
    </row>
    <row r="2611" spans="1:4" x14ac:dyDescent="0.15">
      <c r="A2611" s="1">
        <v>42999</v>
      </c>
      <c r="B2611" s="3">
        <f ca="1">AVERAGE(OFFSET(指数!B2611,0,0,-参数!$B$2,1))/指数!B2611-1</f>
        <v>-0.2250529033531431</v>
      </c>
      <c r="C2611" s="3">
        <f ca="1">AVERAGE(OFFSET(指数!C2611,0,0,-参数!$B$2,1))/指数!C2611-1</f>
        <v>-0.20894113233190781</v>
      </c>
      <c r="D2611" s="3">
        <f ca="1">AVERAGE(OFFSET(指数!D2611,0,0,-参数!$B$2,1))/指数!D2611-1</f>
        <v>-0.18154495730906073</v>
      </c>
    </row>
    <row r="2612" spans="1:4" x14ac:dyDescent="0.15">
      <c r="A2612" s="1">
        <v>43000</v>
      </c>
      <c r="B2612" s="3">
        <f ca="1">AVERAGE(OFFSET(指数!B2612,0,0,-参数!$B$2,1))/指数!B2612-1</f>
        <v>-0.22572515702864926</v>
      </c>
      <c r="C2612" s="3">
        <f ca="1">AVERAGE(OFFSET(指数!C2612,0,0,-参数!$B$2,1))/指数!C2612-1</f>
        <v>-0.20858210829055657</v>
      </c>
      <c r="D2612" s="3">
        <f ca="1">AVERAGE(OFFSET(指数!D2612,0,0,-参数!$B$2,1))/指数!D2612-1</f>
        <v>-0.17614424264995598</v>
      </c>
    </row>
    <row r="2613" spans="1:4" x14ac:dyDescent="0.15">
      <c r="A2613" s="1">
        <v>43003</v>
      </c>
      <c r="B2613" s="3">
        <f ca="1">AVERAGE(OFFSET(指数!B2613,0,0,-参数!$B$2,1))/指数!B2613-1</f>
        <v>-0.22583823918156753</v>
      </c>
      <c r="C2613" s="3">
        <f ca="1">AVERAGE(OFFSET(指数!C2613,0,0,-参数!$B$2,1))/指数!C2613-1</f>
        <v>-0.2040998207118776</v>
      </c>
      <c r="D2613" s="3">
        <f ca="1">AVERAGE(OFFSET(指数!D2613,0,0,-参数!$B$2,1))/指数!D2613-1</f>
        <v>-0.16529210432689145</v>
      </c>
    </row>
    <row r="2614" spans="1:4" x14ac:dyDescent="0.15">
      <c r="A2614" s="1">
        <v>43004</v>
      </c>
      <c r="B2614" s="3">
        <f ca="1">AVERAGE(OFFSET(指数!B2614,0,0,-参数!$B$2,1))/指数!B2614-1</f>
        <v>-0.22501130566625127</v>
      </c>
      <c r="C2614" s="3">
        <f ca="1">AVERAGE(OFFSET(指数!C2614,0,0,-参数!$B$2,1))/指数!C2614-1</f>
        <v>-0.20437418357074955</v>
      </c>
      <c r="D2614" s="3">
        <f ca="1">AVERAGE(OFFSET(指数!D2614,0,0,-参数!$B$2,1))/指数!D2614-1</f>
        <v>-0.16881981194376361</v>
      </c>
    </row>
    <row r="2615" spans="1:4" x14ac:dyDescent="0.15">
      <c r="A2615" s="1">
        <v>43005</v>
      </c>
      <c r="B2615" s="3">
        <f ca="1">AVERAGE(OFFSET(指数!B2615,0,0,-参数!$B$2,1))/指数!B2615-1</f>
        <v>-0.21959147661373279</v>
      </c>
      <c r="C2615" s="3">
        <f ca="1">AVERAGE(OFFSET(指数!C2615,0,0,-参数!$B$2,1))/指数!C2615-1</f>
        <v>-0.20411663896708299</v>
      </c>
      <c r="D2615" s="3">
        <f ca="1">AVERAGE(OFFSET(指数!D2615,0,0,-参数!$B$2,1))/指数!D2615-1</f>
        <v>-0.17627486926560132</v>
      </c>
    </row>
    <row r="2616" spans="1:4" x14ac:dyDescent="0.15">
      <c r="A2616" s="1">
        <v>43006</v>
      </c>
      <c r="B2616" s="3">
        <f ca="1">AVERAGE(OFFSET(指数!B2616,0,0,-参数!$B$2,1))/指数!B2616-1</f>
        <v>-0.21917060639832375</v>
      </c>
      <c r="C2616" s="3">
        <f ca="1">AVERAGE(OFFSET(指数!C2616,0,0,-参数!$B$2,1))/指数!C2616-1</f>
        <v>-0.20404932309600143</v>
      </c>
      <c r="D2616" s="3">
        <f ca="1">AVERAGE(OFFSET(指数!D2616,0,0,-参数!$B$2,1))/指数!D2616-1</f>
        <v>-0.17392174324128828</v>
      </c>
    </row>
    <row r="2617" spans="1:4" x14ac:dyDescent="0.15">
      <c r="A2617" s="1">
        <v>43007</v>
      </c>
      <c r="B2617" s="3">
        <f ca="1">AVERAGE(OFFSET(指数!B2617,0,0,-参数!$B$2,1))/指数!B2617-1</f>
        <v>-0.22205177652974284</v>
      </c>
      <c r="C2617" s="3">
        <f ca="1">AVERAGE(OFFSET(指数!C2617,0,0,-参数!$B$2,1))/指数!C2617-1</f>
        <v>-0.2065921276854823</v>
      </c>
      <c r="D2617" s="3">
        <f ca="1">AVERAGE(OFFSET(指数!D2617,0,0,-参数!$B$2,1))/指数!D2617-1</f>
        <v>-0.17792003489026609</v>
      </c>
    </row>
    <row r="2618" spans="1:4" x14ac:dyDescent="0.15">
      <c r="A2618" s="1">
        <v>43017</v>
      </c>
      <c r="B2618" s="3">
        <f ca="1">AVERAGE(OFFSET(指数!B2618,0,0,-参数!$B$2,1))/指数!B2618-1</f>
        <v>-0.22742233570721271</v>
      </c>
      <c r="C2618" s="3">
        <f ca="1">AVERAGE(OFFSET(指数!C2618,0,0,-参数!$B$2,1))/指数!C2618-1</f>
        <v>-0.21558906811450051</v>
      </c>
      <c r="D2618" s="3">
        <f ca="1">AVERAGE(OFFSET(指数!D2618,0,0,-参数!$B$2,1))/指数!D2618-1</f>
        <v>-0.18673090448830487</v>
      </c>
    </row>
    <row r="2619" spans="1:4" x14ac:dyDescent="0.15">
      <c r="A2619" s="1">
        <v>43018</v>
      </c>
      <c r="B2619" s="3">
        <f ca="1">AVERAGE(OFFSET(指数!B2619,0,0,-参数!$B$2,1))/指数!B2619-1</f>
        <v>-0.22808432095573861</v>
      </c>
      <c r="C2619" s="3">
        <f ca="1">AVERAGE(OFFSET(指数!C2619,0,0,-参数!$B$2,1))/指数!C2619-1</f>
        <v>-0.21679471125790173</v>
      </c>
      <c r="D2619" s="3">
        <f ca="1">AVERAGE(OFFSET(指数!D2619,0,0,-参数!$B$2,1))/指数!D2619-1</f>
        <v>-0.18958967933028981</v>
      </c>
    </row>
    <row r="2620" spans="1:4" x14ac:dyDescent="0.15">
      <c r="A2620" s="1">
        <v>43019</v>
      </c>
      <c r="B2620" s="3">
        <f ca="1">AVERAGE(OFFSET(指数!B2620,0,0,-参数!$B$2,1))/指数!B2620-1</f>
        <v>-0.23116281595513388</v>
      </c>
      <c r="C2620" s="3">
        <f ca="1">AVERAGE(OFFSET(指数!C2620,0,0,-参数!$B$2,1))/指数!C2620-1</f>
        <v>-0.21902601759408746</v>
      </c>
      <c r="D2620" s="3">
        <f ca="1">AVERAGE(OFFSET(指数!D2620,0,0,-参数!$B$2,1))/指数!D2620-1</f>
        <v>-0.18441845635431597</v>
      </c>
    </row>
    <row r="2621" spans="1:4" x14ac:dyDescent="0.15">
      <c r="A2621" s="1">
        <v>43020</v>
      </c>
      <c r="B2621" s="3">
        <f ca="1">AVERAGE(OFFSET(指数!B2621,0,0,-参数!$B$2,1))/指数!B2621-1</f>
        <v>-0.23389647075040654</v>
      </c>
      <c r="C2621" s="3">
        <f ca="1">AVERAGE(OFFSET(指数!C2621,0,0,-参数!$B$2,1))/指数!C2621-1</f>
        <v>-0.22073957991915638</v>
      </c>
      <c r="D2621" s="3">
        <f ca="1">AVERAGE(OFFSET(指数!D2621,0,0,-参数!$B$2,1))/指数!D2621-1</f>
        <v>-0.18309741532008428</v>
      </c>
    </row>
    <row r="2622" spans="1:4" x14ac:dyDescent="0.15">
      <c r="A2622" s="1">
        <v>43021</v>
      </c>
      <c r="B2622" s="3">
        <f ca="1">AVERAGE(OFFSET(指数!B2622,0,0,-参数!$B$2,1))/指数!B2622-1</f>
        <v>-0.23216400303738383</v>
      </c>
      <c r="C2622" s="3">
        <f ca="1">AVERAGE(OFFSET(指数!C2622,0,0,-参数!$B$2,1))/指数!C2622-1</f>
        <v>-0.22200506807477227</v>
      </c>
      <c r="D2622" s="3">
        <f ca="1">AVERAGE(OFFSET(指数!D2622,0,0,-参数!$B$2,1))/指数!D2622-1</f>
        <v>-0.18885483452802243</v>
      </c>
    </row>
    <row r="2623" spans="1:4" x14ac:dyDescent="0.15">
      <c r="A2623" s="1">
        <v>43024</v>
      </c>
      <c r="B2623" s="3">
        <f ca="1">AVERAGE(OFFSET(指数!B2623,0,0,-参数!$B$2,1))/指数!B2623-1</f>
        <v>-0.23556358808138933</v>
      </c>
      <c r="C2623" s="3">
        <f ca="1">AVERAGE(OFFSET(指数!C2623,0,0,-参数!$B$2,1))/指数!C2623-1</f>
        <v>-0.2201661647661538</v>
      </c>
      <c r="D2623" s="3">
        <f ca="1">AVERAGE(OFFSET(指数!D2623,0,0,-参数!$B$2,1))/指数!D2623-1</f>
        <v>-0.17733296788459707</v>
      </c>
    </row>
    <row r="2624" spans="1:4" x14ac:dyDescent="0.15">
      <c r="A2624" s="1">
        <v>43025</v>
      </c>
      <c r="B2624" s="3">
        <f ca="1">AVERAGE(OFFSET(指数!B2624,0,0,-参数!$B$2,1))/指数!B2624-1</f>
        <v>-0.23435761074034034</v>
      </c>
      <c r="C2624" s="3">
        <f ca="1">AVERAGE(OFFSET(指数!C2624,0,0,-参数!$B$2,1))/指数!C2624-1</f>
        <v>-0.21975294004707724</v>
      </c>
      <c r="D2624" s="3">
        <f ca="1">AVERAGE(OFFSET(指数!D2624,0,0,-参数!$B$2,1))/指数!D2624-1</f>
        <v>-0.17613425164832053</v>
      </c>
    </row>
    <row r="2625" spans="1:4" x14ac:dyDescent="0.15">
      <c r="A2625" s="1">
        <v>43026</v>
      </c>
      <c r="B2625" s="3">
        <f ca="1">AVERAGE(OFFSET(指数!B2625,0,0,-参数!$B$2,1))/指数!B2625-1</f>
        <v>-0.24221632821073025</v>
      </c>
      <c r="C2625" s="3">
        <f ca="1">AVERAGE(OFFSET(指数!C2625,0,0,-参数!$B$2,1))/指数!C2625-1</f>
        <v>-0.22555994990560846</v>
      </c>
      <c r="D2625" s="3">
        <f ca="1">AVERAGE(OFFSET(指数!D2625,0,0,-参数!$B$2,1))/指数!D2625-1</f>
        <v>-0.16950300947556807</v>
      </c>
    </row>
    <row r="2626" spans="1:4" x14ac:dyDescent="0.15">
      <c r="A2626" s="1">
        <v>43027</v>
      </c>
      <c r="B2626" s="3">
        <f ca="1">AVERAGE(OFFSET(指数!B2626,0,0,-参数!$B$2,1))/指数!B2626-1</f>
        <v>-0.24270926880668309</v>
      </c>
      <c r="C2626" s="3">
        <f ca="1">AVERAGE(OFFSET(指数!C2626,0,0,-参数!$B$2,1))/指数!C2626-1</f>
        <v>-0.22267567202090532</v>
      </c>
      <c r="D2626" s="3">
        <f ca="1">AVERAGE(OFFSET(指数!D2626,0,0,-参数!$B$2,1))/指数!D2626-1</f>
        <v>-0.16116522686057411</v>
      </c>
    </row>
    <row r="2627" spans="1:4" x14ac:dyDescent="0.15">
      <c r="A2627" s="1">
        <v>43028</v>
      </c>
      <c r="B2627" s="3">
        <f ca="1">AVERAGE(OFFSET(指数!B2627,0,0,-参数!$B$2,1))/指数!B2627-1</f>
        <v>-0.23728354692086862</v>
      </c>
      <c r="C2627" s="3">
        <f ca="1">AVERAGE(OFFSET(指数!C2627,0,0,-参数!$B$2,1))/指数!C2627-1</f>
        <v>-0.22146471579302052</v>
      </c>
      <c r="D2627" s="3">
        <f ca="1">AVERAGE(OFFSET(指数!D2627,0,0,-参数!$B$2,1))/指数!D2627-1</f>
        <v>-0.16968708290019408</v>
      </c>
    </row>
    <row r="2628" spans="1:4" x14ac:dyDescent="0.15">
      <c r="A2628" s="1">
        <v>43031</v>
      </c>
      <c r="B2628" s="3">
        <f ca="1">AVERAGE(OFFSET(指数!B2628,0,0,-参数!$B$2,1))/指数!B2628-1</f>
        <v>-0.23604273047156765</v>
      </c>
      <c r="C2628" s="3">
        <f ca="1">AVERAGE(OFFSET(指数!C2628,0,0,-参数!$B$2,1))/指数!C2628-1</f>
        <v>-0.22191396796768004</v>
      </c>
      <c r="D2628" s="3">
        <f ca="1">AVERAGE(OFFSET(指数!D2628,0,0,-参数!$B$2,1))/指数!D2628-1</f>
        <v>-0.17446588260457407</v>
      </c>
    </row>
    <row r="2629" spans="1:4" x14ac:dyDescent="0.15">
      <c r="A2629" s="1">
        <v>43032</v>
      </c>
      <c r="B2629" s="3">
        <f ca="1">AVERAGE(OFFSET(指数!B2629,0,0,-参数!$B$2,1))/指数!B2629-1</f>
        <v>-0.2410589593027701</v>
      </c>
      <c r="C2629" s="3">
        <f ca="1">AVERAGE(OFFSET(指数!C2629,0,0,-参数!$B$2,1))/指数!C2629-1</f>
        <v>-0.22719697084687085</v>
      </c>
      <c r="D2629" s="3">
        <f ca="1">AVERAGE(OFFSET(指数!D2629,0,0,-参数!$B$2,1))/指数!D2629-1</f>
        <v>-0.17283314271987227</v>
      </c>
    </row>
    <row r="2630" spans="1:4" x14ac:dyDescent="0.15">
      <c r="A2630" s="1">
        <v>43033</v>
      </c>
      <c r="B2630" s="3">
        <f ca="1">AVERAGE(OFFSET(指数!B2630,0,0,-参数!$B$2,1))/指数!B2630-1</f>
        <v>-0.24031177863643793</v>
      </c>
      <c r="C2630" s="3">
        <f ca="1">AVERAGE(OFFSET(指数!C2630,0,0,-参数!$B$2,1))/指数!C2630-1</f>
        <v>-0.23026968563159667</v>
      </c>
      <c r="D2630" s="3">
        <f ca="1">AVERAGE(OFFSET(指数!D2630,0,0,-参数!$B$2,1))/指数!D2630-1</f>
        <v>-0.17800494946232925</v>
      </c>
    </row>
    <row r="2631" spans="1:4" x14ac:dyDescent="0.15">
      <c r="A2631" s="1">
        <v>43034</v>
      </c>
      <c r="B2631" s="3">
        <f ca="1">AVERAGE(OFFSET(指数!B2631,0,0,-参数!$B$2,1))/指数!B2631-1</f>
        <v>-0.24515395084188141</v>
      </c>
      <c r="C2631" s="3">
        <f ca="1">AVERAGE(OFFSET(指数!C2631,0,0,-参数!$B$2,1))/指数!C2631-1</f>
        <v>-0.23312929361641865</v>
      </c>
      <c r="D2631" s="3">
        <f ca="1">AVERAGE(OFFSET(指数!D2631,0,0,-参数!$B$2,1))/指数!D2631-1</f>
        <v>-0.1805467539042962</v>
      </c>
    </row>
    <row r="2632" spans="1:4" x14ac:dyDescent="0.15">
      <c r="A2632" s="1">
        <v>43035</v>
      </c>
      <c r="B2632" s="3">
        <f ca="1">AVERAGE(OFFSET(指数!B2632,0,0,-参数!$B$2,1))/指数!B2632-1</f>
        <v>-0.25640179343320113</v>
      </c>
      <c r="C2632" s="3">
        <f ca="1">AVERAGE(OFFSET(指数!C2632,0,0,-参数!$B$2,1))/指数!C2632-1</f>
        <v>-0.23819250353639532</v>
      </c>
      <c r="D2632" s="3">
        <f ca="1">AVERAGE(OFFSET(指数!D2632,0,0,-参数!$B$2,1))/指数!D2632-1</f>
        <v>-0.1750474075059022</v>
      </c>
    </row>
    <row r="2633" spans="1:4" x14ac:dyDescent="0.15">
      <c r="A2633" s="1">
        <v>43038</v>
      </c>
      <c r="B2633" s="3">
        <f ca="1">AVERAGE(OFFSET(指数!B2633,0,0,-参数!$B$2,1))/指数!B2633-1</f>
        <v>-0.25468629076103755</v>
      </c>
      <c r="C2633" s="3">
        <f ca="1">AVERAGE(OFFSET(指数!C2633,0,0,-参数!$B$2,1))/指数!C2633-1</f>
        <v>-0.23551325287760916</v>
      </c>
      <c r="D2633" s="3">
        <f ca="1">AVERAGE(OFFSET(指数!D2633,0,0,-参数!$B$2,1))/指数!D2633-1</f>
        <v>-0.1595511154324758</v>
      </c>
    </row>
    <row r="2634" spans="1:4" x14ac:dyDescent="0.15">
      <c r="A2634" s="1">
        <v>43039</v>
      </c>
      <c r="B2634" s="3">
        <f ca="1">AVERAGE(OFFSET(指数!B2634,0,0,-参数!$B$2,1))/指数!B2634-1</f>
        <v>-0.25022253104012904</v>
      </c>
      <c r="C2634" s="3">
        <f ca="1">AVERAGE(OFFSET(指数!C2634,0,0,-参数!$B$2,1))/指数!C2634-1</f>
        <v>-0.23458045122945492</v>
      </c>
      <c r="D2634" s="3">
        <f ca="1">AVERAGE(OFFSET(指数!D2634,0,0,-参数!$B$2,1))/指数!D2634-1</f>
        <v>-0.16533306689146532</v>
      </c>
    </row>
    <row r="2635" spans="1:4" x14ac:dyDescent="0.15">
      <c r="A2635" s="1">
        <v>43040</v>
      </c>
      <c r="B2635" s="3">
        <f ca="1">AVERAGE(OFFSET(指数!B2635,0,0,-参数!$B$2,1))/指数!B2635-1</f>
        <v>-0.2487055587991277</v>
      </c>
      <c r="C2635" s="3">
        <f ca="1">AVERAGE(OFFSET(指数!C2635,0,0,-参数!$B$2,1))/指数!C2635-1</f>
        <v>-0.23228442072960509</v>
      </c>
      <c r="D2635" s="3">
        <f ca="1">AVERAGE(OFFSET(指数!D2635,0,0,-参数!$B$2,1))/指数!D2635-1</f>
        <v>-0.16398310611832878</v>
      </c>
    </row>
    <row r="2636" spans="1:4" x14ac:dyDescent="0.15">
      <c r="A2636" s="1">
        <v>43041</v>
      </c>
      <c r="B2636" s="3">
        <f ca="1">AVERAGE(OFFSET(指数!B2636,0,0,-参数!$B$2,1))/指数!B2636-1</f>
        <v>-0.24961149076205591</v>
      </c>
      <c r="C2636" s="3">
        <f ca="1">AVERAGE(OFFSET(指数!C2636,0,0,-参数!$B$2,1))/指数!C2636-1</f>
        <v>-0.23202143227420846</v>
      </c>
      <c r="D2636" s="3">
        <f ca="1">AVERAGE(OFFSET(指数!D2636,0,0,-参数!$B$2,1))/指数!D2636-1</f>
        <v>-0.15479331837881971</v>
      </c>
    </row>
    <row r="2637" spans="1:4" x14ac:dyDescent="0.15">
      <c r="A2637" s="1">
        <v>43042</v>
      </c>
      <c r="B2637" s="3">
        <f ca="1">AVERAGE(OFFSET(指数!B2637,0,0,-参数!$B$2,1))/指数!B2637-1</f>
        <v>-0.25096259792141529</v>
      </c>
      <c r="C2637" s="3">
        <f ca="1">AVERAGE(OFFSET(指数!C2637,0,0,-参数!$B$2,1))/指数!C2637-1</f>
        <v>-0.23081198104438794</v>
      </c>
      <c r="D2637" s="3">
        <f ca="1">AVERAGE(OFFSET(指数!D2637,0,0,-参数!$B$2,1))/指数!D2637-1</f>
        <v>-0.14675605569196926</v>
      </c>
    </row>
    <row r="2638" spans="1:4" x14ac:dyDescent="0.15">
      <c r="A2638" s="1">
        <v>43045</v>
      </c>
      <c r="B2638" s="3">
        <f ca="1">AVERAGE(OFFSET(指数!B2638,0,0,-参数!$B$2,1))/指数!B2638-1</f>
        <v>-0.248404118979479</v>
      </c>
      <c r="C2638" s="3">
        <f ca="1">AVERAGE(OFFSET(指数!C2638,0,0,-参数!$B$2,1))/指数!C2638-1</f>
        <v>-0.23585285207609163</v>
      </c>
      <c r="D2638" s="3">
        <f ca="1">AVERAGE(OFFSET(指数!D2638,0,0,-参数!$B$2,1))/指数!D2638-1</f>
        <v>-0.15736556133432889</v>
      </c>
    </row>
    <row r="2639" spans="1:4" x14ac:dyDescent="0.15">
      <c r="A2639" s="1">
        <v>43046</v>
      </c>
      <c r="B2639" s="3">
        <f ca="1">AVERAGE(OFFSET(指数!B2639,0,0,-参数!$B$2,1))/指数!B2639-1</f>
        <v>-0.25597724459453508</v>
      </c>
      <c r="C2639" s="3">
        <f ca="1">AVERAGE(OFFSET(指数!C2639,0,0,-参数!$B$2,1))/指数!C2639-1</f>
        <v>-0.24178668353963328</v>
      </c>
      <c r="D2639" s="3">
        <f ca="1">AVERAGE(OFFSET(指数!D2639,0,0,-参数!$B$2,1))/指数!D2639-1</f>
        <v>-0.1622041081824418</v>
      </c>
    </row>
    <row r="2640" spans="1:4" x14ac:dyDescent="0.15">
      <c r="A2640" s="1">
        <v>43047</v>
      </c>
      <c r="B2640" s="3">
        <f ca="1">AVERAGE(OFFSET(指数!B2640,0,0,-参数!$B$2,1))/指数!B2640-1</f>
        <v>-0.25510156999280631</v>
      </c>
      <c r="C2640" s="3">
        <f ca="1">AVERAGE(OFFSET(指数!C2640,0,0,-参数!$B$2,1))/指数!C2640-1</f>
        <v>-0.24026374872375922</v>
      </c>
      <c r="D2640" s="3">
        <f ca="1">AVERAGE(OFFSET(指数!D2640,0,0,-参数!$B$2,1))/指数!D2640-1</f>
        <v>-0.16303278566088797</v>
      </c>
    </row>
    <row r="2641" spans="1:4" x14ac:dyDescent="0.15">
      <c r="A2641" s="1">
        <v>43048</v>
      </c>
      <c r="B2641" s="3">
        <f ca="1">AVERAGE(OFFSET(指数!B2641,0,0,-参数!$B$2,1))/指数!B2641-1</f>
        <v>-0.25816818726111612</v>
      </c>
      <c r="C2641" s="3">
        <f ca="1">AVERAGE(OFFSET(指数!C2641,0,0,-参数!$B$2,1))/指数!C2641-1</f>
        <v>-0.24510307312827762</v>
      </c>
      <c r="D2641" s="3">
        <f ca="1">AVERAGE(OFFSET(指数!D2641,0,0,-参数!$B$2,1))/指数!D2641-1</f>
        <v>-0.16889753319300005</v>
      </c>
    </row>
    <row r="2642" spans="1:4" x14ac:dyDescent="0.15">
      <c r="A2642" s="1">
        <v>43049</v>
      </c>
      <c r="B2642" s="3">
        <f ca="1">AVERAGE(OFFSET(指数!B2642,0,0,-参数!$B$2,1))/指数!B2642-1</f>
        <v>-0.26542562469672293</v>
      </c>
      <c r="C2642" s="3">
        <f ca="1">AVERAGE(OFFSET(指数!C2642,0,0,-参数!$B$2,1))/指数!C2642-1</f>
        <v>-0.25134979661527812</v>
      </c>
      <c r="D2642" s="3">
        <f ca="1">AVERAGE(OFFSET(指数!D2642,0,0,-参数!$B$2,1))/指数!D2642-1</f>
        <v>-0.17221126636430484</v>
      </c>
    </row>
    <row r="2643" spans="1:4" x14ac:dyDescent="0.15">
      <c r="A2643" s="1">
        <v>43052</v>
      </c>
      <c r="B2643" s="3">
        <f ca="1">AVERAGE(OFFSET(指数!B2643,0,0,-参数!$B$2,1))/指数!B2643-1</f>
        <v>-0.2679148217824997</v>
      </c>
      <c r="C2643" s="3">
        <f ca="1">AVERAGE(OFFSET(指数!C2643,0,0,-参数!$B$2,1))/指数!C2643-1</f>
        <v>-0.25390607337932136</v>
      </c>
      <c r="D2643" s="3">
        <f ca="1">AVERAGE(OFFSET(指数!D2643,0,0,-参数!$B$2,1))/指数!D2643-1</f>
        <v>-0.17549667241676381</v>
      </c>
    </row>
    <row r="2644" spans="1:4" x14ac:dyDescent="0.15">
      <c r="A2644" s="1">
        <v>43053</v>
      </c>
      <c r="B2644" s="3">
        <f ca="1">AVERAGE(OFFSET(指数!B2644,0,0,-参数!$B$2,1))/指数!B2644-1</f>
        <v>-0.26445736020533617</v>
      </c>
      <c r="C2644" s="3">
        <f ca="1">AVERAGE(OFFSET(指数!C2644,0,0,-参数!$B$2,1))/指数!C2644-1</f>
        <v>-0.24830674124855756</v>
      </c>
      <c r="D2644" s="3">
        <f ca="1">AVERAGE(OFFSET(指数!D2644,0,0,-参数!$B$2,1))/指数!D2644-1</f>
        <v>-0.16799485081883059</v>
      </c>
    </row>
    <row r="2645" spans="1:4" x14ac:dyDescent="0.15">
      <c r="A2645" s="1">
        <v>43054</v>
      </c>
      <c r="B2645" s="3">
        <f ca="1">AVERAGE(OFFSET(指数!B2645,0,0,-参数!$B$2,1))/指数!B2645-1</f>
        <v>-0.26116313345581577</v>
      </c>
      <c r="C2645" s="3">
        <f ca="1">AVERAGE(OFFSET(指数!C2645,0,0,-参数!$B$2,1))/指数!C2645-1</f>
        <v>-0.24320096930061541</v>
      </c>
      <c r="D2645" s="3">
        <f ca="1">AVERAGE(OFFSET(指数!D2645,0,0,-参数!$B$2,1))/指数!D2645-1</f>
        <v>-0.15778750361798055</v>
      </c>
    </row>
    <row r="2646" spans="1:4" x14ac:dyDescent="0.15">
      <c r="A2646" s="1">
        <v>43055</v>
      </c>
      <c r="B2646" s="3">
        <f ca="1">AVERAGE(OFFSET(指数!B2646,0,0,-参数!$B$2,1))/指数!B2646-1</f>
        <v>-0.26832231229070413</v>
      </c>
      <c r="C2646" s="3">
        <f ca="1">AVERAGE(OFFSET(指数!C2646,0,0,-参数!$B$2,1))/指数!C2646-1</f>
        <v>-0.24860028561598801</v>
      </c>
      <c r="D2646" s="3">
        <f ca="1">AVERAGE(OFFSET(指数!D2646,0,0,-参数!$B$2,1))/指数!D2646-1</f>
        <v>-0.16000293153940259</v>
      </c>
    </row>
    <row r="2647" spans="1:4" x14ac:dyDescent="0.15">
      <c r="A2647" s="1">
        <v>43056</v>
      </c>
      <c r="B2647" s="3">
        <f ca="1">AVERAGE(OFFSET(指数!B2647,0,0,-参数!$B$2,1))/指数!B2647-1</f>
        <v>-0.28273215858577982</v>
      </c>
      <c r="C2647" s="3">
        <f ca="1">AVERAGE(OFFSET(指数!C2647,0,0,-参数!$B$2,1))/指数!C2647-1</f>
        <v>-0.25111046983965746</v>
      </c>
      <c r="D2647" s="3">
        <f ca="1">AVERAGE(OFFSET(指数!D2647,0,0,-参数!$B$2,1))/指数!D2647-1</f>
        <v>-0.13365189237827635</v>
      </c>
    </row>
    <row r="2648" spans="1:4" x14ac:dyDescent="0.15">
      <c r="A2648" s="1">
        <v>43059</v>
      </c>
      <c r="B2648" s="3">
        <f ca="1">AVERAGE(OFFSET(指数!B2648,0,0,-参数!$B$2,1))/指数!B2648-1</f>
        <v>-0.28292074743615259</v>
      </c>
      <c r="C2648" s="3">
        <f ca="1">AVERAGE(OFFSET(指数!C2648,0,0,-参数!$B$2,1))/指数!C2648-1</f>
        <v>-0.25487711175489447</v>
      </c>
      <c r="D2648" s="3">
        <f ca="1">AVERAGE(OFFSET(指数!D2648,0,0,-参数!$B$2,1))/指数!D2648-1</f>
        <v>-0.14280963533383484</v>
      </c>
    </row>
    <row r="2649" spans="1:4" x14ac:dyDescent="0.15">
      <c r="A2649" s="1">
        <v>43060</v>
      </c>
      <c r="B2649" s="3">
        <f ca="1">AVERAGE(OFFSET(指数!B2649,0,0,-参数!$B$2,1))/指数!B2649-1</f>
        <v>-0.2935734138268935</v>
      </c>
      <c r="C2649" s="3">
        <f ca="1">AVERAGE(OFFSET(指数!C2649,0,0,-参数!$B$2,1))/指数!C2649-1</f>
        <v>-0.26753021018272627</v>
      </c>
      <c r="D2649" s="3">
        <f ca="1">AVERAGE(OFFSET(指数!D2649,0,0,-参数!$B$2,1))/指数!D2649-1</f>
        <v>-0.14544881369130691</v>
      </c>
    </row>
    <row r="2650" spans="1:4" x14ac:dyDescent="0.15">
      <c r="A2650" s="1">
        <v>43061</v>
      </c>
      <c r="B2650" s="3">
        <f ca="1">AVERAGE(OFFSET(指数!B2650,0,0,-参数!$B$2,1))/指数!B2650-1</f>
        <v>-0.29908238102804119</v>
      </c>
      <c r="C2650" s="3">
        <f ca="1">AVERAGE(OFFSET(指数!C2650,0,0,-参数!$B$2,1))/指数!C2650-1</f>
        <v>-0.2688416660713292</v>
      </c>
      <c r="D2650" s="3">
        <f ca="1">AVERAGE(OFFSET(指数!D2650,0,0,-参数!$B$2,1))/指数!D2650-1</f>
        <v>-0.14276829562248039</v>
      </c>
    </row>
    <row r="2651" spans="1:4" x14ac:dyDescent="0.15">
      <c r="A2651" s="1">
        <v>43062</v>
      </c>
      <c r="B2651" s="3">
        <f ca="1">AVERAGE(OFFSET(指数!B2651,0,0,-参数!$B$2,1))/指数!B2651-1</f>
        <v>-0.2816185705528691</v>
      </c>
      <c r="C2651" s="3">
        <f ca="1">AVERAGE(OFFSET(指数!C2651,0,0,-参数!$B$2,1))/指数!C2651-1</f>
        <v>-0.24614523774300734</v>
      </c>
      <c r="D2651" s="3">
        <f ca="1">AVERAGE(OFFSET(指数!D2651,0,0,-参数!$B$2,1))/指数!D2651-1</f>
        <v>-0.11980742298015712</v>
      </c>
    </row>
    <row r="2652" spans="1:4" x14ac:dyDescent="0.15">
      <c r="A2652" s="1">
        <v>43063</v>
      </c>
      <c r="B2652" s="3">
        <f ca="1">AVERAGE(OFFSET(指数!B2652,0,0,-参数!$B$2,1))/指数!B2652-1</f>
        <v>-0.28028051167644474</v>
      </c>
      <c r="C2652" s="3">
        <f ca="1">AVERAGE(OFFSET(指数!C2652,0,0,-参数!$B$2,1))/指数!C2652-1</f>
        <v>-0.2460939168486862</v>
      </c>
      <c r="D2652" s="3">
        <f ca="1">AVERAGE(OFFSET(指数!D2652,0,0,-参数!$B$2,1))/指数!D2652-1</f>
        <v>-0.11987685902128309</v>
      </c>
    </row>
    <row r="2653" spans="1:4" x14ac:dyDescent="0.15">
      <c r="A2653" s="1">
        <v>43066</v>
      </c>
      <c r="B2653" s="3">
        <f ca="1">AVERAGE(OFFSET(指数!B2653,0,0,-参数!$B$2,1))/指数!B2653-1</f>
        <v>-0.27508133476923358</v>
      </c>
      <c r="C2653" s="3">
        <f ca="1">AVERAGE(OFFSET(指数!C2653,0,0,-参数!$B$2,1))/指数!C2653-1</f>
        <v>-0.23561559508397512</v>
      </c>
      <c r="D2653" s="3">
        <f ca="1">AVERAGE(OFFSET(指数!D2653,0,0,-参数!$B$2,1))/指数!D2653-1</f>
        <v>-0.10759194821116436</v>
      </c>
    </row>
    <row r="2654" spans="1:4" x14ac:dyDescent="0.15">
      <c r="A2654" s="1">
        <v>43067</v>
      </c>
      <c r="B2654" s="3">
        <f ca="1">AVERAGE(OFFSET(指数!B2654,0,0,-参数!$B$2,1))/指数!B2654-1</f>
        <v>-0.2696504175479244</v>
      </c>
      <c r="C2654" s="3">
        <f ca="1">AVERAGE(OFFSET(指数!C2654,0,0,-参数!$B$2,1))/指数!C2654-1</f>
        <v>-0.23634473613660634</v>
      </c>
      <c r="D2654" s="3">
        <f ca="1">AVERAGE(OFFSET(指数!D2654,0,0,-参数!$B$2,1))/指数!D2654-1</f>
        <v>-0.12200374206804265</v>
      </c>
    </row>
    <row r="2655" spans="1:4" x14ac:dyDescent="0.15">
      <c r="A2655" s="1">
        <v>43068</v>
      </c>
      <c r="B2655" s="3">
        <f ca="1">AVERAGE(OFFSET(指数!B2655,0,0,-参数!$B$2,1))/指数!B2655-1</f>
        <v>-0.26830617896568409</v>
      </c>
      <c r="C2655" s="3">
        <f ca="1">AVERAGE(OFFSET(指数!C2655,0,0,-参数!$B$2,1))/指数!C2655-1</f>
        <v>-0.2355743971985641</v>
      </c>
      <c r="D2655" s="3">
        <f ca="1">AVERAGE(OFFSET(指数!D2655,0,0,-参数!$B$2,1))/指数!D2655-1</f>
        <v>-0.12421725586232379</v>
      </c>
    </row>
    <row r="2656" spans="1:4" x14ac:dyDescent="0.15">
      <c r="A2656" s="1">
        <v>43069</v>
      </c>
      <c r="B2656" s="3">
        <f ca="1">AVERAGE(OFFSET(指数!B2656,0,0,-参数!$B$2,1))/指数!B2656-1</f>
        <v>-0.26030799653443226</v>
      </c>
      <c r="C2656" s="3">
        <f ca="1">AVERAGE(OFFSET(指数!C2656,0,0,-参数!$B$2,1))/指数!C2656-1</f>
        <v>-0.22610178140076964</v>
      </c>
      <c r="D2656" s="3">
        <f ca="1">AVERAGE(OFFSET(指数!D2656,0,0,-参数!$B$2,1))/指数!D2656-1</f>
        <v>-0.11608829318075875</v>
      </c>
    </row>
    <row r="2657" spans="1:4" x14ac:dyDescent="0.15">
      <c r="A2657" s="1">
        <v>43070</v>
      </c>
      <c r="B2657" s="3">
        <f ca="1">AVERAGE(OFFSET(指数!B2657,0,0,-参数!$B$2,1))/指数!B2657-1</f>
        <v>-0.25439680769107387</v>
      </c>
      <c r="C2657" s="3">
        <f ca="1">AVERAGE(OFFSET(指数!C2657,0,0,-参数!$B$2,1))/指数!C2657-1</f>
        <v>-0.22417721243662392</v>
      </c>
      <c r="D2657" s="3">
        <f ca="1">AVERAGE(OFFSET(指数!D2657,0,0,-参数!$B$2,1))/指数!D2657-1</f>
        <v>-0.12304665854483587</v>
      </c>
    </row>
    <row r="2658" spans="1:4" x14ac:dyDescent="0.15">
      <c r="A2658" s="1">
        <v>43073</v>
      </c>
      <c r="B2658" s="3">
        <f ca="1">AVERAGE(OFFSET(指数!B2658,0,0,-参数!$B$2,1))/指数!B2658-1</f>
        <v>-0.25901349206272739</v>
      </c>
      <c r="C2658" s="3">
        <f ca="1">AVERAGE(OFFSET(指数!C2658,0,0,-参数!$B$2,1))/指数!C2658-1</f>
        <v>-0.2277883118534535</v>
      </c>
      <c r="D2658" s="3">
        <f ca="1">AVERAGE(OFFSET(指数!D2658,0,0,-参数!$B$2,1))/指数!D2658-1</f>
        <v>-0.11745059652376044</v>
      </c>
    </row>
    <row r="2659" spans="1:4" x14ac:dyDescent="0.15">
      <c r="A2659" s="1">
        <v>43074</v>
      </c>
      <c r="B2659" s="3">
        <f ca="1">AVERAGE(OFFSET(指数!B2659,0,0,-参数!$B$2,1))/指数!B2659-1</f>
        <v>-0.27113466779177853</v>
      </c>
      <c r="C2659" s="3">
        <f ca="1">AVERAGE(OFFSET(指数!C2659,0,0,-参数!$B$2,1))/指数!C2659-1</f>
        <v>-0.23147515622798132</v>
      </c>
      <c r="D2659" s="3">
        <f ca="1">AVERAGE(OFFSET(指数!D2659,0,0,-参数!$B$2,1))/指数!D2659-1</f>
        <v>-9.5894507004405383E-2</v>
      </c>
    </row>
    <row r="2660" spans="1:4" x14ac:dyDescent="0.15">
      <c r="A2660" s="1">
        <v>43075</v>
      </c>
      <c r="B2660" s="3">
        <f ca="1">AVERAGE(OFFSET(指数!B2660,0,0,-参数!$B$2,1))/指数!B2660-1</f>
        <v>-0.2619435583649653</v>
      </c>
      <c r="C2660" s="3">
        <f ca="1">AVERAGE(OFFSET(指数!C2660,0,0,-参数!$B$2,1))/指数!C2660-1</f>
        <v>-0.22642531914357555</v>
      </c>
      <c r="D2660" s="3">
        <f ca="1">AVERAGE(OFFSET(指数!D2660,0,0,-参数!$B$2,1))/指数!D2660-1</f>
        <v>-0.10128166894159873</v>
      </c>
    </row>
    <row r="2661" spans="1:4" x14ac:dyDescent="0.15">
      <c r="A2661" s="1">
        <v>43076</v>
      </c>
      <c r="B2661" s="3">
        <f ca="1">AVERAGE(OFFSET(指数!B2661,0,0,-参数!$B$2,1))/指数!B2661-1</f>
        <v>-0.25461467863717491</v>
      </c>
      <c r="C2661" s="3">
        <f ca="1">AVERAGE(OFFSET(指数!C2661,0,0,-参数!$B$2,1))/指数!C2661-1</f>
        <v>-0.21732559782671323</v>
      </c>
      <c r="D2661" s="3">
        <f ca="1">AVERAGE(OFFSET(指数!D2661,0,0,-参数!$B$2,1))/指数!D2661-1</f>
        <v>-9.5365046889066662E-2</v>
      </c>
    </row>
    <row r="2662" spans="1:4" x14ac:dyDescent="0.15">
      <c r="A2662" s="1">
        <v>43077</v>
      </c>
      <c r="B2662" s="3">
        <f ca="1">AVERAGE(OFFSET(指数!B2662,0,0,-参数!$B$2,1))/指数!B2662-1</f>
        <v>-0.25853189268952947</v>
      </c>
      <c r="C2662" s="3">
        <f ca="1">AVERAGE(OFFSET(指数!C2662,0,0,-参数!$B$2,1))/指数!C2662-1</f>
        <v>-0.22327604438617199</v>
      </c>
      <c r="D2662" s="3">
        <f ca="1">AVERAGE(OFFSET(指数!D2662,0,0,-参数!$B$2,1))/指数!D2662-1</f>
        <v>-0.10479468597748753</v>
      </c>
    </row>
    <row r="2663" spans="1:4" x14ac:dyDescent="0.15">
      <c r="A2663" s="1">
        <v>43080</v>
      </c>
      <c r="B2663" s="3">
        <f ca="1">AVERAGE(OFFSET(指数!B2663,0,0,-参数!$B$2,1))/指数!B2663-1</f>
        <v>-0.26679850079739997</v>
      </c>
      <c r="C2663" s="3">
        <f ca="1">AVERAGE(OFFSET(指数!C2663,0,0,-参数!$B$2,1))/指数!C2663-1</f>
        <v>-0.23551957561668169</v>
      </c>
      <c r="D2663" s="3">
        <f ca="1">AVERAGE(OFFSET(指数!D2663,0,0,-参数!$B$2,1))/指数!D2663-1</f>
        <v>-0.11617457891042826</v>
      </c>
    </row>
    <row r="2664" spans="1:4" x14ac:dyDescent="0.15">
      <c r="A2664" s="1">
        <v>43081</v>
      </c>
      <c r="B2664" s="3">
        <f ca="1">AVERAGE(OFFSET(指数!B2664,0,0,-参数!$B$2,1))/指数!B2664-1</f>
        <v>-0.25386912035326348</v>
      </c>
      <c r="C2664" s="3">
        <f ca="1">AVERAGE(OFFSET(指数!C2664,0,0,-参数!$B$2,1))/指数!C2664-1</f>
        <v>-0.22497754457273833</v>
      </c>
      <c r="D2664" s="3">
        <f ca="1">AVERAGE(OFFSET(指数!D2664,0,0,-参数!$B$2,1))/指数!D2664-1</f>
        <v>-0.10823279401627017</v>
      </c>
    </row>
    <row r="2665" spans="1:4" x14ac:dyDescent="0.15">
      <c r="A2665" s="1">
        <v>43082</v>
      </c>
      <c r="B2665" s="3">
        <f ca="1">AVERAGE(OFFSET(指数!B2665,0,0,-参数!$B$2,1))/指数!B2665-1</f>
        <v>-0.25942637296319748</v>
      </c>
      <c r="C2665" s="3">
        <f ca="1">AVERAGE(OFFSET(指数!C2665,0,0,-参数!$B$2,1))/指数!C2665-1</f>
        <v>-0.23113651661599643</v>
      </c>
      <c r="D2665" s="3">
        <f ca="1">AVERAGE(OFFSET(指数!D2665,0,0,-参数!$B$2,1))/指数!D2665-1</f>
        <v>-0.11408770572430971</v>
      </c>
    </row>
    <row r="2666" spans="1:4" x14ac:dyDescent="0.15">
      <c r="A2666" s="1">
        <v>43083</v>
      </c>
      <c r="B2666" s="3">
        <f ca="1">AVERAGE(OFFSET(指数!B2666,0,0,-参数!$B$2,1))/指数!B2666-1</f>
        <v>-0.25313136412869142</v>
      </c>
      <c r="C2666" s="3">
        <f ca="1">AVERAGE(OFFSET(指数!C2666,0,0,-参数!$B$2,1))/指数!C2666-1</f>
        <v>-0.22620429492276362</v>
      </c>
      <c r="D2666" s="3">
        <f ca="1">AVERAGE(OFFSET(指数!D2666,0,0,-参数!$B$2,1))/指数!D2666-1</f>
        <v>-0.11459238022575657</v>
      </c>
    </row>
    <row r="2667" spans="1:4" x14ac:dyDescent="0.15">
      <c r="A2667" s="1">
        <v>43084</v>
      </c>
      <c r="B2667" s="3">
        <f ca="1">AVERAGE(OFFSET(指数!B2667,0,0,-参数!$B$2,1))/指数!B2667-1</f>
        <v>-0.24487962338713132</v>
      </c>
      <c r="C2667" s="3">
        <f ca="1">AVERAGE(OFFSET(指数!C2667,0,0,-参数!$B$2,1))/指数!C2667-1</f>
        <v>-0.21704755861064506</v>
      </c>
      <c r="D2667" s="3">
        <f ca="1">AVERAGE(OFFSET(指数!D2667,0,0,-参数!$B$2,1))/指数!D2667-1</f>
        <v>-0.10730320276990157</v>
      </c>
    </row>
    <row r="2668" spans="1:4" x14ac:dyDescent="0.15">
      <c r="A2668" s="1">
        <v>43087</v>
      </c>
      <c r="B2668" s="3">
        <f ca="1">AVERAGE(OFFSET(指数!B2668,0,0,-参数!$B$2,1))/指数!B2668-1</f>
        <v>-0.24690615960830775</v>
      </c>
      <c r="C2668" s="3">
        <f ca="1">AVERAGE(OFFSET(指数!C2668,0,0,-参数!$B$2,1))/指数!C2668-1</f>
        <v>-0.21755887201291146</v>
      </c>
      <c r="D2668" s="3">
        <f ca="1">AVERAGE(OFFSET(指数!D2668,0,0,-参数!$B$2,1))/指数!D2668-1</f>
        <v>-0.10172164825595698</v>
      </c>
    </row>
    <row r="2669" spans="1:4" x14ac:dyDescent="0.15">
      <c r="A2669" s="1">
        <v>43088</v>
      </c>
      <c r="B2669" s="3">
        <f ca="1">AVERAGE(OFFSET(指数!B2669,0,0,-参数!$B$2,1))/指数!B2669-1</f>
        <v>-0.25810461389215444</v>
      </c>
      <c r="C2669" s="3">
        <f ca="1">AVERAGE(OFFSET(指数!C2669,0,0,-参数!$B$2,1))/指数!C2669-1</f>
        <v>-0.22691981326168154</v>
      </c>
      <c r="D2669" s="3">
        <f ca="1">AVERAGE(OFFSET(指数!D2669,0,0,-参数!$B$2,1))/指数!D2669-1</f>
        <v>-0.10866776051335958</v>
      </c>
    </row>
    <row r="2670" spans="1:4" x14ac:dyDescent="0.15">
      <c r="A2670" s="1">
        <v>43089</v>
      </c>
      <c r="B2670" s="3">
        <f ca="1">AVERAGE(OFFSET(指数!B2670,0,0,-参数!$B$2,1))/指数!B2670-1</f>
        <v>-0.25948232753232137</v>
      </c>
      <c r="C2670" s="3">
        <f ca="1">AVERAGE(OFFSET(指数!C2670,0,0,-参数!$B$2,1))/指数!C2670-1</f>
        <v>-0.22565254557317482</v>
      </c>
      <c r="D2670" s="3">
        <f ca="1">AVERAGE(OFFSET(指数!D2670,0,0,-参数!$B$2,1))/指数!D2670-1</f>
        <v>-0.10079700901590072</v>
      </c>
    </row>
    <row r="2671" spans="1:4" x14ac:dyDescent="0.15">
      <c r="A2671" s="1">
        <v>43090</v>
      </c>
      <c r="B2671" s="3">
        <f ca="1">AVERAGE(OFFSET(指数!B2671,0,0,-参数!$B$2,1))/指数!B2671-1</f>
        <v>-0.26317917639335375</v>
      </c>
      <c r="C2671" s="3">
        <f ca="1">AVERAGE(OFFSET(指数!C2671,0,0,-参数!$B$2,1))/指数!C2671-1</f>
        <v>-0.23242125923424561</v>
      </c>
      <c r="D2671" s="3">
        <f ca="1">AVERAGE(OFFSET(指数!D2671,0,0,-参数!$B$2,1))/指数!D2671-1</f>
        <v>-0.1060237497093186</v>
      </c>
    </row>
    <row r="2672" spans="1:4" x14ac:dyDescent="0.15">
      <c r="A2672" s="1">
        <v>43091</v>
      </c>
      <c r="B2672" s="3">
        <f ca="1">AVERAGE(OFFSET(指数!B2672,0,0,-参数!$B$2,1))/指数!B2672-1</f>
        <v>-0.25912092935971776</v>
      </c>
      <c r="C2672" s="3">
        <f ca="1">AVERAGE(OFFSET(指数!C2672,0,0,-参数!$B$2,1))/指数!C2672-1</f>
        <v>-0.22957200307753189</v>
      </c>
      <c r="D2672" s="3">
        <f ca="1">AVERAGE(OFFSET(指数!D2672,0,0,-参数!$B$2,1))/指数!D2672-1</f>
        <v>-0.1062389447799047</v>
      </c>
    </row>
    <row r="2673" spans="1:4" x14ac:dyDescent="0.15">
      <c r="A2673" s="1">
        <v>43094</v>
      </c>
      <c r="B2673" s="3">
        <f ca="1">AVERAGE(OFFSET(指数!B2673,0,0,-参数!$B$2,1))/指数!B2673-1</f>
        <v>-0.25862697820711777</v>
      </c>
      <c r="C2673" s="3">
        <f ca="1">AVERAGE(OFFSET(指数!C2673,0,0,-参数!$B$2,1))/指数!C2673-1</f>
        <v>-0.22674585594447316</v>
      </c>
      <c r="D2673" s="3">
        <f ca="1">AVERAGE(OFFSET(指数!D2673,0,0,-参数!$B$2,1))/指数!D2673-1</f>
        <v>-9.7551243304826118E-2</v>
      </c>
    </row>
    <row r="2674" spans="1:4" x14ac:dyDescent="0.15">
      <c r="A2674" s="1">
        <v>43095</v>
      </c>
      <c r="B2674" s="3">
        <f ca="1">AVERAGE(OFFSET(指数!B2674,0,0,-参数!$B$2,1))/指数!B2674-1</f>
        <v>-0.26194648026764888</v>
      </c>
      <c r="C2674" s="3">
        <f ca="1">AVERAGE(OFFSET(指数!C2674,0,0,-参数!$B$2,1))/指数!C2674-1</f>
        <v>-0.22870959938024216</v>
      </c>
      <c r="D2674" s="3">
        <f ca="1">AVERAGE(OFFSET(指数!D2674,0,0,-参数!$B$2,1))/指数!D2674-1</f>
        <v>-0.10215367379497864</v>
      </c>
    </row>
    <row r="2675" spans="1:4" x14ac:dyDescent="0.15">
      <c r="A2675" s="1">
        <v>43096</v>
      </c>
      <c r="B2675" s="3">
        <f ca="1">AVERAGE(OFFSET(指数!B2675,0,0,-参数!$B$2,1))/指数!B2675-1</f>
        <v>-0.24741062989270957</v>
      </c>
      <c r="C2675" s="3">
        <f ca="1">AVERAGE(OFFSET(指数!C2675,0,0,-参数!$B$2,1))/指数!C2675-1</f>
        <v>-0.21631785232284395</v>
      </c>
      <c r="D2675" s="3">
        <f ca="1">AVERAGE(OFFSET(指数!D2675,0,0,-参数!$B$2,1))/指数!D2675-1</f>
        <v>-9.4911446249821285E-2</v>
      </c>
    </row>
    <row r="2676" spans="1:4" x14ac:dyDescent="0.15">
      <c r="A2676" s="1">
        <v>43097</v>
      </c>
      <c r="B2676" s="3">
        <f ca="1">AVERAGE(OFFSET(指数!B2676,0,0,-参数!$B$2,1))/指数!B2676-1</f>
        <v>-0.25221812428709656</v>
      </c>
      <c r="C2676" s="3">
        <f ca="1">AVERAGE(OFFSET(指数!C2676,0,0,-参数!$B$2,1))/指数!C2676-1</f>
        <v>-0.22139654296012923</v>
      </c>
      <c r="D2676" s="3">
        <f ca="1">AVERAGE(OFFSET(指数!D2676,0,0,-参数!$B$2,1))/指数!D2676-1</f>
        <v>-9.9052278056194543E-2</v>
      </c>
    </row>
    <row r="2677" spans="1:4" x14ac:dyDescent="0.15">
      <c r="A2677" s="1">
        <v>43098</v>
      </c>
      <c r="B2677" s="3">
        <f ca="1">AVERAGE(OFFSET(指数!B2677,0,0,-参数!$B$2,1))/指数!B2677-1</f>
        <v>-0.25227728867553578</v>
      </c>
      <c r="C2677" s="3">
        <f ca="1">AVERAGE(OFFSET(指数!C2677,0,0,-参数!$B$2,1))/指数!C2677-1</f>
        <v>-0.2233863016939257</v>
      </c>
      <c r="D2677" s="3">
        <f ca="1">AVERAGE(OFFSET(指数!D2677,0,0,-参数!$B$2,1))/指数!D2677-1</f>
        <v>-0.10536471014017845</v>
      </c>
    </row>
    <row r="2678" spans="1:4" x14ac:dyDescent="0.15">
      <c r="A2678" s="1">
        <v>43102</v>
      </c>
      <c r="B2678" s="3">
        <f ca="1">AVERAGE(OFFSET(指数!B2678,0,0,-参数!$B$2,1))/指数!B2678-1</f>
        <v>-0.26437411048943782</v>
      </c>
      <c r="C2678" s="3">
        <f ca="1">AVERAGE(OFFSET(指数!C2678,0,0,-参数!$B$2,1))/指数!C2678-1</f>
        <v>-0.2337990241627661</v>
      </c>
      <c r="D2678" s="3">
        <f ca="1">AVERAGE(OFFSET(指数!D2678,0,0,-参数!$B$2,1))/指数!D2678-1</f>
        <v>-0.1164603612161047</v>
      </c>
    </row>
    <row r="2679" spans="1:4" x14ac:dyDescent="0.15">
      <c r="A2679" s="1">
        <v>43103</v>
      </c>
      <c r="B2679" s="3">
        <f ca="1">AVERAGE(OFFSET(指数!B2679,0,0,-参数!$B$2,1))/指数!B2679-1</f>
        <v>-0.26520926900043673</v>
      </c>
      <c r="C2679" s="3">
        <f ca="1">AVERAGE(OFFSET(指数!C2679,0,0,-参数!$B$2,1))/指数!C2679-1</f>
        <v>-0.23794404611505582</v>
      </c>
      <c r="D2679" s="3">
        <f ca="1">AVERAGE(OFFSET(指数!D2679,0,0,-参数!$B$2,1))/指数!D2679-1</f>
        <v>-0.12380308881177349</v>
      </c>
    </row>
    <row r="2680" spans="1:4" x14ac:dyDescent="0.15">
      <c r="A2680" s="1">
        <v>43104</v>
      </c>
      <c r="B2680" s="3">
        <f ca="1">AVERAGE(OFFSET(指数!B2680,0,0,-参数!$B$2,1))/指数!B2680-1</f>
        <v>-0.2664761526126429</v>
      </c>
      <c r="C2680" s="3">
        <f ca="1">AVERAGE(OFFSET(指数!C2680,0,0,-参数!$B$2,1))/指数!C2680-1</f>
        <v>-0.24083993491860789</v>
      </c>
      <c r="D2680" s="3">
        <f ca="1">AVERAGE(OFFSET(指数!D2680,0,0,-参数!$B$2,1))/指数!D2680-1</f>
        <v>-0.12740017297524286</v>
      </c>
    </row>
    <row r="2681" spans="1:4" x14ac:dyDescent="0.15">
      <c r="A2681" s="1">
        <v>43105</v>
      </c>
      <c r="B2681" s="3">
        <f ca="1">AVERAGE(OFFSET(指数!B2681,0,0,-参数!$B$2,1))/指数!B2681-1</f>
        <v>-0.26940075290544885</v>
      </c>
      <c r="C2681" s="3">
        <f ca="1">AVERAGE(OFFSET(指数!C2681,0,0,-参数!$B$2,1))/指数!C2681-1</f>
        <v>-0.24234296089216478</v>
      </c>
      <c r="D2681" s="3">
        <f ca="1">AVERAGE(OFFSET(指数!D2681,0,0,-参数!$B$2,1))/指数!D2681-1</f>
        <v>-0.12695657953429063</v>
      </c>
    </row>
    <row r="2682" spans="1:4" x14ac:dyDescent="0.15">
      <c r="A2682" s="1">
        <v>43108</v>
      </c>
      <c r="B2682" s="3">
        <f ca="1">AVERAGE(OFFSET(指数!B2682,0,0,-参数!$B$2,1))/指数!B2682-1</f>
        <v>-0.27292030389455479</v>
      </c>
      <c r="C2682" s="3">
        <f ca="1">AVERAGE(OFFSET(指数!C2682,0,0,-参数!$B$2,1))/指数!C2682-1</f>
        <v>-0.24592166082219014</v>
      </c>
      <c r="D2682" s="3">
        <f ca="1">AVERAGE(OFFSET(指数!D2682,0,0,-参数!$B$2,1))/指数!D2682-1</f>
        <v>-0.130472542027807</v>
      </c>
    </row>
    <row r="2683" spans="1:4" x14ac:dyDescent="0.15">
      <c r="A2683" s="1">
        <v>43109</v>
      </c>
      <c r="B2683" s="3">
        <f ca="1">AVERAGE(OFFSET(指数!B2683,0,0,-参数!$B$2,1))/指数!B2683-1</f>
        <v>-0.27789220653197044</v>
      </c>
      <c r="C2683" s="3">
        <f ca="1">AVERAGE(OFFSET(指数!C2683,0,0,-参数!$B$2,1))/指数!C2683-1</f>
        <v>-0.25084078654208486</v>
      </c>
      <c r="D2683" s="3">
        <f ca="1">AVERAGE(OFFSET(指数!D2683,0,0,-参数!$B$2,1))/指数!D2683-1</f>
        <v>-0.13001729414380458</v>
      </c>
    </row>
    <row r="2684" spans="1:4" x14ac:dyDescent="0.15">
      <c r="A2684" s="1">
        <v>43110</v>
      </c>
      <c r="B2684" s="3">
        <f ca="1">AVERAGE(OFFSET(指数!B2684,0,0,-参数!$B$2,1))/指数!B2684-1</f>
        <v>-0.28390509470162628</v>
      </c>
      <c r="C2684" s="3">
        <f ca="1">AVERAGE(OFFSET(指数!C2684,0,0,-参数!$B$2,1))/指数!C2684-1</f>
        <v>-0.25380818463894139</v>
      </c>
      <c r="D2684" s="3">
        <f ca="1">AVERAGE(OFFSET(指数!D2684,0,0,-参数!$B$2,1))/指数!D2684-1</f>
        <v>-0.12421715912242537</v>
      </c>
    </row>
    <row r="2685" spans="1:4" x14ac:dyDescent="0.15">
      <c r="A2685" s="1">
        <v>43111</v>
      </c>
      <c r="B2685" s="3">
        <f ca="1">AVERAGE(OFFSET(指数!B2685,0,0,-参数!$B$2,1))/指数!B2685-1</f>
        <v>-0.28394838394591115</v>
      </c>
      <c r="C2685" s="3">
        <f ca="1">AVERAGE(OFFSET(指数!C2685,0,0,-参数!$B$2,1))/指数!C2685-1</f>
        <v>-0.25308729470317048</v>
      </c>
      <c r="D2685" s="3">
        <f ca="1">AVERAGE(OFFSET(指数!D2685,0,0,-参数!$B$2,1))/指数!D2685-1</f>
        <v>-0.12655074268893796</v>
      </c>
    </row>
    <row r="2686" spans="1:4" x14ac:dyDescent="0.15">
      <c r="A2686" s="1">
        <v>43112</v>
      </c>
      <c r="B2686" s="3">
        <f ca="1">AVERAGE(OFFSET(指数!B2686,0,0,-参数!$B$2,1))/指数!B2686-1</f>
        <v>-0.28873404704733319</v>
      </c>
      <c r="C2686" s="3">
        <f ca="1">AVERAGE(OFFSET(指数!C2686,0,0,-参数!$B$2,1))/指数!C2686-1</f>
        <v>-0.25618020617755388</v>
      </c>
      <c r="D2686" s="3">
        <f ca="1">AVERAGE(OFFSET(指数!D2686,0,0,-参数!$B$2,1))/指数!D2686-1</f>
        <v>-0.12252287006095031</v>
      </c>
    </row>
    <row r="2687" spans="1:4" x14ac:dyDescent="0.15">
      <c r="A2687" s="1">
        <v>43115</v>
      </c>
      <c r="B2687" s="3">
        <f ca="1">AVERAGE(OFFSET(指数!B2687,0,0,-参数!$B$2,1))/指数!B2687-1</f>
        <v>-0.2954706051318996</v>
      </c>
      <c r="C2687" s="3">
        <f ca="1">AVERAGE(OFFSET(指数!C2687,0,0,-参数!$B$2,1))/指数!C2687-1</f>
        <v>-0.25590232404128155</v>
      </c>
      <c r="D2687" s="3">
        <f ca="1">AVERAGE(OFFSET(指数!D2687,0,0,-参数!$B$2,1))/指数!D2687-1</f>
        <v>-0.10166085760459598</v>
      </c>
    </row>
    <row r="2688" spans="1:4" x14ac:dyDescent="0.15">
      <c r="A2688" s="1">
        <v>43116</v>
      </c>
      <c r="B2688" s="3">
        <f ca="1">AVERAGE(OFFSET(指数!B2688,0,0,-参数!$B$2,1))/指数!B2688-1</f>
        <v>-0.29861946257367789</v>
      </c>
      <c r="C2688" s="3">
        <f ca="1">AVERAGE(OFFSET(指数!C2688,0,0,-参数!$B$2,1))/指数!C2688-1</f>
        <v>-0.26138817528160641</v>
      </c>
      <c r="D2688" s="3">
        <f ca="1">AVERAGE(OFFSET(指数!D2688,0,0,-参数!$B$2,1))/指数!D2688-1</f>
        <v>-0.10809707192066642</v>
      </c>
    </row>
    <row r="2689" spans="1:4" x14ac:dyDescent="0.15">
      <c r="A2689" s="1">
        <v>43117</v>
      </c>
      <c r="B2689" s="3">
        <f ca="1">AVERAGE(OFFSET(指数!B2689,0,0,-参数!$B$2,1))/指数!B2689-1</f>
        <v>-0.30110841308405956</v>
      </c>
      <c r="C2689" s="3">
        <f ca="1">AVERAGE(OFFSET(指数!C2689,0,0,-参数!$B$2,1))/指数!C2689-1</f>
        <v>-0.25926568858192656</v>
      </c>
      <c r="D2689" s="3">
        <f ca="1">AVERAGE(OFFSET(指数!D2689,0,0,-参数!$B$2,1))/指数!D2689-1</f>
        <v>-0.10293659265659483</v>
      </c>
    </row>
    <row r="2690" spans="1:4" x14ac:dyDescent="0.15">
      <c r="A2690" s="1">
        <v>43118</v>
      </c>
      <c r="B2690" s="3">
        <f ca="1">AVERAGE(OFFSET(指数!B2690,0,0,-参数!$B$2,1))/指数!B2690-1</f>
        <v>-0.30761007669081319</v>
      </c>
      <c r="C2690" s="3">
        <f ca="1">AVERAGE(OFFSET(指数!C2690,0,0,-参数!$B$2,1))/指数!C2690-1</f>
        <v>-0.26297594384900913</v>
      </c>
      <c r="D2690" s="3">
        <f ca="1">AVERAGE(OFFSET(指数!D2690,0,0,-参数!$B$2,1))/指数!D2690-1</f>
        <v>-0.10532026573675535</v>
      </c>
    </row>
    <row r="2691" spans="1:4" x14ac:dyDescent="0.15">
      <c r="A2691" s="1">
        <v>43119</v>
      </c>
      <c r="B2691" s="3">
        <f ca="1">AVERAGE(OFFSET(指数!B2691,0,0,-参数!$B$2,1))/指数!B2691-1</f>
        <v>-0.30978869398441633</v>
      </c>
      <c r="C2691" s="3">
        <f ca="1">AVERAGE(OFFSET(指数!C2691,0,0,-参数!$B$2,1))/指数!C2691-1</f>
        <v>-0.26505652176945094</v>
      </c>
      <c r="D2691" s="3">
        <f ca="1">AVERAGE(OFFSET(指数!D2691,0,0,-参数!$B$2,1))/指数!D2691-1</f>
        <v>-0.10289591025886491</v>
      </c>
    </row>
    <row r="2692" spans="1:4" x14ac:dyDescent="0.15">
      <c r="A2692" s="1">
        <v>43122</v>
      </c>
      <c r="B2692" s="3">
        <f ca="1">AVERAGE(OFFSET(指数!B2692,0,0,-参数!$B$2,1))/指数!B2692-1</f>
        <v>-0.3122239450593407</v>
      </c>
      <c r="C2692" s="3">
        <f ca="1">AVERAGE(OFFSET(指数!C2692,0,0,-参数!$B$2,1))/指数!C2692-1</f>
        <v>-0.27340690576039439</v>
      </c>
      <c r="D2692" s="3">
        <f ca="1">AVERAGE(OFFSET(指数!D2692,0,0,-参数!$B$2,1))/指数!D2692-1</f>
        <v>-0.11316284399775334</v>
      </c>
    </row>
    <row r="2693" spans="1:4" x14ac:dyDescent="0.15">
      <c r="A2693" s="1">
        <v>43123</v>
      </c>
      <c r="B2693" s="3">
        <f ca="1">AVERAGE(OFFSET(指数!B2693,0,0,-参数!$B$2,1))/指数!B2693-1</f>
        <v>-0.32189035758031226</v>
      </c>
      <c r="C2693" s="3">
        <f ca="1">AVERAGE(OFFSET(指数!C2693,0,0,-参数!$B$2,1))/指数!C2693-1</f>
        <v>-0.28070037885103216</v>
      </c>
      <c r="D2693" s="3">
        <f ca="1">AVERAGE(OFFSET(指数!D2693,0,0,-参数!$B$2,1))/指数!D2693-1</f>
        <v>-0.11381274199362157</v>
      </c>
    </row>
    <row r="2694" spans="1:4" x14ac:dyDescent="0.15">
      <c r="A2694" s="1">
        <v>43124</v>
      </c>
      <c r="B2694" s="3">
        <f ca="1">AVERAGE(OFFSET(指数!B2694,0,0,-参数!$B$2,1))/指数!B2694-1</f>
        <v>-0.32237908390675973</v>
      </c>
      <c r="C2694" s="3">
        <f ca="1">AVERAGE(OFFSET(指数!C2694,0,0,-参数!$B$2,1))/指数!C2694-1</f>
        <v>-0.28155987510652047</v>
      </c>
      <c r="D2694" s="3">
        <f ca="1">AVERAGE(OFFSET(指数!D2694,0,0,-参数!$B$2,1))/指数!D2694-1</f>
        <v>-0.11888023372211731</v>
      </c>
    </row>
    <row r="2695" spans="1:4" x14ac:dyDescent="0.15">
      <c r="A2695" s="1">
        <v>43125</v>
      </c>
      <c r="B2695" s="3">
        <f ca="1">AVERAGE(OFFSET(指数!B2695,0,0,-参数!$B$2,1))/指数!B2695-1</f>
        <v>-0.31714404056795487</v>
      </c>
      <c r="C2695" s="3">
        <f ca="1">AVERAGE(OFFSET(指数!C2695,0,0,-参数!$B$2,1))/指数!C2695-1</f>
        <v>-0.27714121047225038</v>
      </c>
      <c r="D2695" s="3">
        <f ca="1">AVERAGE(OFFSET(指数!D2695,0,0,-参数!$B$2,1))/指数!D2695-1</f>
        <v>-0.11689407639337324</v>
      </c>
    </row>
    <row r="2696" spans="1:4" x14ac:dyDescent="0.15">
      <c r="A2696" s="1">
        <v>43126</v>
      </c>
      <c r="B2696" s="3">
        <f ca="1">AVERAGE(OFFSET(指数!B2696,0,0,-参数!$B$2,1))/指数!B2696-1</f>
        <v>-0.32010839773557931</v>
      </c>
      <c r="C2696" s="3">
        <f ca="1">AVERAGE(OFFSET(指数!C2696,0,0,-参数!$B$2,1))/指数!C2696-1</f>
        <v>-0.27947819507724991</v>
      </c>
      <c r="D2696" s="3">
        <f ca="1">AVERAGE(OFFSET(指数!D2696,0,0,-参数!$B$2,1))/指数!D2696-1</f>
        <v>-0.11663160893830604</v>
      </c>
    </row>
    <row r="2697" spans="1:4" x14ac:dyDescent="0.15">
      <c r="A2697" s="1">
        <v>43129</v>
      </c>
      <c r="B2697" s="3">
        <f ca="1">AVERAGE(OFFSET(指数!B2697,0,0,-参数!$B$2,1))/指数!B2697-1</f>
        <v>-0.3084559309274596</v>
      </c>
      <c r="C2697" s="3">
        <f ca="1">AVERAGE(OFFSET(指数!C2697,0,0,-参数!$B$2,1))/指数!C2697-1</f>
        <v>-0.26588509698376794</v>
      </c>
      <c r="D2697" s="3">
        <f ca="1">AVERAGE(OFFSET(指数!D2697,0,0,-参数!$B$2,1))/指数!D2697-1</f>
        <v>-0.10593463777706658</v>
      </c>
    </row>
    <row r="2698" spans="1:4" x14ac:dyDescent="0.15">
      <c r="A2698" s="1">
        <v>43130</v>
      </c>
      <c r="B2698" s="3">
        <f ca="1">AVERAGE(OFFSET(指数!B2698,0,0,-参数!$B$2,1))/指数!B2698-1</f>
        <v>-0.29882504655223074</v>
      </c>
      <c r="C2698" s="3">
        <f ca="1">AVERAGE(OFFSET(指数!C2698,0,0,-参数!$B$2,1))/指数!C2698-1</f>
        <v>-0.25765973721326263</v>
      </c>
      <c r="D2698" s="3">
        <f ca="1">AVERAGE(OFFSET(指数!D2698,0,0,-参数!$B$2,1))/指数!D2698-1</f>
        <v>-0.10607063910697712</v>
      </c>
    </row>
    <row r="2699" spans="1:4" x14ac:dyDescent="0.15">
      <c r="A2699" s="1">
        <v>43131</v>
      </c>
      <c r="B2699" s="3">
        <f ca="1">AVERAGE(OFFSET(指数!B2699,0,0,-参数!$B$2,1))/指数!B2699-1</f>
        <v>-0.30701144151730153</v>
      </c>
      <c r="C2699" s="3">
        <f ca="1">AVERAGE(OFFSET(指数!C2699,0,0,-参数!$B$2,1))/指数!C2699-1</f>
        <v>-0.26079246378421161</v>
      </c>
      <c r="D2699" s="3">
        <f ca="1">AVERAGE(OFFSET(指数!D2699,0,0,-参数!$B$2,1))/指数!D2699-1</f>
        <v>-8.7790151330853106E-2</v>
      </c>
    </row>
    <row r="2700" spans="1:4" x14ac:dyDescent="0.15">
      <c r="A2700" s="1">
        <v>43132</v>
      </c>
      <c r="B2700" s="3">
        <f ca="1">AVERAGE(OFFSET(指数!B2700,0,0,-参数!$B$2,1))/指数!B2700-1</f>
        <v>-0.31209429393871191</v>
      </c>
      <c r="C2700" s="3">
        <f ca="1">AVERAGE(OFFSET(指数!C2700,0,0,-参数!$B$2,1))/指数!C2700-1</f>
        <v>-0.2552680261700162</v>
      </c>
      <c r="D2700" s="3">
        <f ca="1">AVERAGE(OFFSET(指数!D2700,0,0,-参数!$B$2,1))/指数!D2700-1</f>
        <v>-5.6260817159975329E-2</v>
      </c>
    </row>
    <row r="2701" spans="1:4" x14ac:dyDescent="0.15">
      <c r="A2701" s="1">
        <v>43133</v>
      </c>
      <c r="B2701" s="3">
        <f ca="1">AVERAGE(OFFSET(指数!B2701,0,0,-参数!$B$2,1))/指数!B2701-1</f>
        <v>-0.31364595028964637</v>
      </c>
      <c r="C2701" s="3">
        <f ca="1">AVERAGE(OFFSET(指数!C2701,0,0,-参数!$B$2,1))/指数!C2701-1</f>
        <v>-0.25939087115597925</v>
      </c>
      <c r="D2701" s="3">
        <f ca="1">AVERAGE(OFFSET(指数!D2701,0,0,-参数!$B$2,1))/指数!D2701-1</f>
        <v>-5.9079938024373058E-2</v>
      </c>
    </row>
    <row r="2702" spans="1:4" x14ac:dyDescent="0.15">
      <c r="A2702" s="1">
        <v>43136</v>
      </c>
      <c r="B2702" s="3">
        <f ca="1">AVERAGE(OFFSET(指数!B2702,0,0,-参数!$B$2,1))/指数!B2702-1</f>
        <v>-0.3201970288505942</v>
      </c>
      <c r="C2702" s="3">
        <f ca="1">AVERAGE(OFFSET(指数!C2702,0,0,-参数!$B$2,1))/指数!C2702-1</f>
        <v>-0.25960368693709113</v>
      </c>
      <c r="D2702" s="3">
        <f ca="1">AVERAGE(OFFSET(指数!D2702,0,0,-参数!$B$2,1))/指数!D2702-1</f>
        <v>-5.7695823324139361E-2</v>
      </c>
    </row>
    <row r="2703" spans="1:4" x14ac:dyDescent="0.15">
      <c r="A2703" s="1">
        <v>43137</v>
      </c>
      <c r="B2703" s="3">
        <f ca="1">AVERAGE(OFFSET(指数!B2703,0,0,-参数!$B$2,1))/指数!B2703-1</f>
        <v>-0.30599769220892548</v>
      </c>
      <c r="C2703" s="3">
        <f ca="1">AVERAGE(OFFSET(指数!C2703,0,0,-参数!$B$2,1))/指数!C2703-1</f>
        <v>-0.23697769384978962</v>
      </c>
      <c r="D2703" s="3">
        <f ca="1">AVERAGE(OFFSET(指数!D2703,0,0,-参数!$B$2,1))/指数!D2703-1</f>
        <v>-8.821382287639068E-3</v>
      </c>
    </row>
    <row r="2704" spans="1:4" x14ac:dyDescent="0.15">
      <c r="A2704" s="1">
        <v>43138</v>
      </c>
      <c r="B2704" s="3">
        <f ca="1">AVERAGE(OFFSET(指数!B2704,0,0,-参数!$B$2,1))/指数!B2704-1</f>
        <v>-0.28560663684812393</v>
      </c>
      <c r="C2704" s="3">
        <f ca="1">AVERAGE(OFFSET(指数!C2704,0,0,-参数!$B$2,1))/指数!C2704-1</f>
        <v>-0.21818488220047849</v>
      </c>
      <c r="D2704" s="3">
        <f ca="1">AVERAGE(OFFSET(指数!D2704,0,0,-参数!$B$2,1))/指数!D2704-1</f>
        <v>-9.7368496038497954E-3</v>
      </c>
    </row>
    <row r="2705" spans="1:4" x14ac:dyDescent="0.15">
      <c r="A2705" s="1">
        <v>43139</v>
      </c>
      <c r="B2705" s="3">
        <f ca="1">AVERAGE(OFFSET(指数!B2705,0,0,-参数!$B$2,1))/指数!B2705-1</f>
        <v>-0.26504399435421144</v>
      </c>
      <c r="C2705" s="3">
        <f ca="1">AVERAGE(OFFSET(指数!C2705,0,0,-参数!$B$2,1))/指数!C2705-1</f>
        <v>-0.21043601225200725</v>
      </c>
      <c r="D2705" s="3">
        <f ca="1">AVERAGE(OFFSET(指数!D2705,0,0,-参数!$B$2,1))/指数!D2705-1</f>
        <v>-1.8893135559570284E-2</v>
      </c>
    </row>
    <row r="2706" spans="1:4" x14ac:dyDescent="0.15">
      <c r="A2706" s="1">
        <v>43140</v>
      </c>
      <c r="B2706" s="3">
        <f ca="1">AVERAGE(OFFSET(指数!B2706,0,0,-参数!$B$2,1))/指数!B2706-1</f>
        <v>-0.22929896785925208</v>
      </c>
      <c r="C2706" s="3">
        <f ca="1">AVERAGE(OFFSET(指数!C2706,0,0,-参数!$B$2,1))/指数!C2706-1</f>
        <v>-0.17497095552273911</v>
      </c>
      <c r="D2706" s="3">
        <f ca="1">AVERAGE(OFFSET(指数!D2706,0,0,-参数!$B$2,1))/指数!D2706-1</f>
        <v>1.8763806247362291E-2</v>
      </c>
    </row>
    <row r="2707" spans="1:4" x14ac:dyDescent="0.15">
      <c r="A2707" s="1">
        <v>43143</v>
      </c>
      <c r="B2707" s="3">
        <f ca="1">AVERAGE(OFFSET(指数!B2707,0,0,-参数!$B$2,1))/指数!B2707-1</f>
        <v>-0.22774332657550078</v>
      </c>
      <c r="C2707" s="3">
        <f ca="1">AVERAGE(OFFSET(指数!C2707,0,0,-参数!$B$2,1))/指数!C2707-1</f>
        <v>-0.18521525674896444</v>
      </c>
      <c r="D2707" s="3">
        <f ca="1">AVERAGE(OFFSET(指数!D2707,0,0,-参数!$B$2,1))/指数!D2707-1</f>
        <v>-6.7148043627104359E-3</v>
      </c>
    </row>
    <row r="2708" spans="1:4" x14ac:dyDescent="0.15">
      <c r="A2708" s="1">
        <v>43144</v>
      </c>
      <c r="B2708" s="3">
        <f ca="1">AVERAGE(OFFSET(指数!B2708,0,0,-参数!$B$2,1))/指数!B2708-1</f>
        <v>-0.24035384361198131</v>
      </c>
      <c r="C2708" s="3">
        <f ca="1">AVERAGE(OFFSET(指数!C2708,0,0,-参数!$B$2,1))/指数!C2708-1</f>
        <v>-0.1943804629197331</v>
      </c>
      <c r="D2708" s="3">
        <f ca="1">AVERAGE(OFFSET(指数!D2708,0,0,-参数!$B$2,1))/指数!D2708-1</f>
        <v>-1.2956735348425674E-2</v>
      </c>
    </row>
    <row r="2709" spans="1:4" x14ac:dyDescent="0.15">
      <c r="A2709" s="1">
        <v>43145</v>
      </c>
      <c r="B2709" s="3">
        <f ca="1">AVERAGE(OFFSET(指数!B2709,0,0,-参数!$B$2,1))/指数!B2709-1</f>
        <v>-0.24514280129125054</v>
      </c>
      <c r="C2709" s="3">
        <f ca="1">AVERAGE(OFFSET(指数!C2709,0,0,-参数!$B$2,1))/指数!C2709-1</f>
        <v>-0.20048136399765526</v>
      </c>
      <c r="D2709" s="3">
        <f ca="1">AVERAGE(OFFSET(指数!D2709,0,0,-参数!$B$2,1))/指数!D2709-1</f>
        <v>-1.5721061460512664E-2</v>
      </c>
    </row>
    <row r="2710" spans="1:4" x14ac:dyDescent="0.15">
      <c r="A2710" s="1">
        <v>43153</v>
      </c>
      <c r="B2710" s="3">
        <f ca="1">AVERAGE(OFFSET(指数!B2710,0,0,-参数!$B$2,1))/指数!B2710-1</f>
        <v>-0.26032434105899382</v>
      </c>
      <c r="C2710" s="3">
        <f ca="1">AVERAGE(OFFSET(指数!C2710,0,0,-参数!$B$2,1))/指数!C2710-1</f>
        <v>-0.21710982372250565</v>
      </c>
      <c r="D2710" s="3">
        <f ca="1">AVERAGE(OFFSET(指数!D2710,0,0,-参数!$B$2,1))/指数!D2710-1</f>
        <v>-3.5650215835810406E-2</v>
      </c>
    </row>
    <row r="2711" spans="1:4" x14ac:dyDescent="0.15">
      <c r="A2711" s="1">
        <v>43154</v>
      </c>
      <c r="B2711" s="3">
        <f ca="1">AVERAGE(OFFSET(指数!B2711,0,0,-参数!$B$2,1))/指数!B2711-1</f>
        <v>-0.26635202243382261</v>
      </c>
      <c r="C2711" s="3">
        <f ca="1">AVERAGE(OFFSET(指数!C2711,0,0,-参数!$B$2,1))/指数!C2711-1</f>
        <v>-0.22034317909259837</v>
      </c>
      <c r="D2711" s="3">
        <f ca="1">AVERAGE(OFFSET(指数!D2711,0,0,-参数!$B$2,1))/指数!D2711-1</f>
        <v>-3.8912285600201102E-2</v>
      </c>
    </row>
    <row r="2712" spans="1:4" x14ac:dyDescent="0.15">
      <c r="A2712" s="1">
        <v>43157</v>
      </c>
      <c r="B2712" s="3">
        <f ca="1">AVERAGE(OFFSET(指数!B2712,0,0,-参数!$B$2,1))/指数!B2712-1</f>
        <v>-0.27015324652665773</v>
      </c>
      <c r="C2712" s="3">
        <f ca="1">AVERAGE(OFFSET(指数!C2712,0,0,-参数!$B$2,1))/指数!C2712-1</f>
        <v>-0.22900149449919394</v>
      </c>
      <c r="D2712" s="3">
        <f ca="1">AVERAGE(OFFSET(指数!D2712,0,0,-参数!$B$2,1))/指数!D2712-1</f>
        <v>-5.9619616387369678E-2</v>
      </c>
    </row>
    <row r="2713" spans="1:4" x14ac:dyDescent="0.15">
      <c r="A2713" s="1">
        <v>43158</v>
      </c>
      <c r="B2713" s="3">
        <f ca="1">AVERAGE(OFFSET(指数!B2713,0,0,-参数!$B$2,1))/指数!B2713-1</f>
        <v>-0.25821363343814174</v>
      </c>
      <c r="C2713" s="3">
        <f ca="1">AVERAGE(OFFSET(指数!C2713,0,0,-参数!$B$2,1))/指数!C2713-1</f>
        <v>-0.21740927155528522</v>
      </c>
      <c r="D2713" s="3">
        <f ca="1">AVERAGE(OFFSET(指数!D2713,0,0,-参数!$B$2,1))/指数!D2713-1</f>
        <v>-5.6289805148194816E-2</v>
      </c>
    </row>
    <row r="2714" spans="1:4" x14ac:dyDescent="0.15">
      <c r="A2714" s="1">
        <v>43159</v>
      </c>
      <c r="B2714" s="3">
        <f ca="1">AVERAGE(OFFSET(指数!B2714,0,0,-参数!$B$2,1))/指数!B2714-1</f>
        <v>-0.2454518870101966</v>
      </c>
      <c r="C2714" s="3">
        <f ca="1">AVERAGE(OFFSET(指数!C2714,0,0,-参数!$B$2,1))/指数!C2714-1</f>
        <v>-0.21024412797542225</v>
      </c>
      <c r="D2714" s="3">
        <f ca="1">AVERAGE(OFFSET(指数!D2714,0,0,-参数!$B$2,1))/指数!D2714-1</f>
        <v>-5.8006192048094096E-2</v>
      </c>
    </row>
    <row r="2715" spans="1:4" x14ac:dyDescent="0.15">
      <c r="A2715" s="1">
        <v>43160</v>
      </c>
      <c r="B2715" s="3">
        <f ca="1">AVERAGE(OFFSET(指数!B2715,0,0,-参数!$B$2,1))/指数!B2715-1</f>
        <v>-0.24848254633102762</v>
      </c>
      <c r="C2715" s="3">
        <f ca="1">AVERAGE(OFFSET(指数!C2715,0,0,-参数!$B$2,1))/指数!C2715-1</f>
        <v>-0.21492907277376017</v>
      </c>
      <c r="D2715" s="3">
        <f ca="1">AVERAGE(OFFSET(指数!D2715,0,0,-参数!$B$2,1))/指数!D2715-1</f>
        <v>-6.7963547403054658E-2</v>
      </c>
    </row>
    <row r="2716" spans="1:4" x14ac:dyDescent="0.15">
      <c r="A2716" s="1">
        <v>43161</v>
      </c>
      <c r="B2716" s="3">
        <f ca="1">AVERAGE(OFFSET(指数!B2716,0,0,-参数!$B$2,1))/指数!B2716-1</f>
        <v>-0.24110301958460334</v>
      </c>
      <c r="C2716" s="3">
        <f ca="1">AVERAGE(OFFSET(指数!C2716,0,0,-参数!$B$2,1))/指数!C2716-1</f>
        <v>-0.20827563050951736</v>
      </c>
      <c r="D2716" s="3">
        <f ca="1">AVERAGE(OFFSET(指数!D2716,0,0,-参数!$B$2,1))/指数!D2716-1</f>
        <v>-6.2423181302936004E-2</v>
      </c>
    </row>
    <row r="2717" spans="1:4" x14ac:dyDescent="0.15">
      <c r="A2717" s="1">
        <v>43164</v>
      </c>
      <c r="B2717" s="3">
        <f ca="1">AVERAGE(OFFSET(指数!B2717,0,0,-参数!$B$2,1))/指数!B2717-1</f>
        <v>-0.24075959147810433</v>
      </c>
      <c r="C2717" s="3">
        <f ca="1">AVERAGE(OFFSET(指数!C2717,0,0,-参数!$B$2,1))/指数!C2717-1</f>
        <v>-0.20829792397937918</v>
      </c>
      <c r="D2717" s="3">
        <f ca="1">AVERAGE(OFFSET(指数!D2717,0,0,-参数!$B$2,1))/指数!D2717-1</f>
        <v>-6.3278344172516765E-2</v>
      </c>
    </row>
    <row r="2718" spans="1:4" x14ac:dyDescent="0.15">
      <c r="A2718" s="1">
        <v>43165</v>
      </c>
      <c r="B2718" s="3">
        <f ca="1">AVERAGE(OFFSET(指数!B2718,0,0,-参数!$B$2,1))/指数!B2718-1</f>
        <v>-0.24796089777721209</v>
      </c>
      <c r="C2718" s="3">
        <f ca="1">AVERAGE(OFFSET(指数!C2718,0,0,-参数!$B$2,1))/指数!C2718-1</f>
        <v>-0.21744091898655304</v>
      </c>
      <c r="D2718" s="3">
        <f ca="1">AVERAGE(OFFSET(指数!D2718,0,0,-参数!$B$2,1))/指数!D2718-1</f>
        <v>-7.5357335193702135E-2</v>
      </c>
    </row>
    <row r="2719" spans="1:4" x14ac:dyDescent="0.15">
      <c r="A2719" s="1">
        <v>43166</v>
      </c>
      <c r="B2719" s="3">
        <f ca="1">AVERAGE(OFFSET(指数!B2719,0,0,-参数!$B$2,1))/指数!B2719-1</f>
        <v>-0.24394716296704455</v>
      </c>
      <c r="C2719" s="3">
        <f ca="1">AVERAGE(OFFSET(指数!C2719,0,0,-参数!$B$2,1))/指数!C2719-1</f>
        <v>-0.21136047044488548</v>
      </c>
      <c r="D2719" s="3">
        <f ca="1">AVERAGE(OFFSET(指数!D2719,0,0,-参数!$B$2,1))/指数!D2719-1</f>
        <v>-6.6052413841449886E-2</v>
      </c>
    </row>
    <row r="2720" spans="1:4" x14ac:dyDescent="0.15">
      <c r="A2720" s="1">
        <v>43167</v>
      </c>
      <c r="B2720" s="3">
        <f ca="1">AVERAGE(OFFSET(指数!B2720,0,0,-参数!$B$2,1))/指数!B2720-1</f>
        <v>-0.24890844186168182</v>
      </c>
      <c r="C2720" s="3">
        <f ca="1">AVERAGE(OFFSET(指数!C2720,0,0,-参数!$B$2,1))/指数!C2720-1</f>
        <v>-0.2189869286257119</v>
      </c>
      <c r="D2720" s="3">
        <f ca="1">AVERAGE(OFFSET(指数!D2720,0,0,-参数!$B$2,1))/指数!D2720-1</f>
        <v>-7.2572148704124873E-2</v>
      </c>
    </row>
    <row r="2721" spans="1:4" x14ac:dyDescent="0.15">
      <c r="A2721" s="1">
        <v>43168</v>
      </c>
      <c r="B2721" s="3">
        <f ca="1">AVERAGE(OFFSET(指数!B2721,0,0,-参数!$B$2,1))/指数!B2721-1</f>
        <v>-0.25119398814450256</v>
      </c>
      <c r="C2721" s="3">
        <f ca="1">AVERAGE(OFFSET(指数!C2721,0,0,-参数!$B$2,1))/指数!C2721-1</f>
        <v>-0.2246306114078972</v>
      </c>
      <c r="D2721" s="3">
        <f ca="1">AVERAGE(OFFSET(指数!D2721,0,0,-参数!$B$2,1))/指数!D2721-1</f>
        <v>-8.349989194060714E-2</v>
      </c>
    </row>
    <row r="2722" spans="1:4" x14ac:dyDescent="0.15">
      <c r="A2722" s="1">
        <v>43171</v>
      </c>
      <c r="B2722" s="3">
        <f ca="1">AVERAGE(OFFSET(指数!B2722,0,0,-参数!$B$2,1))/指数!B2722-1</f>
        <v>-0.25125856816513326</v>
      </c>
      <c r="C2722" s="3">
        <f ca="1">AVERAGE(OFFSET(指数!C2722,0,0,-参数!$B$2,1))/指数!C2722-1</f>
        <v>-0.22785674999802974</v>
      </c>
      <c r="D2722" s="3">
        <f ca="1">AVERAGE(OFFSET(指数!D2722,0,0,-参数!$B$2,1))/指数!D2722-1</f>
        <v>-9.6071520287150713E-2</v>
      </c>
    </row>
    <row r="2723" spans="1:4" x14ac:dyDescent="0.15">
      <c r="A2723" s="1">
        <v>43172</v>
      </c>
      <c r="B2723" s="3">
        <f ca="1">AVERAGE(OFFSET(指数!B2723,0,0,-参数!$B$2,1))/指数!B2723-1</f>
        <v>-0.24416215490848814</v>
      </c>
      <c r="C2723" s="3">
        <f ca="1">AVERAGE(OFFSET(指数!C2723,0,0,-参数!$B$2,1))/指数!C2723-1</f>
        <v>-0.22067502384288618</v>
      </c>
      <c r="D2723" s="3">
        <f ca="1">AVERAGE(OFFSET(指数!D2723,0,0,-参数!$B$2,1))/指数!D2723-1</f>
        <v>-8.969060504416293E-2</v>
      </c>
    </row>
    <row r="2724" spans="1:4" x14ac:dyDescent="0.15">
      <c r="A2724" s="1">
        <v>43173</v>
      </c>
      <c r="B2724" s="3">
        <f ca="1">AVERAGE(OFFSET(指数!B2724,0,0,-参数!$B$2,1))/指数!B2724-1</f>
        <v>-0.24069400918475059</v>
      </c>
      <c r="C2724" s="3">
        <f ca="1">AVERAGE(OFFSET(指数!C2724,0,0,-参数!$B$2,1))/指数!C2724-1</f>
        <v>-0.21693684311288808</v>
      </c>
      <c r="D2724" s="3">
        <f ca="1">AVERAGE(OFFSET(指数!D2724,0,0,-参数!$B$2,1))/指数!D2724-1</f>
        <v>-7.9792114913516232E-2</v>
      </c>
    </row>
    <row r="2725" spans="1:4" x14ac:dyDescent="0.15">
      <c r="A2725" s="1">
        <v>43174</v>
      </c>
      <c r="B2725" s="3">
        <f ca="1">AVERAGE(OFFSET(指数!B2725,0,0,-参数!$B$2,1))/指数!B2725-1</f>
        <v>-0.24659736001193788</v>
      </c>
      <c r="C2725" s="3">
        <f ca="1">AVERAGE(OFFSET(指数!C2725,0,0,-参数!$B$2,1))/指数!C2725-1</f>
        <v>-0.22098628486777216</v>
      </c>
      <c r="D2725" s="3">
        <f ca="1">AVERAGE(OFFSET(指数!D2725,0,0,-参数!$B$2,1))/指数!D2725-1</f>
        <v>-7.806004345754658E-2</v>
      </c>
    </row>
    <row r="2726" spans="1:4" x14ac:dyDescent="0.15">
      <c r="A2726" s="1">
        <v>43175</v>
      </c>
      <c r="B2726" s="3">
        <f ca="1">AVERAGE(OFFSET(指数!B2726,0,0,-参数!$B$2,1))/指数!B2726-1</f>
        <v>-0.23993871283044632</v>
      </c>
      <c r="C2726" s="3">
        <f ca="1">AVERAGE(OFFSET(指数!C2726,0,0,-参数!$B$2,1))/指数!C2726-1</f>
        <v>-0.21304748169110832</v>
      </c>
      <c r="D2726" s="3">
        <f ca="1">AVERAGE(OFFSET(指数!D2726,0,0,-参数!$B$2,1))/指数!D2726-1</f>
        <v>-7.2632742206901302E-2</v>
      </c>
    </row>
    <row r="2727" spans="1:4" x14ac:dyDescent="0.15">
      <c r="A2727" s="1">
        <v>43178</v>
      </c>
      <c r="B2727" s="3">
        <f ca="1">AVERAGE(OFFSET(指数!B2727,0,0,-参数!$B$2,1))/指数!B2727-1</f>
        <v>-0.24659078544818991</v>
      </c>
      <c r="C2727" s="3">
        <f ca="1">AVERAGE(OFFSET(指数!C2727,0,0,-参数!$B$2,1))/指数!C2727-1</f>
        <v>-0.21617466339367764</v>
      </c>
      <c r="D2727" s="3">
        <f ca="1">AVERAGE(OFFSET(指数!D2727,0,0,-参数!$B$2,1))/指数!D2727-1</f>
        <v>-7.3402201814606549E-2</v>
      </c>
    </row>
    <row r="2728" spans="1:4" x14ac:dyDescent="0.15">
      <c r="A2728" s="1">
        <v>43179</v>
      </c>
      <c r="B2728" s="3">
        <f ca="1">AVERAGE(OFFSET(指数!B2728,0,0,-参数!$B$2,1))/指数!B2728-1</f>
        <v>-0.24813947989902319</v>
      </c>
      <c r="C2728" s="3">
        <f ca="1">AVERAGE(OFFSET(指数!C2728,0,0,-参数!$B$2,1))/指数!C2728-1</f>
        <v>-0.21652522492778103</v>
      </c>
      <c r="D2728" s="3">
        <f ca="1">AVERAGE(OFFSET(指数!D2728,0,0,-参数!$B$2,1))/指数!D2728-1</f>
        <v>-7.6020647253793316E-2</v>
      </c>
    </row>
    <row r="2729" spans="1:4" x14ac:dyDescent="0.15">
      <c r="A2729" s="1">
        <v>43180</v>
      </c>
      <c r="B2729" s="3">
        <f ca="1">AVERAGE(OFFSET(指数!B2729,0,0,-参数!$B$2,1))/指数!B2729-1</f>
        <v>-0.24520409744573168</v>
      </c>
      <c r="C2729" s="3">
        <f ca="1">AVERAGE(OFFSET(指数!C2729,0,0,-参数!$B$2,1))/指数!C2729-1</f>
        <v>-0.21301971435999112</v>
      </c>
      <c r="D2729" s="3">
        <f ca="1">AVERAGE(OFFSET(指数!D2729,0,0,-参数!$B$2,1))/指数!D2729-1</f>
        <v>-6.8963787922189046E-2</v>
      </c>
    </row>
    <row r="2730" spans="1:4" x14ac:dyDescent="0.15">
      <c r="A2730" s="1">
        <v>43181</v>
      </c>
      <c r="B2730" s="3">
        <f ca="1">AVERAGE(OFFSET(指数!B2730,0,0,-参数!$B$2,1))/指数!B2730-1</f>
        <v>-0.23768449851098072</v>
      </c>
      <c r="C2730" s="3">
        <f ca="1">AVERAGE(OFFSET(指数!C2730,0,0,-参数!$B$2,1))/指数!C2730-1</f>
        <v>-0.20476572563519857</v>
      </c>
      <c r="D2730" s="3">
        <f ca="1">AVERAGE(OFFSET(指数!D2730,0,0,-参数!$B$2,1))/指数!D2730-1</f>
        <v>-6.4354330964845996E-2</v>
      </c>
    </row>
    <row r="2731" spans="1:4" x14ac:dyDescent="0.15">
      <c r="A2731" s="1">
        <v>43182</v>
      </c>
      <c r="B2731" s="3">
        <f ca="1">AVERAGE(OFFSET(指数!B2731,0,0,-参数!$B$2,1))/指数!B2731-1</f>
        <v>-0.21688743569336066</v>
      </c>
      <c r="C2731" s="3">
        <f ca="1">AVERAGE(OFFSET(指数!C2731,0,0,-参数!$B$2,1))/指数!C2731-1</f>
        <v>-0.18099216341041047</v>
      </c>
      <c r="D2731" s="3">
        <f ca="1">AVERAGE(OFFSET(指数!D2731,0,0,-参数!$B$2,1))/指数!D2731-1</f>
        <v>-1.326186447815958E-2</v>
      </c>
    </row>
    <row r="2732" spans="1:4" x14ac:dyDescent="0.15">
      <c r="A2732" s="1">
        <v>43185</v>
      </c>
      <c r="B2732" s="3">
        <f ca="1">AVERAGE(OFFSET(指数!B2732,0,0,-参数!$B$2,1))/指数!B2732-1</f>
        <v>-0.20159687289203299</v>
      </c>
      <c r="C2732" s="3">
        <f ca="1">AVERAGE(OFFSET(指数!C2732,0,0,-参数!$B$2,1))/指数!C2732-1</f>
        <v>-0.17543628327519178</v>
      </c>
      <c r="D2732" s="3">
        <f ca="1">AVERAGE(OFFSET(指数!D2732,0,0,-参数!$B$2,1))/指数!D2732-1</f>
        <v>-3.229596365369225E-2</v>
      </c>
    </row>
    <row r="2733" spans="1:4" x14ac:dyDescent="0.15">
      <c r="A2733" s="1">
        <v>43186</v>
      </c>
      <c r="B2733" s="3">
        <f ca="1">AVERAGE(OFFSET(指数!B2733,0,0,-参数!$B$2,1))/指数!B2733-1</f>
        <v>-0.20386590951290329</v>
      </c>
      <c r="C2733" s="3">
        <f ca="1">AVERAGE(OFFSET(指数!C2733,0,0,-参数!$B$2,1))/指数!C2733-1</f>
        <v>-0.18218900774163882</v>
      </c>
      <c r="D2733" s="3">
        <f ca="1">AVERAGE(OFFSET(指数!D2733,0,0,-参数!$B$2,1))/指数!D2733-1</f>
        <v>-5.309500101848097E-2</v>
      </c>
    </row>
    <row r="2734" spans="1:4" x14ac:dyDescent="0.15">
      <c r="A2734" s="1">
        <v>43187</v>
      </c>
      <c r="B2734" s="3">
        <f ca="1">AVERAGE(OFFSET(指数!B2734,0,0,-参数!$B$2,1))/指数!B2734-1</f>
        <v>-0.18802724223864709</v>
      </c>
      <c r="C2734" s="3">
        <f ca="1">AVERAGE(OFFSET(指数!C2734,0,0,-参数!$B$2,1))/指数!C2734-1</f>
        <v>-0.16690546295101705</v>
      </c>
      <c r="D2734" s="3">
        <f ca="1">AVERAGE(OFFSET(指数!D2734,0,0,-参数!$B$2,1))/指数!D2734-1</f>
        <v>-4.3022647268663672E-2</v>
      </c>
    </row>
    <row r="2735" spans="1:4" x14ac:dyDescent="0.15">
      <c r="A2735" s="1">
        <v>43188</v>
      </c>
      <c r="B2735" s="3">
        <f ca="1">AVERAGE(OFFSET(指数!B2735,0,0,-参数!$B$2,1))/指数!B2735-1</f>
        <v>-0.20077619165550264</v>
      </c>
      <c r="C2735" s="3">
        <f ca="1">AVERAGE(OFFSET(指数!C2735,0,0,-参数!$B$2,1))/指数!C2735-1</f>
        <v>-0.17759295480248183</v>
      </c>
      <c r="D2735" s="3">
        <f ca="1">AVERAGE(OFFSET(指数!D2735,0,0,-参数!$B$2,1))/指数!D2735-1</f>
        <v>-5.2426377024256898E-2</v>
      </c>
    </row>
    <row r="2736" spans="1:4" x14ac:dyDescent="0.15">
      <c r="A2736" s="1">
        <v>43189</v>
      </c>
      <c r="B2736" s="3">
        <f ca="1">AVERAGE(OFFSET(指数!B2736,0,0,-参数!$B$2,1))/指数!B2736-1</f>
        <v>-0.19561050383150436</v>
      </c>
      <c r="C2736" s="3">
        <f ca="1">AVERAGE(OFFSET(指数!C2736,0,0,-参数!$B$2,1))/指数!C2736-1</f>
        <v>-0.17823614530703458</v>
      </c>
      <c r="D2736" s="3">
        <f ca="1">AVERAGE(OFFSET(指数!D2736,0,0,-参数!$B$2,1))/指数!D2736-1</f>
        <v>-6.4446864628433076E-2</v>
      </c>
    </row>
    <row r="2737" spans="1:4" x14ac:dyDescent="0.15">
      <c r="A2737" s="1">
        <v>43192</v>
      </c>
      <c r="B2737" s="3">
        <f ca="1">AVERAGE(OFFSET(指数!B2737,0,0,-参数!$B$2,1))/指数!B2737-1</f>
        <v>-0.19213158032864119</v>
      </c>
      <c r="C2737" s="3">
        <f ca="1">AVERAGE(OFFSET(指数!C2737,0,0,-参数!$B$2,1))/指数!C2737-1</f>
        <v>-0.17549353600675321</v>
      </c>
      <c r="D2737" s="3">
        <f ca="1">AVERAGE(OFFSET(指数!D2737,0,0,-参数!$B$2,1))/指数!D2737-1</f>
        <v>-6.5194692898132178E-2</v>
      </c>
    </row>
    <row r="2738" spans="1:4" x14ac:dyDescent="0.15">
      <c r="A2738" s="1">
        <v>43193</v>
      </c>
      <c r="B2738" s="3">
        <f ca="1">AVERAGE(OFFSET(指数!B2738,0,0,-参数!$B$2,1))/指数!B2738-1</f>
        <v>-0.18763021551262371</v>
      </c>
      <c r="C2738" s="3">
        <f ca="1">AVERAGE(OFFSET(指数!C2738,0,0,-参数!$B$2,1))/指数!C2738-1</f>
        <v>-0.16998393266240464</v>
      </c>
      <c r="D2738" s="3">
        <f ca="1">AVERAGE(OFFSET(指数!D2738,0,0,-参数!$B$2,1))/指数!D2738-1</f>
        <v>-5.5235156665696672E-2</v>
      </c>
    </row>
    <row r="2739" spans="1:4" x14ac:dyDescent="0.15">
      <c r="A2739" s="1">
        <v>43194</v>
      </c>
      <c r="B2739" s="3">
        <f ca="1">AVERAGE(OFFSET(指数!B2739,0,0,-参数!$B$2,1))/指数!B2739-1</f>
        <v>-0.18888605491112753</v>
      </c>
      <c r="C2739" s="3">
        <f ca="1">AVERAGE(OFFSET(指数!C2739,0,0,-参数!$B$2,1))/指数!C2739-1</f>
        <v>-0.16805115359591227</v>
      </c>
      <c r="D2739" s="3">
        <f ca="1">AVERAGE(OFFSET(指数!D2739,0,0,-参数!$B$2,1))/指数!D2739-1</f>
        <v>-4.8280583779971686E-2</v>
      </c>
    </row>
    <row r="2740" spans="1:4" x14ac:dyDescent="0.15">
      <c r="A2740" s="1">
        <v>43199</v>
      </c>
      <c r="B2740" s="3">
        <f ca="1">AVERAGE(OFFSET(指数!B2740,0,0,-参数!$B$2,1))/指数!B2740-1</f>
        <v>-0.19259134448344495</v>
      </c>
      <c r="C2740" s="3">
        <f ca="1">AVERAGE(OFFSET(指数!C2740,0,0,-参数!$B$2,1))/指数!C2740-1</f>
        <v>-0.16734021842682079</v>
      </c>
      <c r="D2740" s="3">
        <f ca="1">AVERAGE(OFFSET(指数!D2740,0,0,-参数!$B$2,1))/指数!D2740-1</f>
        <v>-4.9181585067569089E-2</v>
      </c>
    </row>
    <row r="2741" spans="1:4" x14ac:dyDescent="0.15">
      <c r="A2741" s="1">
        <v>43200</v>
      </c>
      <c r="B2741" s="3">
        <f ca="1">AVERAGE(OFFSET(指数!B2741,0,0,-参数!$B$2,1))/指数!B2741-1</f>
        <v>-0.21119156446456333</v>
      </c>
      <c r="C2741" s="3">
        <f ca="1">AVERAGE(OFFSET(指数!C2741,0,0,-参数!$B$2,1))/指数!C2741-1</f>
        <v>-0.18278040860829048</v>
      </c>
      <c r="D2741" s="3">
        <f ca="1">AVERAGE(OFFSET(指数!D2741,0,0,-参数!$B$2,1))/指数!D2741-1</f>
        <v>-5.479959034857973E-2</v>
      </c>
    </row>
    <row r="2742" spans="1:4" x14ac:dyDescent="0.15">
      <c r="A2742" s="1">
        <v>43201</v>
      </c>
      <c r="B2742" s="3">
        <f ca="1">AVERAGE(OFFSET(指数!B2742,0,0,-参数!$B$2,1))/指数!B2742-1</f>
        <v>-0.21218329210704678</v>
      </c>
      <c r="C2742" s="3">
        <f ca="1">AVERAGE(OFFSET(指数!C2742,0,0,-参数!$B$2,1))/指数!C2742-1</f>
        <v>-0.18479531310120878</v>
      </c>
      <c r="D2742" s="3">
        <f ca="1">AVERAGE(OFFSET(指数!D2742,0,0,-参数!$B$2,1))/指数!D2742-1</f>
        <v>-5.799374561321724E-2</v>
      </c>
    </row>
    <row r="2743" spans="1:4" x14ac:dyDescent="0.15">
      <c r="A2743" s="1">
        <v>43202</v>
      </c>
      <c r="B2743" s="3">
        <f ca="1">AVERAGE(OFFSET(指数!B2743,0,0,-参数!$B$2,1))/指数!B2743-1</f>
        <v>-0.20168376929371634</v>
      </c>
      <c r="C2743" s="3">
        <f ca="1">AVERAGE(OFFSET(指数!C2743,0,0,-参数!$B$2,1))/指数!C2743-1</f>
        <v>-0.17619485353268893</v>
      </c>
      <c r="D2743" s="3">
        <f ca="1">AVERAGE(OFFSET(指数!D2743,0,0,-参数!$B$2,1))/指数!D2743-1</f>
        <v>-5.2145162502606368E-2</v>
      </c>
    </row>
    <row r="2744" spans="1:4" x14ac:dyDescent="0.15">
      <c r="A2744" s="1">
        <v>43203</v>
      </c>
      <c r="B2744" s="3">
        <f ca="1">AVERAGE(OFFSET(指数!B2744,0,0,-参数!$B$2,1))/指数!B2744-1</f>
        <v>-0.19457465277777886</v>
      </c>
      <c r="C2744" s="3">
        <f ca="1">AVERAGE(OFFSET(指数!C2744,0,0,-参数!$B$2,1))/指数!C2744-1</f>
        <v>-0.17004382809617391</v>
      </c>
      <c r="D2744" s="3">
        <f ca="1">AVERAGE(OFFSET(指数!D2744,0,0,-参数!$B$2,1))/指数!D2744-1</f>
        <v>-4.7990210460358007E-2</v>
      </c>
    </row>
    <row r="2745" spans="1:4" x14ac:dyDescent="0.15">
      <c r="A2745" s="1">
        <v>43206</v>
      </c>
      <c r="B2745" s="3">
        <f ca="1">AVERAGE(OFFSET(指数!B2745,0,0,-参数!$B$2,1))/指数!B2745-1</f>
        <v>-0.17564656212281771</v>
      </c>
      <c r="C2745" s="3">
        <f ca="1">AVERAGE(OFFSET(指数!C2745,0,0,-参数!$B$2,1))/指数!C2745-1</f>
        <v>-0.15617717507965401</v>
      </c>
      <c r="D2745" s="3">
        <f ca="1">AVERAGE(OFFSET(指数!D2745,0,0,-参数!$B$2,1))/指数!D2745-1</f>
        <v>-4.5285940858684093E-2</v>
      </c>
    </row>
    <row r="2746" spans="1:4" x14ac:dyDescent="0.15">
      <c r="A2746" s="1">
        <v>43207</v>
      </c>
      <c r="B2746" s="3">
        <f ca="1">AVERAGE(OFFSET(指数!B2746,0,0,-参数!$B$2,1))/指数!B2746-1</f>
        <v>-0.16630754874975906</v>
      </c>
      <c r="C2746" s="3">
        <f ca="1">AVERAGE(OFFSET(指数!C2746,0,0,-参数!$B$2,1))/指数!C2746-1</f>
        <v>-0.14233926483752968</v>
      </c>
      <c r="D2746" s="3">
        <f ca="1">AVERAGE(OFFSET(指数!D2746,0,0,-参数!$B$2,1))/指数!D2746-1</f>
        <v>-2.5237182856432172E-2</v>
      </c>
    </row>
    <row r="2747" spans="1:4" x14ac:dyDescent="0.15">
      <c r="A2747" s="1">
        <v>43208</v>
      </c>
      <c r="B2747" s="3">
        <f ca="1">AVERAGE(OFFSET(指数!B2747,0,0,-参数!$B$2,1))/指数!B2747-1</f>
        <v>-0.1717082998810644</v>
      </c>
      <c r="C2747" s="3">
        <f ca="1">AVERAGE(OFFSET(指数!C2747,0,0,-参数!$B$2,1))/指数!C2747-1</f>
        <v>-0.14607116998958491</v>
      </c>
      <c r="D2747" s="3">
        <f ca="1">AVERAGE(OFFSET(指数!D2747,0,0,-参数!$B$2,1))/指数!D2747-1</f>
        <v>-3.7913455087660974E-2</v>
      </c>
    </row>
    <row r="2748" spans="1:4" x14ac:dyDescent="0.15">
      <c r="A2748" s="1">
        <v>43209</v>
      </c>
      <c r="B2748" s="3">
        <f ca="1">AVERAGE(OFFSET(指数!B2748,0,0,-参数!$B$2,1))/指数!B2748-1</f>
        <v>-0.18031484820753252</v>
      </c>
      <c r="C2748" s="3">
        <f ca="1">AVERAGE(OFFSET(指数!C2748,0,0,-参数!$B$2,1))/指数!C2748-1</f>
        <v>-0.15598740319334103</v>
      </c>
      <c r="D2748" s="3">
        <f ca="1">AVERAGE(OFFSET(指数!D2748,0,0,-参数!$B$2,1))/指数!D2748-1</f>
        <v>-4.3019205026977314E-2</v>
      </c>
    </row>
    <row r="2749" spans="1:4" x14ac:dyDescent="0.15">
      <c r="A2749" s="1">
        <v>43210</v>
      </c>
      <c r="B2749" s="3">
        <f ca="1">AVERAGE(OFFSET(指数!B2749,0,0,-参数!$B$2,1))/指数!B2749-1</f>
        <v>-0.16917135200038835</v>
      </c>
      <c r="C2749" s="3">
        <f ca="1">AVERAGE(OFFSET(指数!C2749,0,0,-参数!$B$2,1))/指数!C2749-1</f>
        <v>-0.14427632514074806</v>
      </c>
      <c r="D2749" s="3">
        <f ca="1">AVERAGE(OFFSET(指数!D2749,0,0,-参数!$B$2,1))/指数!D2749-1</f>
        <v>-2.2525708965383751E-2</v>
      </c>
    </row>
    <row r="2750" spans="1:4" x14ac:dyDescent="0.15">
      <c r="A2750" s="1">
        <v>43213</v>
      </c>
      <c r="B2750" s="3">
        <f ca="1">AVERAGE(OFFSET(指数!B2750,0,0,-参数!$B$2,1))/指数!B2750-1</f>
        <v>-0.17438062016828038</v>
      </c>
      <c r="C2750" s="3">
        <f ca="1">AVERAGE(OFFSET(指数!C2750,0,0,-参数!$B$2,1))/指数!C2750-1</f>
        <v>-0.14525204064078301</v>
      </c>
      <c r="D2750" s="3">
        <f ca="1">AVERAGE(OFFSET(指数!D2750,0,0,-参数!$B$2,1))/指数!D2750-1</f>
        <v>-1.264640486928148E-2</v>
      </c>
    </row>
    <row r="2751" spans="1:4" x14ac:dyDescent="0.15">
      <c r="A2751" s="1">
        <v>43214</v>
      </c>
      <c r="B2751" s="3">
        <f ca="1">AVERAGE(OFFSET(指数!B2751,0,0,-参数!$B$2,1))/指数!B2751-1</f>
        <v>-0.19165596465091983</v>
      </c>
      <c r="C2751" s="3">
        <f ca="1">AVERAGE(OFFSET(指数!C2751,0,0,-参数!$B$2,1))/指数!C2751-1</f>
        <v>-0.16211375667095718</v>
      </c>
      <c r="D2751" s="3">
        <f ca="1">AVERAGE(OFFSET(指数!D2751,0,0,-参数!$B$2,1))/指数!D2751-1</f>
        <v>-3.4384610330449261E-2</v>
      </c>
    </row>
    <row r="2752" spans="1:4" x14ac:dyDescent="0.15">
      <c r="A2752" s="1">
        <v>43215</v>
      </c>
      <c r="B2752" s="3">
        <f ca="1">AVERAGE(OFFSET(指数!B2752,0,0,-参数!$B$2,1))/指数!B2752-1</f>
        <v>-0.18543757476164513</v>
      </c>
      <c r="C2752" s="3">
        <f ca="1">AVERAGE(OFFSET(指数!C2752,0,0,-参数!$B$2,1))/指数!C2752-1</f>
        <v>-0.15859118944495865</v>
      </c>
      <c r="D2752" s="3">
        <f ca="1">AVERAGE(OFFSET(指数!D2752,0,0,-参数!$B$2,1))/指数!D2752-1</f>
        <v>-3.4404985764172502E-2</v>
      </c>
    </row>
    <row r="2753" spans="1:4" x14ac:dyDescent="0.15">
      <c r="A2753" s="1">
        <v>43216</v>
      </c>
      <c r="B2753" s="3">
        <f ca="1">AVERAGE(OFFSET(指数!B2753,0,0,-参数!$B$2,1))/指数!B2753-1</f>
        <v>-0.17387161891684977</v>
      </c>
      <c r="C2753" s="3">
        <f ca="1">AVERAGE(OFFSET(指数!C2753,0,0,-参数!$B$2,1))/指数!C2753-1</f>
        <v>-0.14190716416781568</v>
      </c>
      <c r="D2753" s="3">
        <f ca="1">AVERAGE(OFFSET(指数!D2753,0,0,-参数!$B$2,1))/指数!D2753-1</f>
        <v>-1.5665187711568218E-2</v>
      </c>
    </row>
    <row r="2754" spans="1:4" x14ac:dyDescent="0.15">
      <c r="A2754" s="1">
        <v>43217</v>
      </c>
      <c r="B2754" s="3">
        <f ca="1">AVERAGE(OFFSET(指数!B2754,0,0,-参数!$B$2,1))/指数!B2754-1</f>
        <v>-0.16971161540218804</v>
      </c>
      <c r="C2754" s="3">
        <f ca="1">AVERAGE(OFFSET(指数!C2754,0,0,-参数!$B$2,1))/指数!C2754-1</f>
        <v>-0.1419384583315455</v>
      </c>
      <c r="D2754" s="3">
        <f ca="1">AVERAGE(OFFSET(指数!D2754,0,0,-参数!$B$2,1))/指数!D2754-1</f>
        <v>-1.7499246540705893E-2</v>
      </c>
    </row>
    <row r="2755" spans="1:4" x14ac:dyDescent="0.15">
      <c r="A2755" s="1">
        <v>43222</v>
      </c>
      <c r="B2755" s="3">
        <f ca="1">AVERAGE(OFFSET(指数!B2755,0,0,-参数!$B$2,1))/指数!B2755-1</f>
        <v>-0.16918273498794378</v>
      </c>
      <c r="C2755" s="3">
        <f ca="1">AVERAGE(OFFSET(指数!C2755,0,0,-参数!$B$2,1))/指数!C2755-1</f>
        <v>-0.14319528367208578</v>
      </c>
      <c r="D2755" s="3">
        <f ca="1">AVERAGE(OFFSET(指数!D2755,0,0,-参数!$B$2,1))/指数!D2755-1</f>
        <v>-1.6202913422553311E-2</v>
      </c>
    </row>
    <row r="2756" spans="1:4" x14ac:dyDescent="0.15">
      <c r="A2756" s="1">
        <v>43223</v>
      </c>
      <c r="B2756" s="3">
        <f ca="1">AVERAGE(OFFSET(指数!B2756,0,0,-参数!$B$2,1))/指数!B2756-1</f>
        <v>-0.17242361827324404</v>
      </c>
      <c r="C2756" s="3">
        <f ca="1">AVERAGE(OFFSET(指数!C2756,0,0,-参数!$B$2,1))/指数!C2756-1</f>
        <v>-0.14954377327173818</v>
      </c>
      <c r="D2756" s="3">
        <f ca="1">AVERAGE(OFFSET(指数!D2756,0,0,-参数!$B$2,1))/指数!D2756-1</f>
        <v>-2.5063727970930927E-2</v>
      </c>
    </row>
    <row r="2757" spans="1:4" x14ac:dyDescent="0.15">
      <c r="A2757" s="1">
        <v>43224</v>
      </c>
      <c r="B2757" s="3">
        <f ca="1">AVERAGE(OFFSET(指数!B2757,0,0,-参数!$B$2,1))/指数!B2757-1</f>
        <v>-0.16665287315369548</v>
      </c>
      <c r="C2757" s="3">
        <f ca="1">AVERAGE(OFFSET(指数!C2757,0,0,-参数!$B$2,1))/指数!C2757-1</f>
        <v>-0.14512647497658882</v>
      </c>
      <c r="D2757" s="3">
        <f ca="1">AVERAGE(OFFSET(指数!D2757,0,0,-参数!$B$2,1))/指数!D2757-1</f>
        <v>-2.4513219438527134E-2</v>
      </c>
    </row>
    <row r="2758" spans="1:4" x14ac:dyDescent="0.15">
      <c r="A2758" s="1">
        <v>43227</v>
      </c>
      <c r="B2758" s="3">
        <f ca="1">AVERAGE(OFFSET(指数!B2758,0,0,-参数!$B$2,1))/指数!B2758-1</f>
        <v>-0.17803188952419502</v>
      </c>
      <c r="C2758" s="3">
        <f ca="1">AVERAGE(OFFSET(指数!C2758,0,0,-参数!$B$2,1))/指数!C2758-1</f>
        <v>-0.15813342052395707</v>
      </c>
      <c r="D2758" s="3">
        <f ca="1">AVERAGE(OFFSET(指数!D2758,0,0,-参数!$B$2,1))/指数!D2758-1</f>
        <v>-4.1975281937646658E-2</v>
      </c>
    </row>
    <row r="2759" spans="1:4" x14ac:dyDescent="0.15">
      <c r="A2759" s="1">
        <v>43228</v>
      </c>
      <c r="B2759" s="3">
        <f ca="1">AVERAGE(OFFSET(指数!B2759,0,0,-参数!$B$2,1))/指数!B2759-1</f>
        <v>-0.18954313152634206</v>
      </c>
      <c r="C2759" s="3">
        <f ca="1">AVERAGE(OFFSET(指数!C2759,0,0,-参数!$B$2,1))/指数!C2759-1</f>
        <v>-0.1675071926607905</v>
      </c>
      <c r="D2759" s="3">
        <f ca="1">AVERAGE(OFFSET(指数!D2759,0,0,-参数!$B$2,1))/指数!D2759-1</f>
        <v>-4.5231882237879995E-2</v>
      </c>
    </row>
    <row r="2760" spans="1:4" x14ac:dyDescent="0.15">
      <c r="A2760" s="1">
        <v>43229</v>
      </c>
      <c r="B2760" s="3">
        <f ca="1">AVERAGE(OFFSET(指数!B2760,0,0,-参数!$B$2,1))/指数!B2760-1</f>
        <v>-0.18758614791658568</v>
      </c>
      <c r="C2760" s="3">
        <f ca="1">AVERAGE(OFFSET(指数!C2760,0,0,-参数!$B$2,1))/指数!C2760-1</f>
        <v>-0.16570414692732327</v>
      </c>
      <c r="D2760" s="3">
        <f ca="1">AVERAGE(OFFSET(指数!D2760,0,0,-参数!$B$2,1))/指数!D2760-1</f>
        <v>-4.2902938366429444E-2</v>
      </c>
    </row>
    <row r="2761" spans="1:4" x14ac:dyDescent="0.15">
      <c r="A2761" s="1">
        <v>43230</v>
      </c>
      <c r="B2761" s="3">
        <f ca="1">AVERAGE(OFFSET(指数!B2761,0,0,-参数!$B$2,1))/指数!B2761-1</f>
        <v>-0.19093179022606599</v>
      </c>
      <c r="C2761" s="3">
        <f ca="1">AVERAGE(OFFSET(指数!C2761,0,0,-参数!$B$2,1))/指数!C2761-1</f>
        <v>-0.17001363767381661</v>
      </c>
      <c r="D2761" s="3">
        <f ca="1">AVERAGE(OFFSET(指数!D2761,0,0,-参数!$B$2,1))/指数!D2761-1</f>
        <v>-4.4364905721646641E-2</v>
      </c>
    </row>
    <row r="2762" spans="1:4" x14ac:dyDescent="0.15">
      <c r="A2762" s="1">
        <v>43231</v>
      </c>
      <c r="B2762" s="3">
        <f ca="1">AVERAGE(OFFSET(指数!B2762,0,0,-参数!$B$2,1))/指数!B2762-1</f>
        <v>-0.18926672015252688</v>
      </c>
      <c r="C2762" s="3">
        <f ca="1">AVERAGE(OFFSET(指数!C2762,0,0,-参数!$B$2,1))/指数!C2762-1</f>
        <v>-0.1653957892842014</v>
      </c>
      <c r="D2762" s="3">
        <f ca="1">AVERAGE(OFFSET(指数!D2762,0,0,-参数!$B$2,1))/指数!D2762-1</f>
        <v>-3.618362486768878E-2</v>
      </c>
    </row>
    <row r="2763" spans="1:4" x14ac:dyDescent="0.15">
      <c r="A2763" s="1">
        <v>43234</v>
      </c>
      <c r="B2763" s="3">
        <f ca="1">AVERAGE(OFFSET(指数!B2763,0,0,-参数!$B$2,1))/指数!B2763-1</f>
        <v>-0.19746366680357474</v>
      </c>
      <c r="C2763" s="3">
        <f ca="1">AVERAGE(OFFSET(指数!C2763,0,0,-参数!$B$2,1))/指数!C2763-1</f>
        <v>-0.17288021815878973</v>
      </c>
      <c r="D2763" s="3">
        <f ca="1">AVERAGE(OFFSET(指数!D2763,0,0,-参数!$B$2,1))/指数!D2763-1</f>
        <v>-3.20086085722594E-2</v>
      </c>
    </row>
    <row r="2764" spans="1:4" x14ac:dyDescent="0.15">
      <c r="A2764" s="1">
        <v>43235</v>
      </c>
      <c r="B2764" s="3">
        <f ca="1">AVERAGE(OFFSET(指数!B2764,0,0,-参数!$B$2,1))/指数!B2764-1</f>
        <v>-0.19638610104045906</v>
      </c>
      <c r="C2764" s="3">
        <f ca="1">AVERAGE(OFFSET(指数!C2764,0,0,-参数!$B$2,1))/指数!C2764-1</f>
        <v>-0.17570535559197975</v>
      </c>
      <c r="D2764" s="3">
        <f ca="1">AVERAGE(OFFSET(指数!D2764,0,0,-参数!$B$2,1))/指数!D2764-1</f>
        <v>-4.0202716296278918E-2</v>
      </c>
    </row>
    <row r="2765" spans="1:4" x14ac:dyDescent="0.15">
      <c r="A2765" s="1">
        <v>43236</v>
      </c>
      <c r="B2765" s="3">
        <f ca="1">AVERAGE(OFFSET(指数!B2765,0,0,-参数!$B$2,1))/指数!B2765-1</f>
        <v>-0.18604366059206889</v>
      </c>
      <c r="C2765" s="3">
        <f ca="1">AVERAGE(OFFSET(指数!C2765,0,0,-参数!$B$2,1))/指数!C2765-1</f>
        <v>-0.16880352517507213</v>
      </c>
      <c r="D2765" s="3">
        <f ca="1">AVERAGE(OFFSET(指数!D2765,0,0,-参数!$B$2,1))/指数!D2765-1</f>
        <v>-3.7241211772103155E-2</v>
      </c>
    </row>
    <row r="2766" spans="1:4" x14ac:dyDescent="0.15">
      <c r="A2766" s="1">
        <v>43237</v>
      </c>
      <c r="B2766" s="3">
        <f ca="1">AVERAGE(OFFSET(指数!B2766,0,0,-参数!$B$2,1))/指数!B2766-1</f>
        <v>-0.18099139031448341</v>
      </c>
      <c r="C2766" s="3">
        <f ca="1">AVERAGE(OFFSET(指数!C2766,0,0,-参数!$B$2,1))/指数!C2766-1</f>
        <v>-0.16234023368412898</v>
      </c>
      <c r="D2766" s="3">
        <f ca="1">AVERAGE(OFFSET(指数!D2766,0,0,-参数!$B$2,1))/指数!D2766-1</f>
        <v>-3.2045868304369507E-2</v>
      </c>
    </row>
    <row r="2767" spans="1:4" x14ac:dyDescent="0.15">
      <c r="A2767" s="1">
        <v>43238</v>
      </c>
      <c r="B2767" s="3">
        <f ca="1">AVERAGE(OFFSET(指数!B2767,0,0,-参数!$B$2,1))/指数!B2767-1</f>
        <v>-0.19257739251556349</v>
      </c>
      <c r="C2767" s="3">
        <f ca="1">AVERAGE(OFFSET(指数!C2767,0,0,-参数!$B$2,1))/指数!C2767-1</f>
        <v>-0.17044032993455138</v>
      </c>
      <c r="D2767" s="3">
        <f ca="1">AVERAGE(OFFSET(指数!D2767,0,0,-参数!$B$2,1))/指数!D2767-1</f>
        <v>-3.5187043023981124E-2</v>
      </c>
    </row>
    <row r="2768" spans="1:4" x14ac:dyDescent="0.15">
      <c r="A2768" s="1">
        <v>43241</v>
      </c>
      <c r="B2768" s="3">
        <f ca="1">AVERAGE(OFFSET(指数!B2768,0,0,-参数!$B$2,1))/指数!B2768-1</f>
        <v>-0.19385954557137763</v>
      </c>
      <c r="C2768" s="3">
        <f ca="1">AVERAGE(OFFSET(指数!C2768,0,0,-参数!$B$2,1))/指数!C2768-1</f>
        <v>-0.17401287969311108</v>
      </c>
      <c r="D2768" s="3">
        <f ca="1">AVERAGE(OFFSET(指数!D2768,0,0,-参数!$B$2,1))/指数!D2768-1</f>
        <v>-4.7120559232257442E-2</v>
      </c>
    </row>
    <row r="2769" spans="1:4" x14ac:dyDescent="0.15">
      <c r="A2769" s="1">
        <v>43242</v>
      </c>
      <c r="B2769" s="3">
        <f ca="1">AVERAGE(OFFSET(指数!B2769,0,0,-参数!$B$2,1))/指数!B2769-1</f>
        <v>-0.18833776346012299</v>
      </c>
      <c r="C2769" s="3">
        <f ca="1">AVERAGE(OFFSET(指数!C2769,0,0,-参数!$B$2,1))/指数!C2769-1</f>
        <v>-0.17056395977691829</v>
      </c>
      <c r="D2769" s="3">
        <f ca="1">AVERAGE(OFFSET(指数!D2769,0,0,-参数!$B$2,1))/指数!D2769-1</f>
        <v>-5.0044512017667908E-2</v>
      </c>
    </row>
    <row r="2770" spans="1:4" x14ac:dyDescent="0.15">
      <c r="A2770" s="1">
        <v>43243</v>
      </c>
      <c r="B2770" s="3">
        <f ca="1">AVERAGE(OFFSET(指数!B2770,0,0,-参数!$B$2,1))/指数!B2770-1</f>
        <v>-0.17467344746839497</v>
      </c>
      <c r="C2770" s="3">
        <f ca="1">AVERAGE(OFFSET(指数!C2770,0,0,-参数!$B$2,1))/指数!C2770-1</f>
        <v>-0.15918323968362391</v>
      </c>
      <c r="D2770" s="3">
        <f ca="1">AVERAGE(OFFSET(指数!D2770,0,0,-参数!$B$2,1))/指数!D2770-1</f>
        <v>-3.7243510952475134E-2</v>
      </c>
    </row>
    <row r="2771" spans="1:4" x14ac:dyDescent="0.15">
      <c r="A2771" s="1">
        <v>43244</v>
      </c>
      <c r="B2771" s="3">
        <f ca="1">AVERAGE(OFFSET(指数!B2771,0,0,-参数!$B$2,1))/指数!B2771-1</f>
        <v>-0.16883968435316266</v>
      </c>
      <c r="C2771" s="3">
        <f ca="1">AVERAGE(OFFSET(指数!C2771,0,0,-参数!$B$2,1))/指数!C2771-1</f>
        <v>-0.15290855712844698</v>
      </c>
      <c r="D2771" s="3">
        <f ca="1">AVERAGE(OFFSET(指数!D2771,0,0,-参数!$B$2,1))/指数!D2771-1</f>
        <v>-3.3529906261987152E-2</v>
      </c>
    </row>
    <row r="2772" spans="1:4" x14ac:dyDescent="0.15">
      <c r="A2772" s="1">
        <v>43245</v>
      </c>
      <c r="B2772" s="3">
        <f ca="1">AVERAGE(OFFSET(指数!B2772,0,0,-参数!$B$2,1))/指数!B2772-1</f>
        <v>-0.16721132086016843</v>
      </c>
      <c r="C2772" s="3">
        <f ca="1">AVERAGE(OFFSET(指数!C2772,0,0,-参数!$B$2,1))/指数!C2772-1</f>
        <v>-0.15026741331660509</v>
      </c>
      <c r="D2772" s="3">
        <f ca="1">AVERAGE(OFFSET(指数!D2772,0,0,-参数!$B$2,1))/指数!D2772-1</f>
        <v>-2.1017984149549029E-2</v>
      </c>
    </row>
    <row r="2773" spans="1:4" x14ac:dyDescent="0.15">
      <c r="A2773" s="1">
        <v>43248</v>
      </c>
      <c r="B2773" s="3">
        <f ca="1">AVERAGE(OFFSET(指数!B2773,0,0,-参数!$B$2,1))/指数!B2773-1</f>
        <v>-0.17067501431836951</v>
      </c>
      <c r="C2773" s="3">
        <f ca="1">AVERAGE(OFFSET(指数!C2773,0,0,-参数!$B$2,1))/指数!C2773-1</f>
        <v>-0.15372802120086804</v>
      </c>
      <c r="D2773" s="3">
        <f ca="1">AVERAGE(OFFSET(指数!D2773,0,0,-参数!$B$2,1))/指数!D2773-1</f>
        <v>-1.6320113775369238E-2</v>
      </c>
    </row>
    <row r="2774" spans="1:4" x14ac:dyDescent="0.15">
      <c r="A2774" s="1">
        <v>43249</v>
      </c>
      <c r="B2774" s="3">
        <f ca="1">AVERAGE(OFFSET(指数!B2774,0,0,-参数!$B$2,1))/指数!B2774-1</f>
        <v>-0.16737637534551397</v>
      </c>
      <c r="C2774" s="3">
        <f ca="1">AVERAGE(OFFSET(指数!C2774,0,0,-参数!$B$2,1))/指数!C2774-1</f>
        <v>-0.14697014548328424</v>
      </c>
      <c r="D2774" s="3">
        <f ca="1">AVERAGE(OFFSET(指数!D2774,0,0,-参数!$B$2,1))/指数!D2774-1</f>
        <v>-6.633771748401518E-3</v>
      </c>
    </row>
    <row r="2775" spans="1:4" x14ac:dyDescent="0.15">
      <c r="A2775" s="1">
        <v>43250</v>
      </c>
      <c r="B2775" s="3">
        <f ca="1">AVERAGE(OFFSET(指数!B2775,0,0,-参数!$B$2,1))/指数!B2775-1</f>
        <v>-0.14876783963333062</v>
      </c>
      <c r="C2775" s="3">
        <f ca="1">AVERAGE(OFFSET(指数!C2775,0,0,-参数!$B$2,1))/指数!C2775-1</f>
        <v>-0.12825525623266398</v>
      </c>
      <c r="D2775" s="3">
        <f ca="1">AVERAGE(OFFSET(指数!D2775,0,0,-参数!$B$2,1))/指数!D2775-1</f>
        <v>2.0350119534790823E-2</v>
      </c>
    </row>
    <row r="2776" spans="1:4" x14ac:dyDescent="0.15">
      <c r="A2776" s="1">
        <v>43251</v>
      </c>
      <c r="B2776" s="3">
        <f ca="1">AVERAGE(OFFSET(指数!B2776,0,0,-参数!$B$2,1))/指数!B2776-1</f>
        <v>-0.16529175042036892</v>
      </c>
      <c r="C2776" s="3">
        <f ca="1">AVERAGE(OFFSET(指数!C2776,0,0,-参数!$B$2,1))/指数!C2776-1</f>
        <v>-0.14611108748922774</v>
      </c>
      <c r="D2776" s="3">
        <f ca="1">AVERAGE(OFFSET(指数!D2776,0,0,-参数!$B$2,1))/指数!D2776-1</f>
        <v>7.8777134368319679E-3</v>
      </c>
    </row>
    <row r="2777" spans="1:4" x14ac:dyDescent="0.15">
      <c r="A2777" s="1">
        <v>43252</v>
      </c>
      <c r="B2777" s="3">
        <f ca="1">AVERAGE(OFFSET(指数!B2777,0,0,-参数!$B$2,1))/指数!B2777-1</f>
        <v>-0.16154094457542201</v>
      </c>
      <c r="C2777" s="3">
        <f ca="1">AVERAGE(OFFSET(指数!C2777,0,0,-参数!$B$2,1))/指数!C2777-1</f>
        <v>-0.13865759798359178</v>
      </c>
      <c r="D2777" s="3">
        <f ca="1">AVERAGE(OFFSET(指数!D2777,0,0,-参数!$B$2,1))/指数!D2777-1</f>
        <v>2.0440692801807936E-2</v>
      </c>
    </row>
    <row r="2778" spans="1:4" x14ac:dyDescent="0.15">
      <c r="A2778" s="1">
        <v>43255</v>
      </c>
      <c r="B2778" s="3">
        <f ca="1">AVERAGE(OFFSET(指数!B2778,0,0,-参数!$B$2,1))/指数!B2778-1</f>
        <v>-0.17602042492134884</v>
      </c>
      <c r="C2778" s="3">
        <f ca="1">AVERAGE(OFFSET(指数!C2778,0,0,-参数!$B$2,1))/指数!C2778-1</f>
        <v>-0.14675760505073565</v>
      </c>
      <c r="D2778" s="3">
        <f ca="1">AVERAGE(OFFSET(指数!D2778,0,0,-参数!$B$2,1))/指数!D2778-1</f>
        <v>2.1075175315523831E-2</v>
      </c>
    </row>
    <row r="2779" spans="1:4" x14ac:dyDescent="0.15">
      <c r="A2779" s="1">
        <v>43256</v>
      </c>
      <c r="B2779" s="3">
        <f ca="1">AVERAGE(OFFSET(指数!B2779,0,0,-参数!$B$2,1))/指数!B2779-1</f>
        <v>-0.17953396580919179</v>
      </c>
      <c r="C2779" s="3">
        <f ca="1">AVERAGE(OFFSET(指数!C2779,0,0,-参数!$B$2,1))/指数!C2779-1</f>
        <v>-0.15485746160342251</v>
      </c>
      <c r="D2779" s="3">
        <f ca="1">AVERAGE(OFFSET(指数!D2779,0,0,-参数!$B$2,1))/指数!D2779-1</f>
        <v>4.4133435912718788E-3</v>
      </c>
    </row>
    <row r="2780" spans="1:4" x14ac:dyDescent="0.15">
      <c r="A2780" s="1">
        <v>43257</v>
      </c>
      <c r="B2780" s="3">
        <f ca="1">AVERAGE(OFFSET(指数!B2780,0,0,-参数!$B$2,1))/指数!B2780-1</f>
        <v>-0.17473459376918854</v>
      </c>
      <c r="C2780" s="3">
        <f ca="1">AVERAGE(OFFSET(指数!C2780,0,0,-参数!$B$2,1))/指数!C2780-1</f>
        <v>-0.15282196382659441</v>
      </c>
      <c r="D2780" s="3">
        <f ca="1">AVERAGE(OFFSET(指数!D2780,0,0,-参数!$B$2,1))/指数!D2780-1</f>
        <v>5.5500380241169101E-3</v>
      </c>
    </row>
    <row r="2781" spans="1:4" x14ac:dyDescent="0.15">
      <c r="A2781" s="1">
        <v>43258</v>
      </c>
      <c r="B2781" s="3">
        <f ca="1">AVERAGE(OFFSET(指数!B2781,0,0,-参数!$B$2,1))/指数!B2781-1</f>
        <v>-0.17538672264615807</v>
      </c>
      <c r="C2781" s="3">
        <f ca="1">AVERAGE(OFFSET(指数!C2781,0,0,-参数!$B$2,1))/指数!C2781-1</f>
        <v>-0.1511313138604814</v>
      </c>
      <c r="D2781" s="3">
        <f ca="1">AVERAGE(OFFSET(指数!D2781,0,0,-参数!$B$2,1))/指数!D2781-1</f>
        <v>1.2202702569132473E-2</v>
      </c>
    </row>
    <row r="2782" spans="1:4" x14ac:dyDescent="0.15">
      <c r="A2782" s="1">
        <v>43259</v>
      </c>
      <c r="B2782" s="3">
        <f ca="1">AVERAGE(OFFSET(指数!B2782,0,0,-参数!$B$2,1))/指数!B2782-1</f>
        <v>-0.16167245795090412</v>
      </c>
      <c r="C2782" s="3">
        <f ca="1">AVERAGE(OFFSET(指数!C2782,0,0,-参数!$B$2,1))/指数!C2782-1</f>
        <v>-0.1392898843037963</v>
      </c>
      <c r="D2782" s="3">
        <f ca="1">AVERAGE(OFFSET(指数!D2782,0,0,-参数!$B$2,1))/指数!D2782-1</f>
        <v>2.4785823506377591E-2</v>
      </c>
    </row>
    <row r="2783" spans="1:4" x14ac:dyDescent="0.15">
      <c r="A2783" s="1">
        <v>43262</v>
      </c>
      <c r="B2783" s="3">
        <f ca="1">AVERAGE(OFFSET(指数!B2783,0,0,-参数!$B$2,1))/指数!B2783-1</f>
        <v>-0.16400223482473963</v>
      </c>
      <c r="C2783" s="3">
        <f ca="1">AVERAGE(OFFSET(指数!C2783,0,0,-参数!$B$2,1))/指数!C2783-1</f>
        <v>-0.13907576560708612</v>
      </c>
      <c r="D2783" s="3">
        <f ca="1">AVERAGE(OFFSET(指数!D2783,0,0,-参数!$B$2,1))/指数!D2783-1</f>
        <v>3.1805365273266384E-2</v>
      </c>
    </row>
    <row r="2784" spans="1:4" x14ac:dyDescent="0.15">
      <c r="A2784" s="1">
        <v>43263</v>
      </c>
      <c r="B2784" s="3">
        <f ca="1">AVERAGE(OFFSET(指数!B2784,0,0,-参数!$B$2,1))/指数!B2784-1</f>
        <v>-0.17218666218477763</v>
      </c>
      <c r="C2784" s="3">
        <f ca="1">AVERAGE(OFFSET(指数!C2784,0,0,-参数!$B$2,1))/指数!C2784-1</f>
        <v>-0.14911486937434038</v>
      </c>
      <c r="D2784" s="3">
        <f ca="1">AVERAGE(OFFSET(指数!D2784,0,0,-参数!$B$2,1))/指数!D2784-1</f>
        <v>2.1053170911248031E-2</v>
      </c>
    </row>
    <row r="2785" spans="1:4" x14ac:dyDescent="0.15">
      <c r="A2785" s="1">
        <v>43264</v>
      </c>
      <c r="B2785" s="3">
        <f ca="1">AVERAGE(OFFSET(指数!B2785,0,0,-参数!$B$2,1))/指数!B2785-1</f>
        <v>-0.166910025291782</v>
      </c>
      <c r="C2785" s="3">
        <f ca="1">AVERAGE(OFFSET(指数!C2785,0,0,-参数!$B$2,1))/指数!C2785-1</f>
        <v>-0.14037060463281514</v>
      </c>
      <c r="D2785" s="3">
        <f ca="1">AVERAGE(OFFSET(指数!D2785,0,0,-参数!$B$2,1))/指数!D2785-1</f>
        <v>3.7067130350009192E-2</v>
      </c>
    </row>
    <row r="2786" spans="1:4" x14ac:dyDescent="0.15">
      <c r="A2786" s="1">
        <v>43265</v>
      </c>
      <c r="B2786" s="3">
        <f ca="1">AVERAGE(OFFSET(指数!B2786,0,0,-参数!$B$2,1))/指数!B2786-1</f>
        <v>-0.16650477430931887</v>
      </c>
      <c r="C2786" s="3">
        <f ca="1">AVERAGE(OFFSET(指数!C2786,0,0,-参数!$B$2,1))/指数!C2786-1</f>
        <v>-0.13666156432107956</v>
      </c>
      <c r="D2786" s="3">
        <f ca="1">AVERAGE(OFFSET(指数!D2786,0,0,-参数!$B$2,1))/指数!D2786-1</f>
        <v>4.1092614432511887E-2</v>
      </c>
    </row>
    <row r="2787" spans="1:4" x14ac:dyDescent="0.15">
      <c r="A2787" s="1">
        <v>43266</v>
      </c>
      <c r="B2787" s="3">
        <f ca="1">AVERAGE(OFFSET(指数!B2787,0,0,-参数!$B$2,1))/指数!B2787-1</f>
        <v>-0.16514864274172703</v>
      </c>
      <c r="C2787" s="3">
        <f ca="1">AVERAGE(OFFSET(指数!C2787,0,0,-参数!$B$2,1))/指数!C2787-1</f>
        <v>-0.1317618769865434</v>
      </c>
      <c r="D2787" s="3">
        <f ca="1">AVERAGE(OFFSET(指数!D2787,0,0,-参数!$B$2,1))/指数!D2787-1</f>
        <v>6.0945002248782076E-2</v>
      </c>
    </row>
    <row r="2788" spans="1:4" x14ac:dyDescent="0.15">
      <c r="A2788" s="1">
        <v>43270</v>
      </c>
      <c r="B2788" s="3">
        <f ca="1">AVERAGE(OFFSET(指数!B2788,0,0,-参数!$B$2,1))/指数!B2788-1</f>
        <v>-0.14294273491703102</v>
      </c>
      <c r="C2788" s="3">
        <f ca="1">AVERAGE(OFFSET(指数!C2788,0,0,-参数!$B$2,1))/指数!C2788-1</f>
        <v>-9.9742233358494747E-2</v>
      </c>
      <c r="D2788" s="3">
        <f ca="1">AVERAGE(OFFSET(指数!D2788,0,0,-参数!$B$2,1))/指数!D2788-1</f>
        <v>0.13183393466595161</v>
      </c>
    </row>
    <row r="2789" spans="1:4" x14ac:dyDescent="0.15">
      <c r="A2789" s="1">
        <v>43271</v>
      </c>
      <c r="B2789" s="3">
        <f ca="1">AVERAGE(OFFSET(指数!B2789,0,0,-参数!$B$2,1))/指数!B2789-1</f>
        <v>-0.1421253573020963</v>
      </c>
      <c r="C2789" s="3">
        <f ca="1">AVERAGE(OFFSET(指数!C2789,0,0,-参数!$B$2,1))/指数!C2789-1</f>
        <v>-0.10295767136346856</v>
      </c>
      <c r="D2789" s="3">
        <f ca="1">AVERAGE(OFFSET(指数!D2789,0,0,-参数!$B$2,1))/指数!D2789-1</f>
        <v>0.11980351324684224</v>
      </c>
    </row>
    <row r="2790" spans="1:4" x14ac:dyDescent="0.15">
      <c r="A2790" s="1">
        <v>43272</v>
      </c>
      <c r="B2790" s="3">
        <f ca="1">AVERAGE(OFFSET(指数!B2790,0,0,-参数!$B$2,1))/指数!B2790-1</f>
        <v>-0.13537723711544891</v>
      </c>
      <c r="C2790" s="3">
        <f ca="1">AVERAGE(OFFSET(指数!C2790,0,0,-参数!$B$2,1))/指数!C2790-1</f>
        <v>-9.2028152878157132E-2</v>
      </c>
      <c r="D2790" s="3">
        <f ca="1">AVERAGE(OFFSET(指数!D2790,0,0,-参数!$B$2,1))/指数!D2790-1</f>
        <v>0.14411742191697585</v>
      </c>
    </row>
    <row r="2791" spans="1:4" x14ac:dyDescent="0.15">
      <c r="A2791" s="1">
        <v>43273</v>
      </c>
      <c r="B2791" s="3">
        <f ca="1">AVERAGE(OFFSET(指数!B2791,0,0,-参数!$B$2,1))/指数!B2791-1</f>
        <v>-0.13659538622873391</v>
      </c>
      <c r="C2791" s="3">
        <f ca="1">AVERAGE(OFFSET(指数!C2791,0,0,-参数!$B$2,1))/指数!C2791-1</f>
        <v>-9.5708286133155074E-2</v>
      </c>
      <c r="D2791" s="3">
        <f ca="1">AVERAGE(OFFSET(指数!D2791,0,0,-参数!$B$2,1))/指数!D2791-1</f>
        <v>0.128702127788757</v>
      </c>
    </row>
    <row r="2792" spans="1:4" x14ac:dyDescent="0.15">
      <c r="A2792" s="1">
        <v>43276</v>
      </c>
      <c r="B2792" s="3">
        <f ca="1">AVERAGE(OFFSET(指数!B2792,0,0,-参数!$B$2,1))/指数!B2792-1</f>
        <v>-0.12018006567911621</v>
      </c>
      <c r="C2792" s="3">
        <f ca="1">AVERAGE(OFFSET(指数!C2792,0,0,-参数!$B$2,1))/指数!C2792-1</f>
        <v>-8.308779209636985E-2</v>
      </c>
      <c r="D2792" s="3">
        <f ca="1">AVERAGE(OFFSET(指数!D2792,0,0,-参数!$B$2,1))/指数!D2792-1</f>
        <v>0.13673539334788232</v>
      </c>
    </row>
    <row r="2793" spans="1:4" x14ac:dyDescent="0.15">
      <c r="A2793" s="1">
        <v>43277</v>
      </c>
      <c r="B2793" s="3">
        <f ca="1">AVERAGE(OFFSET(指数!B2793,0,0,-参数!$B$2,1))/指数!B2793-1</f>
        <v>-0.10942921387900628</v>
      </c>
      <c r="C2793" s="3">
        <f ca="1">AVERAGE(OFFSET(指数!C2793,0,0,-参数!$B$2,1))/指数!C2793-1</f>
        <v>-7.5152029277424259E-2</v>
      </c>
      <c r="D2793" s="3">
        <f ca="1">AVERAGE(OFFSET(指数!D2793,0,0,-参数!$B$2,1))/指数!D2793-1</f>
        <v>0.12927647244486318</v>
      </c>
    </row>
    <row r="2794" spans="1:4" x14ac:dyDescent="0.15">
      <c r="A2794" s="1">
        <v>43278</v>
      </c>
      <c r="B2794" s="3">
        <f ca="1">AVERAGE(OFFSET(指数!B2794,0,0,-参数!$B$2,1))/指数!B2794-1</f>
        <v>-8.9490018114994796E-2</v>
      </c>
      <c r="C2794" s="3">
        <f ca="1">AVERAGE(OFFSET(指数!C2794,0,0,-参数!$B$2,1))/指数!C2794-1</f>
        <v>-5.5646913749513471E-2</v>
      </c>
      <c r="D2794" s="3">
        <f ca="1">AVERAGE(OFFSET(指数!D2794,0,0,-参数!$B$2,1))/指数!D2794-1</f>
        <v>0.14078965962627876</v>
      </c>
    </row>
    <row r="2795" spans="1:4" x14ac:dyDescent="0.15">
      <c r="A2795" s="1">
        <v>43279</v>
      </c>
      <c r="B2795" s="3">
        <f ca="1">AVERAGE(OFFSET(指数!B2795,0,0,-参数!$B$2,1))/指数!B2795-1</f>
        <v>-7.8881216827324518E-2</v>
      </c>
      <c r="C2795" s="3">
        <f ca="1">AVERAGE(OFFSET(指数!C2795,0,0,-参数!$B$2,1))/指数!C2795-1</f>
        <v>-4.5502930777375772E-2</v>
      </c>
      <c r="D2795" s="3">
        <f ca="1">AVERAGE(OFFSET(指数!D2795,0,0,-参数!$B$2,1))/指数!D2795-1</f>
        <v>0.15333936928025227</v>
      </c>
    </row>
    <row r="2796" spans="1:4" x14ac:dyDescent="0.15">
      <c r="A2796" s="1">
        <v>43280</v>
      </c>
      <c r="B2796" s="3">
        <f ca="1">AVERAGE(OFFSET(指数!B2796,0,0,-参数!$B$2,1))/指数!B2796-1</f>
        <v>-9.8892877217147679E-2</v>
      </c>
      <c r="C2796" s="3">
        <f ca="1">AVERAGE(OFFSET(指数!C2796,0,0,-参数!$B$2,1))/指数!C2796-1</f>
        <v>-6.8971470883914532E-2</v>
      </c>
      <c r="D2796" s="3">
        <f ca="1">AVERAGE(OFFSET(指数!D2796,0,0,-参数!$B$2,1))/指数!D2796-1</f>
        <v>0.11767862777989024</v>
      </c>
    </row>
    <row r="2797" spans="1:4" x14ac:dyDescent="0.15">
      <c r="A2797" s="1">
        <v>43283</v>
      </c>
      <c r="B2797" s="3">
        <f ca="1">AVERAGE(OFFSET(指数!B2797,0,0,-参数!$B$2,1))/指数!B2797-1</f>
        <v>-6.3282754426115528E-2</v>
      </c>
      <c r="C2797" s="3">
        <f ca="1">AVERAGE(OFFSET(指数!C2797,0,0,-参数!$B$2,1))/指数!C2797-1</f>
        <v>-4.0541480487554016E-2</v>
      </c>
      <c r="D2797" s="3">
        <f ca="1">AVERAGE(OFFSET(指数!D2797,0,0,-参数!$B$2,1))/指数!D2797-1</f>
        <v>0.13513604025022508</v>
      </c>
    </row>
    <row r="2798" spans="1:4" x14ac:dyDescent="0.15">
      <c r="A2798" s="1">
        <v>43284</v>
      </c>
      <c r="B2798" s="3">
        <f ca="1">AVERAGE(OFFSET(指数!B2798,0,0,-参数!$B$2,1))/指数!B2798-1</f>
        <v>-6.4011148975632648E-2</v>
      </c>
      <c r="C2798" s="3">
        <f ca="1">AVERAGE(OFFSET(指数!C2798,0,0,-参数!$B$2,1))/指数!C2798-1</f>
        <v>-4.0628211075313225E-2</v>
      </c>
      <c r="D2798" s="3">
        <f ca="1">AVERAGE(OFFSET(指数!D2798,0,0,-参数!$B$2,1))/指数!D2798-1</f>
        <v>0.12267984420624911</v>
      </c>
    </row>
    <row r="2799" spans="1:4" x14ac:dyDescent="0.15">
      <c r="A2799" s="1">
        <v>43285</v>
      </c>
      <c r="B2799" s="3">
        <f ca="1">AVERAGE(OFFSET(指数!B2799,0,0,-参数!$B$2,1))/指数!B2799-1</f>
        <v>-5.5591207430846001E-2</v>
      </c>
      <c r="C2799" s="3">
        <f ca="1">AVERAGE(OFFSET(指数!C2799,0,0,-参数!$B$2,1))/指数!C2799-1</f>
        <v>-2.7349719523632632E-2</v>
      </c>
      <c r="D2799" s="3">
        <f ca="1">AVERAGE(OFFSET(指数!D2799,0,0,-参数!$B$2,1))/指数!D2799-1</f>
        <v>0.13959578541977224</v>
      </c>
    </row>
    <row r="2800" spans="1:4" x14ac:dyDescent="0.15">
      <c r="A2800" s="1">
        <v>43286</v>
      </c>
      <c r="B2800" s="3">
        <f ca="1">AVERAGE(OFFSET(指数!B2800,0,0,-参数!$B$2,1))/指数!B2800-1</f>
        <v>-5.7649374761254424E-2</v>
      </c>
      <c r="C2800" s="3">
        <f ca="1">AVERAGE(OFFSET(指数!C2800,0,0,-参数!$B$2,1))/指数!C2800-1</f>
        <v>-2.0858715958444796E-2</v>
      </c>
      <c r="D2800" s="3">
        <f ca="1">AVERAGE(OFFSET(指数!D2800,0,0,-参数!$B$2,1))/指数!D2800-1</f>
        <v>0.17157404375143503</v>
      </c>
    </row>
    <row r="2801" spans="1:4" x14ac:dyDescent="0.15">
      <c r="A2801" s="1">
        <v>43287</v>
      </c>
      <c r="B2801" s="3">
        <f ca="1">AVERAGE(OFFSET(指数!B2801,0,0,-参数!$B$2,1))/指数!B2801-1</f>
        <v>-6.8440983808878086E-2</v>
      </c>
      <c r="C2801" s="3">
        <f ca="1">AVERAGE(OFFSET(指数!C2801,0,0,-参数!$B$2,1))/指数!C2801-1</f>
        <v>-2.7179471729996463E-2</v>
      </c>
      <c r="D2801" s="3">
        <f ca="1">AVERAGE(OFFSET(指数!D2801,0,0,-参数!$B$2,1))/指数!D2801-1</f>
        <v>0.16859058957024087</v>
      </c>
    </row>
    <row r="2802" spans="1:4" x14ac:dyDescent="0.15">
      <c r="A2802" s="1">
        <v>43290</v>
      </c>
      <c r="B2802" s="3">
        <f ca="1">AVERAGE(OFFSET(指数!B2802,0,0,-参数!$B$2,1))/指数!B2802-1</f>
        <v>-9.4048698936752051E-2</v>
      </c>
      <c r="C2802" s="3">
        <f ca="1">AVERAGE(OFFSET(指数!C2802,0,0,-参数!$B$2,1))/指数!C2802-1</f>
        <v>-5.336304822604232E-2</v>
      </c>
      <c r="D2802" s="3">
        <f ca="1">AVERAGE(OFFSET(指数!D2802,0,0,-参数!$B$2,1))/指数!D2802-1</f>
        <v>0.14347790802448857</v>
      </c>
    </row>
    <row r="2803" spans="1:4" x14ac:dyDescent="0.15">
      <c r="A2803" s="1">
        <v>43291</v>
      </c>
      <c r="B2803" s="3">
        <f ca="1">AVERAGE(OFFSET(指数!B2803,0,0,-参数!$B$2,1))/指数!B2803-1</f>
        <v>-9.3733130786996521E-2</v>
      </c>
      <c r="C2803" s="3">
        <f ca="1">AVERAGE(OFFSET(指数!C2803,0,0,-参数!$B$2,1))/指数!C2803-1</f>
        <v>-5.5357607880985316E-2</v>
      </c>
      <c r="D2803" s="3">
        <f ca="1">AVERAGE(OFFSET(指数!D2803,0,0,-参数!$B$2,1))/指数!D2803-1</f>
        <v>0.13730000627721095</v>
      </c>
    </row>
    <row r="2804" spans="1:4" x14ac:dyDescent="0.15">
      <c r="A2804" s="1">
        <v>43292</v>
      </c>
      <c r="B2804" s="3">
        <f ca="1">AVERAGE(OFFSET(指数!B2804,0,0,-参数!$B$2,1))/指数!B2804-1</f>
        <v>-7.8941007542695729E-2</v>
      </c>
      <c r="C2804" s="3">
        <f ca="1">AVERAGE(OFFSET(指数!C2804,0,0,-参数!$B$2,1))/指数!C2804-1</f>
        <v>-3.8461966226763455E-2</v>
      </c>
      <c r="D2804" s="3">
        <f ca="1">AVERAGE(OFFSET(指数!D2804,0,0,-参数!$B$2,1))/指数!D2804-1</f>
        <v>0.16021778958491373</v>
      </c>
    </row>
    <row r="2805" spans="1:4" x14ac:dyDescent="0.15">
      <c r="A2805" s="1">
        <v>43293</v>
      </c>
      <c r="B2805" s="3">
        <f ca="1">AVERAGE(OFFSET(指数!B2805,0,0,-参数!$B$2,1))/指数!B2805-1</f>
        <v>-9.441197446991012E-2</v>
      </c>
      <c r="C2805" s="3">
        <f ca="1">AVERAGE(OFFSET(指数!C2805,0,0,-参数!$B$2,1))/指数!C2805-1</f>
        <v>-5.8498068794080371E-2</v>
      </c>
      <c r="D2805" s="3">
        <f ca="1">AVERAGE(OFFSET(指数!D2805,0,0,-参数!$B$2,1))/指数!D2805-1</f>
        <v>0.12989568937811291</v>
      </c>
    </row>
    <row r="2806" spans="1:4" x14ac:dyDescent="0.15">
      <c r="A2806" s="1">
        <v>43294</v>
      </c>
      <c r="B2806" s="3">
        <f ca="1">AVERAGE(OFFSET(指数!B2806,0,0,-参数!$B$2,1))/指数!B2806-1</f>
        <v>-9.4934384253426374E-2</v>
      </c>
      <c r="C2806" s="3">
        <f ca="1">AVERAGE(OFFSET(指数!C2806,0,0,-参数!$B$2,1))/指数!C2806-1</f>
        <v>-6.1348696464195163E-2</v>
      </c>
      <c r="D2806" s="3">
        <f ca="1">AVERAGE(OFFSET(指数!D2806,0,0,-参数!$B$2,1))/指数!D2806-1</f>
        <v>0.123286583998371</v>
      </c>
    </row>
    <row r="2807" spans="1:4" x14ac:dyDescent="0.15">
      <c r="A2807" s="1">
        <v>43297</v>
      </c>
      <c r="B2807" s="3">
        <f ca="1">AVERAGE(OFFSET(指数!B2807,0,0,-参数!$B$2,1))/指数!B2807-1</f>
        <v>-8.4247025893285366E-2</v>
      </c>
      <c r="C2807" s="3">
        <f ca="1">AVERAGE(OFFSET(指数!C2807,0,0,-参数!$B$2,1))/指数!C2807-1</f>
        <v>-5.5489571565052853E-2</v>
      </c>
      <c r="D2807" s="3">
        <f ca="1">AVERAGE(OFFSET(指数!D2807,0,0,-参数!$B$2,1))/指数!D2807-1</f>
        <v>0.12550124085190562</v>
      </c>
    </row>
    <row r="2808" spans="1:4" x14ac:dyDescent="0.15">
      <c r="A2808" s="1">
        <v>43298</v>
      </c>
      <c r="B2808" s="3">
        <f ca="1">AVERAGE(OFFSET(指数!B2808,0,0,-参数!$B$2,1))/指数!B2808-1</f>
        <v>-7.7033869869807758E-2</v>
      </c>
      <c r="C2808" s="3">
        <f ca="1">AVERAGE(OFFSET(指数!C2808,0,0,-参数!$B$2,1))/指数!C2808-1</f>
        <v>-4.897146933551888E-2</v>
      </c>
      <c r="D2808" s="3">
        <f ca="1">AVERAGE(OFFSET(指数!D2808,0,0,-参数!$B$2,1))/指数!D2808-1</f>
        <v>0.12556934359361094</v>
      </c>
    </row>
    <row r="2809" spans="1:4" x14ac:dyDescent="0.15">
      <c r="A2809" s="1">
        <v>43299</v>
      </c>
      <c r="B2809" s="3">
        <f ca="1">AVERAGE(OFFSET(指数!B2809,0,0,-参数!$B$2,1))/指数!B2809-1</f>
        <v>-7.3035647234347745E-2</v>
      </c>
      <c r="C2809" s="3">
        <f ca="1">AVERAGE(OFFSET(指数!C2809,0,0,-参数!$B$2,1))/指数!C2809-1</f>
        <v>-4.3671843187320758E-2</v>
      </c>
      <c r="D2809" s="3">
        <f ca="1">AVERAGE(OFFSET(指数!D2809,0,0,-参数!$B$2,1))/指数!D2809-1</f>
        <v>0.13447427495472253</v>
      </c>
    </row>
    <row r="2810" spans="1:4" x14ac:dyDescent="0.15">
      <c r="A2810" s="1">
        <v>43300</v>
      </c>
      <c r="B2810" s="3">
        <f ca="1">AVERAGE(OFFSET(指数!B2810,0,0,-参数!$B$2,1))/指数!B2810-1</f>
        <v>-7.4804310086290071E-2</v>
      </c>
      <c r="C2810" s="3">
        <f ca="1">AVERAGE(OFFSET(指数!C2810,0,0,-参数!$B$2,1))/指数!C2810-1</f>
        <v>-4.2562185686997545E-2</v>
      </c>
      <c r="D2810" s="3">
        <f ca="1">AVERAGE(OFFSET(指数!D2810,0,0,-参数!$B$2,1))/指数!D2810-1</f>
        <v>0.14478257712328846</v>
      </c>
    </row>
    <row r="2811" spans="1:4" x14ac:dyDescent="0.15">
      <c r="A2811" s="1">
        <v>43301</v>
      </c>
      <c r="B2811" s="3">
        <f ca="1">AVERAGE(OFFSET(指数!B2811,0,0,-参数!$B$2,1))/指数!B2811-1</f>
        <v>-9.9567676915013781E-2</v>
      </c>
      <c r="C2811" s="3">
        <f ca="1">AVERAGE(OFFSET(指数!C2811,0,0,-参数!$B$2,1))/指数!C2811-1</f>
        <v>-5.9963672109123123E-2</v>
      </c>
      <c r="D2811" s="3">
        <f ca="1">AVERAGE(OFFSET(指数!D2811,0,0,-参数!$B$2,1))/指数!D2811-1</f>
        <v>0.13089848341786703</v>
      </c>
    </row>
    <row r="2812" spans="1:4" x14ac:dyDescent="0.15">
      <c r="A2812" s="1">
        <v>43304</v>
      </c>
      <c r="B2812" s="3">
        <f ca="1">AVERAGE(OFFSET(指数!B2812,0,0,-参数!$B$2,1))/指数!B2812-1</f>
        <v>-0.11102097753933304</v>
      </c>
      <c r="C2812" s="3">
        <f ca="1">AVERAGE(OFFSET(指数!C2812,0,0,-参数!$B$2,1))/指数!C2812-1</f>
        <v>-6.8424869017259526E-2</v>
      </c>
      <c r="D2812" s="3">
        <f ca="1">AVERAGE(OFFSET(指数!D2812,0,0,-参数!$B$2,1))/指数!D2812-1</f>
        <v>0.12276389656751152</v>
      </c>
    </row>
    <row r="2813" spans="1:4" x14ac:dyDescent="0.15">
      <c r="A2813" s="1">
        <v>43305</v>
      </c>
      <c r="B2813" s="3">
        <f ca="1">AVERAGE(OFFSET(指数!B2813,0,0,-参数!$B$2,1))/指数!B2813-1</f>
        <v>-0.12343809831005315</v>
      </c>
      <c r="C2813" s="3">
        <f ca="1">AVERAGE(OFFSET(指数!C2813,0,0,-参数!$B$2,1))/指数!C2813-1</f>
        <v>-8.2668414169289495E-2</v>
      </c>
      <c r="D2813" s="3">
        <f ca="1">AVERAGE(OFFSET(指数!D2813,0,0,-参数!$B$2,1))/指数!D2813-1</f>
        <v>0.10385948834046266</v>
      </c>
    </row>
    <row r="2814" spans="1:4" x14ac:dyDescent="0.15">
      <c r="A2814" s="1">
        <v>43306</v>
      </c>
      <c r="B2814" s="3">
        <f ca="1">AVERAGE(OFFSET(指数!B2814,0,0,-参数!$B$2,1))/指数!B2814-1</f>
        <v>-0.12313000693831522</v>
      </c>
      <c r="C2814" s="3">
        <f ca="1">AVERAGE(OFFSET(指数!C2814,0,0,-参数!$B$2,1))/指数!C2814-1</f>
        <v>-8.1331395154714103E-2</v>
      </c>
      <c r="D2814" s="3">
        <f ca="1">AVERAGE(OFFSET(指数!D2814,0,0,-参数!$B$2,1))/指数!D2814-1</f>
        <v>0.10331465869665268</v>
      </c>
    </row>
    <row r="2815" spans="1:4" x14ac:dyDescent="0.15">
      <c r="A2815" s="1">
        <v>43307</v>
      </c>
      <c r="B2815" s="3">
        <f ca="1">AVERAGE(OFFSET(指数!B2815,0,0,-参数!$B$2,1))/指数!B2815-1</f>
        <v>-0.11146684808415541</v>
      </c>
      <c r="C2815" s="3">
        <f ca="1">AVERAGE(OFFSET(指数!C2815,0,0,-参数!$B$2,1))/指数!C2815-1</f>
        <v>-7.0237568788195981E-2</v>
      </c>
      <c r="D2815" s="3">
        <f ca="1">AVERAGE(OFFSET(指数!D2815,0,0,-参数!$B$2,1))/指数!D2815-1</f>
        <v>0.1109649441025895</v>
      </c>
    </row>
    <row r="2816" spans="1:4" x14ac:dyDescent="0.15">
      <c r="A2816" s="1">
        <v>43308</v>
      </c>
      <c r="B2816" s="3">
        <f ca="1">AVERAGE(OFFSET(指数!B2816,0,0,-参数!$B$2,1))/指数!B2816-1</f>
        <v>-0.10905879951694963</v>
      </c>
      <c r="C2816" s="3">
        <f ca="1">AVERAGE(OFFSET(指数!C2816,0,0,-参数!$B$2,1))/指数!C2816-1</f>
        <v>-6.596192757263819E-2</v>
      </c>
      <c r="D2816" s="3">
        <f ca="1">AVERAGE(OFFSET(指数!D2816,0,0,-参数!$B$2,1))/指数!D2816-1</f>
        <v>0.11636897973891225</v>
      </c>
    </row>
    <row r="2817" spans="1:4" x14ac:dyDescent="0.15">
      <c r="A2817" s="1">
        <v>43311</v>
      </c>
      <c r="B2817" s="3">
        <f ca="1">AVERAGE(OFFSET(指数!B2817,0,0,-参数!$B$2,1))/指数!B2817-1</f>
        <v>-0.11442106332822</v>
      </c>
      <c r="C2817" s="3">
        <f ca="1">AVERAGE(OFFSET(指数!C2817,0,0,-参数!$B$2,1))/指数!C2817-1</f>
        <v>-6.403116150198962E-2</v>
      </c>
      <c r="D2817" s="3">
        <f ca="1">AVERAGE(OFFSET(指数!D2817,0,0,-参数!$B$2,1))/指数!D2817-1</f>
        <v>0.13044190201412587</v>
      </c>
    </row>
    <row r="2818" spans="1:4" x14ac:dyDescent="0.15">
      <c r="A2818" s="1">
        <v>43312</v>
      </c>
      <c r="B2818" s="3">
        <f ca="1">AVERAGE(OFFSET(指数!B2818,0,0,-参数!$B$2,1))/指数!B2818-1</f>
        <v>-0.11542139357222569</v>
      </c>
      <c r="C2818" s="3">
        <f ca="1">AVERAGE(OFFSET(指数!C2818,0,0,-参数!$B$2,1))/指数!C2818-1</f>
        <v>-6.4421130474788368E-2</v>
      </c>
      <c r="D2818" s="3">
        <f ca="1">AVERAGE(OFFSET(指数!D2818,0,0,-参数!$B$2,1))/指数!D2818-1</f>
        <v>0.12992601066635023</v>
      </c>
    </row>
    <row r="2819" spans="1:4" x14ac:dyDescent="0.15">
      <c r="A2819" s="1">
        <v>43313</v>
      </c>
      <c r="B2819" s="3">
        <f ca="1">AVERAGE(OFFSET(指数!B2819,0,0,-参数!$B$2,1))/指数!B2819-1</f>
        <v>-9.5622035956653306E-2</v>
      </c>
      <c r="C2819" s="3">
        <f ca="1">AVERAGE(OFFSET(指数!C2819,0,0,-参数!$B$2,1))/指数!C2819-1</f>
        <v>-4.5072305265698831E-2</v>
      </c>
      <c r="D2819" s="3">
        <f ca="1">AVERAGE(OFFSET(指数!D2819,0,0,-参数!$B$2,1))/指数!D2819-1</f>
        <v>0.14861419477137505</v>
      </c>
    </row>
    <row r="2820" spans="1:4" x14ac:dyDescent="0.15">
      <c r="A2820" s="1">
        <v>43314</v>
      </c>
      <c r="B2820" s="3">
        <f ca="1">AVERAGE(OFFSET(指数!B2820,0,0,-参数!$B$2,1))/指数!B2820-1</f>
        <v>-7.6816874439606386E-2</v>
      </c>
      <c r="C2820" s="3">
        <f ca="1">AVERAGE(OFFSET(指数!C2820,0,0,-参数!$B$2,1))/指数!C2820-1</f>
        <v>-2.3158778291921478E-2</v>
      </c>
      <c r="D2820" s="3">
        <f ca="1">AVERAGE(OFFSET(指数!D2820,0,0,-参数!$B$2,1))/指数!D2820-1</f>
        <v>0.1739810470561749</v>
      </c>
    </row>
    <row r="2821" spans="1:4" x14ac:dyDescent="0.15">
      <c r="A2821" s="1">
        <v>43315</v>
      </c>
      <c r="B2821" s="3">
        <f ca="1">AVERAGE(OFFSET(指数!B2821,0,0,-参数!$B$2,1))/指数!B2821-1</f>
        <v>-6.6268482261283346E-2</v>
      </c>
      <c r="C2821" s="3">
        <f ca="1">AVERAGE(OFFSET(指数!C2821,0,0,-参数!$B$2,1))/指数!C2821-1</f>
        <v>-6.4965374636518636E-3</v>
      </c>
      <c r="D2821" s="3">
        <f ca="1">AVERAGE(OFFSET(指数!D2821,0,0,-参数!$B$2,1))/指数!D2821-1</f>
        <v>0.18998241716477771</v>
      </c>
    </row>
    <row r="2822" spans="1:4" x14ac:dyDescent="0.15">
      <c r="A2822" s="1">
        <v>43318</v>
      </c>
      <c r="B2822" s="3">
        <f ca="1">AVERAGE(OFFSET(指数!B2822,0,0,-参数!$B$2,1))/指数!B2822-1</f>
        <v>-6.3273965963277612E-2</v>
      </c>
      <c r="C2822" s="3">
        <f ca="1">AVERAGE(OFFSET(指数!C2822,0,0,-参数!$B$2,1))/指数!C2822-1</f>
        <v>6.5042894617624025E-3</v>
      </c>
      <c r="D2822" s="3">
        <f ca="1">AVERAGE(OFFSET(指数!D2822,0,0,-参数!$B$2,1))/指数!D2822-1</f>
        <v>0.2159612394059065</v>
      </c>
    </row>
    <row r="2823" spans="1:4" x14ac:dyDescent="0.15">
      <c r="A2823" s="1">
        <v>43319</v>
      </c>
      <c r="B2823" s="3">
        <f ca="1">AVERAGE(OFFSET(指数!B2823,0,0,-参数!$B$2,1))/指数!B2823-1</f>
        <v>-9.0633225435369225E-2</v>
      </c>
      <c r="C2823" s="3">
        <f ca="1">AVERAGE(OFFSET(指数!C2823,0,0,-参数!$B$2,1))/指数!C2823-1</f>
        <v>-2.1793852779848799E-2</v>
      </c>
      <c r="D2823" s="3">
        <f ca="1">AVERAGE(OFFSET(指数!D2823,0,0,-参数!$B$2,1))/指数!D2823-1</f>
        <v>0.18389540160286377</v>
      </c>
    </row>
    <row r="2824" spans="1:4" x14ac:dyDescent="0.15">
      <c r="A2824" s="1">
        <v>43320</v>
      </c>
      <c r="B2824" s="3">
        <f ca="1">AVERAGE(OFFSET(指数!B2824,0,0,-参数!$B$2,1))/指数!B2824-1</f>
        <v>-7.8170609365177501E-2</v>
      </c>
      <c r="C2824" s="3">
        <f ca="1">AVERAGE(OFFSET(指数!C2824,0,0,-参数!$B$2,1))/指数!C2824-1</f>
        <v>-5.5124489965276968E-3</v>
      </c>
      <c r="D2824" s="3">
        <f ca="1">AVERAGE(OFFSET(指数!D2824,0,0,-参数!$B$2,1))/指数!D2824-1</f>
        <v>0.20260633841481179</v>
      </c>
    </row>
    <row r="2825" spans="1:4" x14ac:dyDescent="0.15">
      <c r="A2825" s="1">
        <v>43321</v>
      </c>
      <c r="B2825" s="3">
        <f ca="1">AVERAGE(OFFSET(指数!B2825,0,0,-参数!$B$2,1))/指数!B2825-1</f>
        <v>-9.9087677433516541E-2</v>
      </c>
      <c r="C2825" s="3">
        <f ca="1">AVERAGE(OFFSET(指数!C2825,0,0,-参数!$B$2,1))/指数!C2825-1</f>
        <v>-2.9562203396704012E-2</v>
      </c>
      <c r="D2825" s="3">
        <f ca="1">AVERAGE(OFFSET(指数!D2825,0,0,-参数!$B$2,1))/指数!D2825-1</f>
        <v>0.17297684216154363</v>
      </c>
    </row>
    <row r="2826" spans="1:4" x14ac:dyDescent="0.15">
      <c r="A2826" s="1">
        <v>43322</v>
      </c>
      <c r="B2826" s="3">
        <f ca="1">AVERAGE(OFFSET(指数!B2826,0,0,-参数!$B$2,1))/指数!B2826-1</f>
        <v>-9.8287326166799582E-2</v>
      </c>
      <c r="C2826" s="3">
        <f ca="1">AVERAGE(OFFSET(指数!C2826,0,0,-参数!$B$2,1))/指数!C2826-1</f>
        <v>-3.1442260865896632E-2</v>
      </c>
      <c r="D2826" s="3">
        <f ca="1">AVERAGE(OFFSET(指数!D2826,0,0,-参数!$B$2,1))/指数!D2826-1</f>
        <v>0.16719521812873239</v>
      </c>
    </row>
    <row r="2827" spans="1:4" x14ac:dyDescent="0.15">
      <c r="A2827" s="1">
        <v>43325</v>
      </c>
      <c r="B2827" s="3">
        <f ca="1">AVERAGE(OFFSET(指数!B2827,0,0,-参数!$B$2,1))/指数!B2827-1</f>
        <v>-8.9008542720584338E-2</v>
      </c>
      <c r="C2827" s="3">
        <f ca="1">AVERAGE(OFFSET(指数!C2827,0,0,-参数!$B$2,1))/指数!C2827-1</f>
        <v>-2.6989639926741305E-2</v>
      </c>
      <c r="D2827" s="3">
        <f ca="1">AVERAGE(OFFSET(指数!D2827,0,0,-参数!$B$2,1))/指数!D2827-1</f>
        <v>0.16170742543022376</v>
      </c>
    </row>
    <row r="2828" spans="1:4" x14ac:dyDescent="0.15">
      <c r="A2828" s="1">
        <v>43326</v>
      </c>
      <c r="B2828" s="3">
        <f ca="1">AVERAGE(OFFSET(指数!B2828,0,0,-参数!$B$2,1))/指数!B2828-1</f>
        <v>-8.5282283645848556E-2</v>
      </c>
      <c r="C2828" s="3">
        <f ca="1">AVERAGE(OFFSET(指数!C2828,0,0,-参数!$B$2,1))/指数!C2828-1</f>
        <v>-2.1701313214606666E-2</v>
      </c>
      <c r="D2828" s="3">
        <f ca="1">AVERAGE(OFFSET(指数!D2828,0,0,-参数!$B$2,1))/指数!D2828-1</f>
        <v>0.16596153909084954</v>
      </c>
    </row>
    <row r="2829" spans="1:4" x14ac:dyDescent="0.15">
      <c r="A2829" s="1">
        <v>43327</v>
      </c>
      <c r="B2829" s="3">
        <f ca="1">AVERAGE(OFFSET(指数!B2829,0,0,-参数!$B$2,1))/指数!B2829-1</f>
        <v>-7.6981332721745788E-2</v>
      </c>
      <c r="C2829" s="3">
        <f ca="1">AVERAGE(OFFSET(指数!C2829,0,0,-参数!$B$2,1))/指数!C2829-1</f>
        <v>-1.3557946851749714E-2</v>
      </c>
      <c r="D2829" s="3">
        <f ca="1">AVERAGE(OFFSET(指数!D2829,0,0,-参数!$B$2,1))/指数!D2829-1</f>
        <v>0.17412920517127528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29"/>
  <sheetViews>
    <sheetView topLeftCell="A1479" workbookViewId="0">
      <selection activeCell="C1489" sqref="C1489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9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1">
        <v>39086</v>
      </c>
    </row>
    <row r="3" spans="1:5" x14ac:dyDescent="0.15">
      <c r="A3" s="1">
        <v>39087</v>
      </c>
    </row>
    <row r="4" spans="1:5" x14ac:dyDescent="0.15">
      <c r="A4" s="1">
        <v>39090</v>
      </c>
    </row>
    <row r="5" spans="1:5" x14ac:dyDescent="0.15">
      <c r="A5" s="1">
        <v>39091</v>
      </c>
    </row>
    <row r="6" spans="1:5" x14ac:dyDescent="0.15">
      <c r="A6" s="1">
        <v>39092</v>
      </c>
    </row>
    <row r="7" spans="1:5" x14ac:dyDescent="0.15">
      <c r="A7" s="1">
        <v>39093</v>
      </c>
    </row>
    <row r="8" spans="1:5" x14ac:dyDescent="0.15">
      <c r="A8" s="1">
        <v>39094</v>
      </c>
    </row>
    <row r="9" spans="1:5" x14ac:dyDescent="0.15">
      <c r="A9" s="1">
        <v>39097</v>
      </c>
    </row>
    <row r="10" spans="1:5" x14ac:dyDescent="0.15">
      <c r="A10" s="1">
        <v>39098</v>
      </c>
      <c r="E10" s="2"/>
    </row>
    <row r="11" spans="1:5" x14ac:dyDescent="0.15">
      <c r="A11" s="1">
        <v>39099</v>
      </c>
    </row>
    <row r="12" spans="1:5" x14ac:dyDescent="0.15">
      <c r="A12" s="1">
        <v>39100</v>
      </c>
    </row>
    <row r="13" spans="1:5" x14ac:dyDescent="0.15">
      <c r="A13" s="1">
        <v>39101</v>
      </c>
    </row>
    <row r="14" spans="1:5" x14ac:dyDescent="0.15">
      <c r="A14" s="1">
        <v>39104</v>
      </c>
    </row>
    <row r="15" spans="1:5" x14ac:dyDescent="0.15">
      <c r="A15" s="1">
        <v>39105</v>
      </c>
    </row>
    <row r="16" spans="1:5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5" x14ac:dyDescent="0.15">
      <c r="A65" s="1">
        <v>39182</v>
      </c>
      <c r="E65" s="2"/>
    </row>
    <row r="66" spans="1:5" x14ac:dyDescent="0.15">
      <c r="A66" s="1">
        <v>39183</v>
      </c>
    </row>
    <row r="67" spans="1:5" x14ac:dyDescent="0.15">
      <c r="A67" s="1">
        <v>39184</v>
      </c>
    </row>
    <row r="68" spans="1:5" x14ac:dyDescent="0.15">
      <c r="A68" s="1">
        <v>39185</v>
      </c>
    </row>
    <row r="69" spans="1:5" x14ac:dyDescent="0.15">
      <c r="A69" s="1">
        <v>39188</v>
      </c>
    </row>
    <row r="70" spans="1:5" x14ac:dyDescent="0.15">
      <c r="A70" s="1">
        <v>39189</v>
      </c>
    </row>
    <row r="71" spans="1:5" x14ac:dyDescent="0.15">
      <c r="A71" s="1">
        <v>39190</v>
      </c>
    </row>
    <row r="72" spans="1:5" x14ac:dyDescent="0.15">
      <c r="A72" s="1">
        <v>39191</v>
      </c>
    </row>
    <row r="73" spans="1:5" x14ac:dyDescent="0.15">
      <c r="A73" s="1">
        <v>39192</v>
      </c>
    </row>
    <row r="74" spans="1:5" x14ac:dyDescent="0.15">
      <c r="A74" s="1">
        <v>39195</v>
      </c>
    </row>
    <row r="75" spans="1:5" x14ac:dyDescent="0.15">
      <c r="A75" s="1">
        <v>39196</v>
      </c>
    </row>
    <row r="76" spans="1:5" x14ac:dyDescent="0.15">
      <c r="A76" s="1">
        <v>39197</v>
      </c>
    </row>
    <row r="77" spans="1:5" x14ac:dyDescent="0.15">
      <c r="A77" s="1">
        <v>39198</v>
      </c>
    </row>
    <row r="78" spans="1:5" x14ac:dyDescent="0.15">
      <c r="A78" s="1">
        <v>39199</v>
      </c>
    </row>
    <row r="79" spans="1:5" x14ac:dyDescent="0.15">
      <c r="A79" s="1">
        <v>39202</v>
      </c>
    </row>
    <row r="80" spans="1:5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4" x14ac:dyDescent="0.15">
      <c r="A1217" s="1">
        <v>40905</v>
      </c>
    </row>
    <row r="1218" spans="1:4" x14ac:dyDescent="0.15">
      <c r="A1218" s="1">
        <v>40906</v>
      </c>
    </row>
    <row r="1219" spans="1:4" x14ac:dyDescent="0.15">
      <c r="A1219" s="1">
        <v>40907</v>
      </c>
    </row>
    <row r="1220" spans="1:4" x14ac:dyDescent="0.15">
      <c r="A1220" s="1">
        <v>40912</v>
      </c>
      <c r="B1220" s="2" t="str">
        <f ca="1">IF(BIAS!B1220&lt;0,参数!$B$3/指数!B1220,"")</f>
        <v/>
      </c>
      <c r="C1220" s="2" t="str">
        <f ca="1">IF(BIAS!C1220&lt;0,参数!$B$3/指数!C1220,"")</f>
        <v/>
      </c>
      <c r="D1220" s="2" t="str">
        <f ca="1">IF(BIAS!D1220&lt;0,参数!$B$3/指数!D1220,"")</f>
        <v/>
      </c>
    </row>
    <row r="1221" spans="1:4" x14ac:dyDescent="0.15">
      <c r="A1221" s="1">
        <v>40913</v>
      </c>
      <c r="B1221" s="2" t="str">
        <f ca="1">IF(BIAS!B1221&lt;0,参数!$B$3/指数!B1221,"")</f>
        <v/>
      </c>
      <c r="C1221" s="2" t="str">
        <f ca="1">IF(BIAS!C1221&lt;0,参数!$B$3/指数!C1221,"")</f>
        <v/>
      </c>
      <c r="D1221" s="2" t="str">
        <f ca="1">IF(BIAS!D1221&lt;0,参数!$B$3/指数!D1221,"")</f>
        <v/>
      </c>
    </row>
    <row r="1222" spans="1:4" x14ac:dyDescent="0.15">
      <c r="A1222" s="1">
        <v>40914</v>
      </c>
      <c r="B1222" s="2" t="str">
        <f ca="1">IF(BIAS!B1222&lt;0,参数!$B$3/指数!B1222,"")</f>
        <v/>
      </c>
      <c r="C1222" s="2" t="str">
        <f ca="1">IF(BIAS!C1222&lt;0,参数!$B$3/指数!C1222,"")</f>
        <v/>
      </c>
      <c r="D1222" s="2" t="str">
        <f ca="1">IF(BIAS!D1222&lt;0,参数!$B$3/指数!D1222,"")</f>
        <v/>
      </c>
    </row>
    <row r="1223" spans="1:4" x14ac:dyDescent="0.15">
      <c r="A1223" s="1">
        <v>40917</v>
      </c>
      <c r="B1223" s="2" t="str">
        <f ca="1">IF(BIAS!B1223&lt;0,参数!$B$3/指数!B1223,"")</f>
        <v/>
      </c>
      <c r="C1223" s="2" t="str">
        <f ca="1">IF(BIAS!C1223&lt;0,参数!$B$3/指数!C1223,"")</f>
        <v/>
      </c>
      <c r="D1223" s="2" t="str">
        <f ca="1">IF(BIAS!D1223&lt;0,参数!$B$3/指数!D1223,"")</f>
        <v/>
      </c>
    </row>
    <row r="1224" spans="1:4" x14ac:dyDescent="0.15">
      <c r="A1224" s="1">
        <v>40918</v>
      </c>
      <c r="B1224" s="2" t="str">
        <f ca="1">IF(BIAS!B1224&lt;0,参数!$B$3/指数!B1224,"")</f>
        <v/>
      </c>
      <c r="C1224" s="2" t="str">
        <f ca="1">IF(BIAS!C1224&lt;0,参数!$B$3/指数!C1224,"")</f>
        <v/>
      </c>
      <c r="D1224" s="2" t="str">
        <f ca="1">IF(BIAS!D1224&lt;0,参数!$B$3/指数!D1224,"")</f>
        <v/>
      </c>
    </row>
    <row r="1225" spans="1:4" x14ac:dyDescent="0.15">
      <c r="A1225" s="1">
        <v>40919</v>
      </c>
      <c r="B1225" s="2" t="str">
        <f ca="1">IF(BIAS!B1225&lt;0,参数!$B$3/指数!B1225,"")</f>
        <v/>
      </c>
      <c r="C1225" s="2" t="str">
        <f ca="1">IF(BIAS!C1225&lt;0,参数!$B$3/指数!C1225,"")</f>
        <v/>
      </c>
      <c r="D1225" s="2" t="str">
        <f ca="1">IF(BIAS!D1225&lt;0,参数!$B$3/指数!D1225,"")</f>
        <v/>
      </c>
    </row>
    <row r="1226" spans="1:4" x14ac:dyDescent="0.15">
      <c r="A1226" s="1">
        <v>40920</v>
      </c>
      <c r="B1226" s="2" t="str">
        <f ca="1">IF(BIAS!B1226&lt;0,参数!$B$3/指数!B1226,"")</f>
        <v/>
      </c>
      <c r="C1226" s="2" t="str">
        <f ca="1">IF(BIAS!C1226&lt;0,参数!$B$3/指数!C1226,"")</f>
        <v/>
      </c>
      <c r="D1226" s="2" t="str">
        <f ca="1">IF(BIAS!D1226&lt;0,参数!$B$3/指数!D1226,"")</f>
        <v/>
      </c>
    </row>
    <row r="1227" spans="1:4" x14ac:dyDescent="0.15">
      <c r="A1227" s="1">
        <v>40921</v>
      </c>
      <c r="B1227" s="2" t="str">
        <f ca="1">IF(BIAS!B1227&lt;0,参数!$B$3/指数!B1227,"")</f>
        <v/>
      </c>
      <c r="C1227" s="2" t="str">
        <f ca="1">IF(BIAS!C1227&lt;0,参数!$B$3/指数!C1227,"")</f>
        <v/>
      </c>
      <c r="D1227" s="2" t="str">
        <f ca="1">IF(BIAS!D1227&lt;0,参数!$B$3/指数!D1227,"")</f>
        <v/>
      </c>
    </row>
    <row r="1228" spans="1:4" x14ac:dyDescent="0.15">
      <c r="A1228" s="1">
        <v>40924</v>
      </c>
      <c r="B1228" s="2" t="str">
        <f ca="1">IF(BIAS!B1228&lt;0,参数!$B$3/指数!B1228,"")</f>
        <v/>
      </c>
      <c r="C1228" s="2" t="str">
        <f ca="1">IF(BIAS!C1228&lt;0,参数!$B$3/指数!C1228,"")</f>
        <v/>
      </c>
      <c r="D1228" s="2" t="str">
        <f ca="1">IF(BIAS!D1228&lt;0,参数!$B$3/指数!D1228,"")</f>
        <v/>
      </c>
    </row>
    <row r="1229" spans="1:4" x14ac:dyDescent="0.15">
      <c r="A1229" s="1">
        <v>40925</v>
      </c>
      <c r="B1229" s="2" t="str">
        <f ca="1">IF(BIAS!B1229&lt;0,参数!$B$3/指数!B1229,"")</f>
        <v/>
      </c>
      <c r="C1229" s="2" t="str">
        <f ca="1">IF(BIAS!C1229&lt;0,参数!$B$3/指数!C1229,"")</f>
        <v/>
      </c>
      <c r="D1229" s="2" t="str">
        <f ca="1">IF(BIAS!D1229&lt;0,参数!$B$3/指数!D1229,"")</f>
        <v/>
      </c>
    </row>
    <row r="1230" spans="1:4" x14ac:dyDescent="0.15">
      <c r="A1230" s="1">
        <v>40926</v>
      </c>
      <c r="B1230" s="2" t="str">
        <f ca="1">IF(BIAS!B1230&lt;0,参数!$B$3/指数!B1230,"")</f>
        <v/>
      </c>
      <c r="C1230" s="2" t="str">
        <f ca="1">IF(BIAS!C1230&lt;0,参数!$B$3/指数!C1230,"")</f>
        <v/>
      </c>
      <c r="D1230" s="2" t="str">
        <f ca="1">IF(BIAS!D1230&lt;0,参数!$B$3/指数!D1230,"")</f>
        <v/>
      </c>
    </row>
    <row r="1231" spans="1:4" x14ac:dyDescent="0.15">
      <c r="A1231" s="1">
        <v>40927</v>
      </c>
      <c r="B1231" s="2" t="str">
        <f ca="1">IF(BIAS!B1231&lt;0,参数!$B$3/指数!B1231,"")</f>
        <v/>
      </c>
      <c r="C1231" s="2" t="str">
        <f ca="1">IF(BIAS!C1231&lt;0,参数!$B$3/指数!C1231,"")</f>
        <v/>
      </c>
      <c r="D1231" s="2" t="str">
        <f ca="1">IF(BIAS!D1231&lt;0,参数!$B$3/指数!D1231,"")</f>
        <v/>
      </c>
    </row>
    <row r="1232" spans="1:4" x14ac:dyDescent="0.15">
      <c r="A1232" s="1">
        <v>40928</v>
      </c>
      <c r="B1232" s="2" t="str">
        <f ca="1">IF(BIAS!B1232&lt;0,参数!$B$3/指数!B1232,"")</f>
        <v/>
      </c>
      <c r="C1232" s="2" t="str">
        <f ca="1">IF(BIAS!C1232&lt;0,参数!$B$3/指数!C1232,"")</f>
        <v/>
      </c>
      <c r="D1232" s="2" t="str">
        <f ca="1">IF(BIAS!D1232&lt;0,参数!$B$3/指数!D1232,"")</f>
        <v/>
      </c>
    </row>
    <row r="1233" spans="1:4" x14ac:dyDescent="0.15">
      <c r="A1233" s="1">
        <v>40938</v>
      </c>
      <c r="B1233" s="2" t="str">
        <f ca="1">IF(BIAS!B1233&lt;0,参数!$B$3/指数!B1233,"")</f>
        <v/>
      </c>
      <c r="C1233" s="2" t="str">
        <f ca="1">IF(BIAS!C1233&lt;0,参数!$B$3/指数!C1233,"")</f>
        <v/>
      </c>
      <c r="D1233" s="2" t="str">
        <f ca="1">IF(BIAS!D1233&lt;0,参数!$B$3/指数!D1233,"")</f>
        <v/>
      </c>
    </row>
    <row r="1234" spans="1:4" x14ac:dyDescent="0.15">
      <c r="A1234" s="1">
        <v>40939</v>
      </c>
      <c r="B1234" s="2" t="str">
        <f ca="1">IF(BIAS!B1234&lt;0,参数!$B$3/指数!B1234,"")</f>
        <v/>
      </c>
      <c r="C1234" s="2" t="str">
        <f ca="1">IF(BIAS!C1234&lt;0,参数!$B$3/指数!C1234,"")</f>
        <v/>
      </c>
      <c r="D1234" s="2" t="str">
        <f ca="1">IF(BIAS!D1234&lt;0,参数!$B$3/指数!D1234,"")</f>
        <v/>
      </c>
    </row>
    <row r="1235" spans="1:4" x14ac:dyDescent="0.15">
      <c r="A1235" s="1">
        <v>40940</v>
      </c>
      <c r="B1235" s="2" t="str">
        <f ca="1">IF(BIAS!B1235&lt;0,参数!$B$3/指数!B1235,"")</f>
        <v/>
      </c>
      <c r="C1235" s="2" t="str">
        <f ca="1">IF(BIAS!C1235&lt;0,参数!$B$3/指数!C1235,"")</f>
        <v/>
      </c>
      <c r="D1235" s="2" t="str">
        <f ca="1">IF(BIAS!D1235&lt;0,参数!$B$3/指数!D1235,"")</f>
        <v/>
      </c>
    </row>
    <row r="1236" spans="1:4" x14ac:dyDescent="0.15">
      <c r="A1236" s="1">
        <v>40941</v>
      </c>
      <c r="B1236" s="2" t="str">
        <f ca="1">IF(BIAS!B1236&lt;0,参数!$B$3/指数!B1236,"")</f>
        <v/>
      </c>
      <c r="C1236" s="2" t="str">
        <f ca="1">IF(BIAS!C1236&lt;0,参数!$B$3/指数!C1236,"")</f>
        <v/>
      </c>
      <c r="D1236" s="2" t="str">
        <f ca="1">IF(BIAS!D1236&lt;0,参数!$B$3/指数!D1236,"")</f>
        <v/>
      </c>
    </row>
    <row r="1237" spans="1:4" x14ac:dyDescent="0.15">
      <c r="A1237" s="1">
        <v>40942</v>
      </c>
      <c r="B1237" s="2" t="str">
        <f ca="1">IF(BIAS!B1237&lt;0,参数!$B$3/指数!B1237,"")</f>
        <v/>
      </c>
      <c r="C1237" s="2" t="str">
        <f ca="1">IF(BIAS!C1237&lt;0,参数!$B$3/指数!C1237,"")</f>
        <v/>
      </c>
      <c r="D1237" s="2" t="str">
        <f ca="1">IF(BIAS!D1237&lt;0,参数!$B$3/指数!D1237,"")</f>
        <v/>
      </c>
    </row>
    <row r="1238" spans="1:4" x14ac:dyDescent="0.15">
      <c r="A1238" s="1">
        <v>40945</v>
      </c>
      <c r="B1238" s="2" t="str">
        <f ca="1">IF(BIAS!B1238&lt;0,参数!$B$3/指数!B1238,"")</f>
        <v/>
      </c>
      <c r="C1238" s="2" t="str">
        <f ca="1">IF(BIAS!C1238&lt;0,参数!$B$3/指数!C1238,"")</f>
        <v/>
      </c>
      <c r="D1238" s="2" t="str">
        <f ca="1">IF(BIAS!D1238&lt;0,参数!$B$3/指数!D1238,"")</f>
        <v/>
      </c>
    </row>
    <row r="1239" spans="1:4" x14ac:dyDescent="0.15">
      <c r="A1239" s="1">
        <v>40946</v>
      </c>
      <c r="B1239" s="2" t="str">
        <f ca="1">IF(BIAS!B1239&lt;0,参数!$B$3/指数!B1239,"")</f>
        <v/>
      </c>
      <c r="C1239" s="2" t="str">
        <f ca="1">IF(BIAS!C1239&lt;0,参数!$B$3/指数!C1239,"")</f>
        <v/>
      </c>
      <c r="D1239" s="2" t="str">
        <f ca="1">IF(BIAS!D1239&lt;0,参数!$B$3/指数!D1239,"")</f>
        <v/>
      </c>
    </row>
    <row r="1240" spans="1:4" x14ac:dyDescent="0.15">
      <c r="A1240" s="1">
        <v>40947</v>
      </c>
      <c r="B1240" s="2" t="str">
        <f ca="1">IF(BIAS!B1240&lt;0,参数!$B$3/指数!B1240,"")</f>
        <v/>
      </c>
      <c r="C1240" s="2" t="str">
        <f ca="1">IF(BIAS!C1240&lt;0,参数!$B$3/指数!C1240,"")</f>
        <v/>
      </c>
      <c r="D1240" s="2" t="str">
        <f ca="1">IF(BIAS!D1240&lt;0,参数!$B$3/指数!D1240,"")</f>
        <v/>
      </c>
    </row>
    <row r="1241" spans="1:4" x14ac:dyDescent="0.15">
      <c r="A1241" s="1">
        <v>40948</v>
      </c>
      <c r="B1241" s="2" t="str">
        <f ca="1">IF(BIAS!B1241&lt;0,参数!$B$3/指数!B1241,"")</f>
        <v/>
      </c>
      <c r="C1241" s="2" t="str">
        <f ca="1">IF(BIAS!C1241&lt;0,参数!$B$3/指数!C1241,"")</f>
        <v/>
      </c>
      <c r="D1241" s="2" t="str">
        <f ca="1">IF(BIAS!D1241&lt;0,参数!$B$3/指数!D1241,"")</f>
        <v/>
      </c>
    </row>
    <row r="1242" spans="1:4" x14ac:dyDescent="0.15">
      <c r="A1242" s="1">
        <v>40949</v>
      </c>
      <c r="B1242" s="2" t="str">
        <f ca="1">IF(BIAS!B1242&lt;0,参数!$B$3/指数!B1242,"")</f>
        <v/>
      </c>
      <c r="C1242" s="2" t="str">
        <f ca="1">IF(BIAS!C1242&lt;0,参数!$B$3/指数!C1242,"")</f>
        <v/>
      </c>
      <c r="D1242" s="2" t="str">
        <f ca="1">IF(BIAS!D1242&lt;0,参数!$B$3/指数!D1242,"")</f>
        <v/>
      </c>
    </row>
    <row r="1243" spans="1:4" x14ac:dyDescent="0.15">
      <c r="A1243" s="1">
        <v>40952</v>
      </c>
      <c r="B1243" s="2" t="str">
        <f ca="1">IF(BIAS!B1243&lt;0,参数!$B$3/指数!B1243,"")</f>
        <v/>
      </c>
      <c r="C1243" s="2" t="str">
        <f ca="1">IF(BIAS!C1243&lt;0,参数!$B$3/指数!C1243,"")</f>
        <v/>
      </c>
      <c r="D1243" s="2" t="str">
        <f ca="1">IF(BIAS!D1243&lt;0,参数!$B$3/指数!D1243,"")</f>
        <v/>
      </c>
    </row>
    <row r="1244" spans="1:4" x14ac:dyDescent="0.15">
      <c r="A1244" s="1">
        <v>40953</v>
      </c>
      <c r="B1244" s="2" t="str">
        <f ca="1">IF(BIAS!B1244&lt;0,参数!$B$3/指数!B1244,"")</f>
        <v/>
      </c>
      <c r="C1244" s="2" t="str">
        <f ca="1">IF(BIAS!C1244&lt;0,参数!$B$3/指数!C1244,"")</f>
        <v/>
      </c>
      <c r="D1244" s="2" t="str">
        <f ca="1">IF(BIAS!D1244&lt;0,参数!$B$3/指数!D1244,"")</f>
        <v/>
      </c>
    </row>
    <row r="1245" spans="1:4" x14ac:dyDescent="0.15">
      <c r="A1245" s="1">
        <v>40954</v>
      </c>
      <c r="B1245" s="2" t="str">
        <f ca="1">IF(BIAS!B1245&lt;0,参数!$B$3/指数!B1245,"")</f>
        <v/>
      </c>
      <c r="C1245" s="2" t="str">
        <f ca="1">IF(BIAS!C1245&lt;0,参数!$B$3/指数!C1245,"")</f>
        <v/>
      </c>
      <c r="D1245" s="2" t="str">
        <f ca="1">IF(BIAS!D1245&lt;0,参数!$B$3/指数!D1245,"")</f>
        <v/>
      </c>
    </row>
    <row r="1246" spans="1:4" x14ac:dyDescent="0.15">
      <c r="A1246" s="1">
        <v>40955</v>
      </c>
      <c r="B1246" s="2" t="str">
        <f ca="1">IF(BIAS!B1246&lt;0,参数!$B$3/指数!B1246,"")</f>
        <v/>
      </c>
      <c r="C1246" s="2" t="str">
        <f ca="1">IF(BIAS!C1246&lt;0,参数!$B$3/指数!C1246,"")</f>
        <v/>
      </c>
      <c r="D1246" s="2" t="str">
        <f ca="1">IF(BIAS!D1246&lt;0,参数!$B$3/指数!D1246,"")</f>
        <v/>
      </c>
    </row>
    <row r="1247" spans="1:4" x14ac:dyDescent="0.15">
      <c r="A1247" s="1">
        <v>40956</v>
      </c>
      <c r="B1247" s="2" t="str">
        <f ca="1">IF(BIAS!B1247&lt;0,参数!$B$3/指数!B1247,"")</f>
        <v/>
      </c>
      <c r="C1247" s="2" t="str">
        <f ca="1">IF(BIAS!C1247&lt;0,参数!$B$3/指数!C1247,"")</f>
        <v/>
      </c>
      <c r="D1247" s="2" t="str">
        <f ca="1">IF(BIAS!D1247&lt;0,参数!$B$3/指数!D1247,"")</f>
        <v/>
      </c>
    </row>
    <row r="1248" spans="1:4" x14ac:dyDescent="0.15">
      <c r="A1248" s="1">
        <v>40959</v>
      </c>
      <c r="B1248" s="2" t="str">
        <f ca="1">IF(BIAS!B1248&lt;0,参数!$B$3/指数!B1248,"")</f>
        <v/>
      </c>
      <c r="C1248" s="2" t="str">
        <f ca="1">IF(BIAS!C1248&lt;0,参数!$B$3/指数!C1248,"")</f>
        <v/>
      </c>
      <c r="D1248" s="2" t="str">
        <f ca="1">IF(BIAS!D1248&lt;0,参数!$B$3/指数!D1248,"")</f>
        <v/>
      </c>
    </row>
    <row r="1249" spans="1:4" x14ac:dyDescent="0.15">
      <c r="A1249" s="1">
        <v>40960</v>
      </c>
      <c r="B1249" s="2" t="str">
        <f ca="1">IF(BIAS!B1249&lt;0,参数!$B$3/指数!B1249,"")</f>
        <v/>
      </c>
      <c r="C1249" s="2" t="str">
        <f ca="1">IF(BIAS!C1249&lt;0,参数!$B$3/指数!C1249,"")</f>
        <v/>
      </c>
      <c r="D1249" s="2" t="str">
        <f ca="1">IF(BIAS!D1249&lt;0,参数!$B$3/指数!D1249,"")</f>
        <v/>
      </c>
    </row>
    <row r="1250" spans="1:4" x14ac:dyDescent="0.15">
      <c r="A1250" s="1">
        <v>40961</v>
      </c>
      <c r="B1250" s="2" t="str">
        <f ca="1">IF(BIAS!B1250&lt;0,参数!$B$3/指数!B1250,"")</f>
        <v/>
      </c>
      <c r="C1250" s="2" t="str">
        <f ca="1">IF(BIAS!C1250&lt;0,参数!$B$3/指数!C1250,"")</f>
        <v/>
      </c>
      <c r="D1250" s="2" t="str">
        <f ca="1">IF(BIAS!D1250&lt;0,参数!$B$3/指数!D1250,"")</f>
        <v/>
      </c>
    </row>
    <row r="1251" spans="1:4" x14ac:dyDescent="0.15">
      <c r="A1251" s="1">
        <v>40962</v>
      </c>
      <c r="B1251" s="2" t="str">
        <f ca="1">IF(BIAS!B1251&lt;0,参数!$B$3/指数!B1251,"")</f>
        <v/>
      </c>
      <c r="C1251" s="2" t="str">
        <f ca="1">IF(BIAS!C1251&lt;0,参数!$B$3/指数!C1251,"")</f>
        <v/>
      </c>
      <c r="D1251" s="2" t="str">
        <f ca="1">IF(BIAS!D1251&lt;0,参数!$B$3/指数!D1251,"")</f>
        <v/>
      </c>
    </row>
    <row r="1252" spans="1:4" x14ac:dyDescent="0.15">
      <c r="A1252" s="1">
        <v>40963</v>
      </c>
      <c r="B1252" s="2" t="str">
        <f ca="1">IF(BIAS!B1252&lt;0,参数!$B$3/指数!B1252,"")</f>
        <v/>
      </c>
      <c r="C1252" s="2" t="str">
        <f ca="1">IF(BIAS!C1252&lt;0,参数!$B$3/指数!C1252,"")</f>
        <v/>
      </c>
      <c r="D1252" s="2" t="str">
        <f ca="1">IF(BIAS!D1252&lt;0,参数!$B$3/指数!D1252,"")</f>
        <v/>
      </c>
    </row>
    <row r="1253" spans="1:4" x14ac:dyDescent="0.15">
      <c r="A1253" s="1">
        <v>40966</v>
      </c>
      <c r="B1253" s="2" t="str">
        <f ca="1">IF(BIAS!B1253&lt;0,参数!$B$3/指数!B1253,"")</f>
        <v/>
      </c>
      <c r="C1253" s="2" t="str">
        <f ca="1">IF(BIAS!C1253&lt;0,参数!$B$3/指数!C1253,"")</f>
        <v/>
      </c>
      <c r="D1253" s="2" t="str">
        <f ca="1">IF(BIAS!D1253&lt;0,参数!$B$3/指数!D1253,"")</f>
        <v/>
      </c>
    </row>
    <row r="1254" spans="1:4" x14ac:dyDescent="0.15">
      <c r="A1254" s="1">
        <v>40967</v>
      </c>
      <c r="B1254" s="2" t="str">
        <f ca="1">IF(BIAS!B1254&lt;0,参数!$B$3/指数!B1254,"")</f>
        <v/>
      </c>
      <c r="C1254" s="2" t="str">
        <f ca="1">IF(BIAS!C1254&lt;0,参数!$B$3/指数!C1254,"")</f>
        <v/>
      </c>
      <c r="D1254" s="2" t="str">
        <f ca="1">IF(BIAS!D1254&lt;0,参数!$B$3/指数!D1254,"")</f>
        <v/>
      </c>
    </row>
    <row r="1255" spans="1:4" x14ac:dyDescent="0.15">
      <c r="A1255" s="1">
        <v>40968</v>
      </c>
      <c r="B1255" s="2" t="str">
        <f ca="1">IF(BIAS!B1255&lt;0,参数!$B$3/指数!B1255,"")</f>
        <v/>
      </c>
      <c r="C1255" s="2" t="str">
        <f ca="1">IF(BIAS!C1255&lt;0,参数!$B$3/指数!C1255,"")</f>
        <v/>
      </c>
      <c r="D1255" s="2" t="str">
        <f ca="1">IF(BIAS!D1255&lt;0,参数!$B$3/指数!D1255,"")</f>
        <v/>
      </c>
    </row>
    <row r="1256" spans="1:4" x14ac:dyDescent="0.15">
      <c r="A1256" s="1">
        <v>40969</v>
      </c>
      <c r="B1256" s="2" t="str">
        <f ca="1">IF(BIAS!B1256&lt;0,参数!$B$3/指数!B1256,"")</f>
        <v/>
      </c>
      <c r="C1256" s="2" t="str">
        <f ca="1">IF(BIAS!C1256&lt;0,参数!$B$3/指数!C1256,"")</f>
        <v/>
      </c>
      <c r="D1256" s="2" t="str">
        <f ca="1">IF(BIAS!D1256&lt;0,参数!$B$3/指数!D1256,"")</f>
        <v/>
      </c>
    </row>
    <row r="1257" spans="1:4" x14ac:dyDescent="0.15">
      <c r="A1257" s="1">
        <v>40970</v>
      </c>
      <c r="B1257" s="2" t="str">
        <f ca="1">IF(BIAS!B1257&lt;0,参数!$B$3/指数!B1257,"")</f>
        <v/>
      </c>
      <c r="C1257" s="2" t="str">
        <f ca="1">IF(BIAS!C1257&lt;0,参数!$B$3/指数!C1257,"")</f>
        <v/>
      </c>
      <c r="D1257" s="2" t="str">
        <f ca="1">IF(BIAS!D1257&lt;0,参数!$B$3/指数!D1257,"")</f>
        <v/>
      </c>
    </row>
    <row r="1258" spans="1:4" x14ac:dyDescent="0.15">
      <c r="A1258" s="1">
        <v>40973</v>
      </c>
      <c r="B1258" s="2" t="str">
        <f ca="1">IF(BIAS!B1258&lt;0,参数!$B$3/指数!B1258,"")</f>
        <v/>
      </c>
      <c r="C1258" s="2" t="str">
        <f ca="1">IF(BIAS!C1258&lt;0,参数!$B$3/指数!C1258,"")</f>
        <v/>
      </c>
      <c r="D1258" s="2" t="str">
        <f ca="1">IF(BIAS!D1258&lt;0,参数!$B$3/指数!D1258,"")</f>
        <v/>
      </c>
    </row>
    <row r="1259" spans="1:4" x14ac:dyDescent="0.15">
      <c r="A1259" s="1">
        <v>40974</v>
      </c>
      <c r="B1259" s="2" t="str">
        <f ca="1">IF(BIAS!B1259&lt;0,参数!$B$3/指数!B1259,"")</f>
        <v/>
      </c>
      <c r="C1259" s="2" t="str">
        <f ca="1">IF(BIAS!C1259&lt;0,参数!$B$3/指数!C1259,"")</f>
        <v/>
      </c>
      <c r="D1259" s="2" t="str">
        <f ca="1">IF(BIAS!D1259&lt;0,参数!$B$3/指数!D1259,"")</f>
        <v/>
      </c>
    </row>
    <row r="1260" spans="1:4" x14ac:dyDescent="0.15">
      <c r="A1260" s="1">
        <v>40975</v>
      </c>
      <c r="B1260" s="2" t="str">
        <f ca="1">IF(BIAS!B1260&lt;0,参数!$B$3/指数!B1260,"")</f>
        <v/>
      </c>
      <c r="C1260" s="2" t="str">
        <f ca="1">IF(BIAS!C1260&lt;0,参数!$B$3/指数!C1260,"")</f>
        <v/>
      </c>
      <c r="D1260" s="2" t="str">
        <f ca="1">IF(BIAS!D1260&lt;0,参数!$B$3/指数!D1260,"")</f>
        <v/>
      </c>
    </row>
    <row r="1261" spans="1:4" x14ac:dyDescent="0.15">
      <c r="A1261" s="1">
        <v>40976</v>
      </c>
      <c r="B1261" s="2" t="str">
        <f ca="1">IF(BIAS!B1261&lt;0,参数!$B$3/指数!B1261,"")</f>
        <v/>
      </c>
      <c r="C1261" s="2" t="str">
        <f ca="1">IF(BIAS!C1261&lt;0,参数!$B$3/指数!C1261,"")</f>
        <v/>
      </c>
      <c r="D1261" s="2" t="str">
        <f ca="1">IF(BIAS!D1261&lt;0,参数!$B$3/指数!D1261,"")</f>
        <v/>
      </c>
    </row>
    <row r="1262" spans="1:4" x14ac:dyDescent="0.15">
      <c r="A1262" s="1">
        <v>40977</v>
      </c>
      <c r="B1262" s="2" t="str">
        <f ca="1">IF(BIAS!B1262&lt;0,参数!$B$3/指数!B1262,"")</f>
        <v/>
      </c>
      <c r="C1262" s="2" t="str">
        <f ca="1">IF(BIAS!C1262&lt;0,参数!$B$3/指数!C1262,"")</f>
        <v/>
      </c>
      <c r="D1262" s="2" t="str">
        <f ca="1">IF(BIAS!D1262&lt;0,参数!$B$3/指数!D1262,"")</f>
        <v/>
      </c>
    </row>
    <row r="1263" spans="1:4" x14ac:dyDescent="0.15">
      <c r="A1263" s="1">
        <v>40980</v>
      </c>
      <c r="B1263" s="2" t="str">
        <f ca="1">IF(BIAS!B1263&lt;0,参数!$B$3/指数!B1263,"")</f>
        <v/>
      </c>
      <c r="C1263" s="2" t="str">
        <f ca="1">IF(BIAS!C1263&lt;0,参数!$B$3/指数!C1263,"")</f>
        <v/>
      </c>
      <c r="D1263" s="2" t="str">
        <f ca="1">IF(BIAS!D1263&lt;0,参数!$B$3/指数!D1263,"")</f>
        <v/>
      </c>
    </row>
    <row r="1264" spans="1:4" x14ac:dyDescent="0.15">
      <c r="A1264" s="1">
        <v>40981</v>
      </c>
      <c r="B1264" s="2" t="str">
        <f ca="1">IF(BIAS!B1264&lt;0,参数!$B$3/指数!B1264,"")</f>
        <v/>
      </c>
      <c r="C1264" s="2" t="str">
        <f ca="1">IF(BIAS!C1264&lt;0,参数!$B$3/指数!C1264,"")</f>
        <v/>
      </c>
      <c r="D1264" s="2" t="str">
        <f ca="1">IF(BIAS!D1264&lt;0,参数!$B$3/指数!D1264,"")</f>
        <v/>
      </c>
    </row>
    <row r="1265" spans="1:4" x14ac:dyDescent="0.15">
      <c r="A1265" s="1">
        <v>40982</v>
      </c>
      <c r="B1265" s="2" t="str">
        <f ca="1">IF(BIAS!B1265&lt;0,参数!$B$3/指数!B1265,"")</f>
        <v/>
      </c>
      <c r="C1265" s="2" t="str">
        <f ca="1">IF(BIAS!C1265&lt;0,参数!$B$3/指数!C1265,"")</f>
        <v/>
      </c>
      <c r="D1265" s="2" t="str">
        <f ca="1">IF(BIAS!D1265&lt;0,参数!$B$3/指数!D1265,"")</f>
        <v/>
      </c>
    </row>
    <row r="1266" spans="1:4" x14ac:dyDescent="0.15">
      <c r="A1266" s="1">
        <v>40983</v>
      </c>
      <c r="B1266" s="2" t="str">
        <f ca="1">IF(BIAS!B1266&lt;0,参数!$B$3/指数!B1266,"")</f>
        <v/>
      </c>
      <c r="C1266" s="2" t="str">
        <f ca="1">IF(BIAS!C1266&lt;0,参数!$B$3/指数!C1266,"")</f>
        <v/>
      </c>
      <c r="D1266" s="2" t="str">
        <f ca="1">IF(BIAS!D1266&lt;0,参数!$B$3/指数!D1266,"")</f>
        <v/>
      </c>
    </row>
    <row r="1267" spans="1:4" x14ac:dyDescent="0.15">
      <c r="A1267" s="1">
        <v>40984</v>
      </c>
      <c r="B1267" s="2" t="str">
        <f ca="1">IF(BIAS!B1267&lt;0,参数!$B$3/指数!B1267,"")</f>
        <v/>
      </c>
      <c r="C1267" s="2" t="str">
        <f ca="1">IF(BIAS!C1267&lt;0,参数!$B$3/指数!C1267,"")</f>
        <v/>
      </c>
      <c r="D1267" s="2" t="str">
        <f ca="1">IF(BIAS!D1267&lt;0,参数!$B$3/指数!D1267,"")</f>
        <v/>
      </c>
    </row>
    <row r="1268" spans="1:4" x14ac:dyDescent="0.15">
      <c r="A1268" s="1">
        <v>40987</v>
      </c>
      <c r="B1268" s="2" t="str">
        <f ca="1">IF(BIAS!B1268&lt;0,参数!$B$3/指数!B1268,"")</f>
        <v/>
      </c>
      <c r="C1268" s="2" t="str">
        <f ca="1">IF(BIAS!C1268&lt;0,参数!$B$3/指数!C1268,"")</f>
        <v/>
      </c>
      <c r="D1268" s="2" t="str">
        <f ca="1">IF(BIAS!D1268&lt;0,参数!$B$3/指数!D1268,"")</f>
        <v/>
      </c>
    </row>
    <row r="1269" spans="1:4" x14ac:dyDescent="0.15">
      <c r="A1269" s="1">
        <v>40988</v>
      </c>
      <c r="B1269" s="2" t="str">
        <f ca="1">IF(BIAS!B1269&lt;0,参数!$B$3/指数!B1269,"")</f>
        <v/>
      </c>
      <c r="C1269" s="2" t="str">
        <f ca="1">IF(BIAS!C1269&lt;0,参数!$B$3/指数!C1269,"")</f>
        <v/>
      </c>
      <c r="D1269" s="2" t="str">
        <f ca="1">IF(BIAS!D1269&lt;0,参数!$B$3/指数!D1269,"")</f>
        <v/>
      </c>
    </row>
    <row r="1270" spans="1:4" x14ac:dyDescent="0.15">
      <c r="A1270" s="1">
        <v>40989</v>
      </c>
      <c r="B1270" s="2" t="str">
        <f ca="1">IF(BIAS!B1270&lt;0,参数!$B$3/指数!B1270,"")</f>
        <v/>
      </c>
      <c r="C1270" s="2" t="str">
        <f ca="1">IF(BIAS!C1270&lt;0,参数!$B$3/指数!C1270,"")</f>
        <v/>
      </c>
      <c r="D1270" s="2" t="str">
        <f ca="1">IF(BIAS!D1270&lt;0,参数!$B$3/指数!D1270,"")</f>
        <v/>
      </c>
    </row>
    <row r="1271" spans="1:4" x14ac:dyDescent="0.15">
      <c r="A1271" s="1">
        <v>40990</v>
      </c>
      <c r="B1271" s="2" t="str">
        <f ca="1">IF(BIAS!B1271&lt;0,参数!$B$3/指数!B1271,"")</f>
        <v/>
      </c>
      <c r="C1271" s="2" t="str">
        <f ca="1">IF(BIAS!C1271&lt;0,参数!$B$3/指数!C1271,"")</f>
        <v/>
      </c>
      <c r="D1271" s="2" t="str">
        <f ca="1">IF(BIAS!D1271&lt;0,参数!$B$3/指数!D1271,"")</f>
        <v/>
      </c>
    </row>
    <row r="1272" spans="1:4" x14ac:dyDescent="0.15">
      <c r="A1272" s="1">
        <v>40991</v>
      </c>
      <c r="B1272" s="2" t="str">
        <f ca="1">IF(BIAS!B1272&lt;0,参数!$B$3/指数!B1272,"")</f>
        <v/>
      </c>
      <c r="C1272" s="2" t="str">
        <f ca="1">IF(BIAS!C1272&lt;0,参数!$B$3/指数!C1272,"")</f>
        <v/>
      </c>
      <c r="D1272" s="2" t="str">
        <f ca="1">IF(BIAS!D1272&lt;0,参数!$B$3/指数!D1272,"")</f>
        <v/>
      </c>
    </row>
    <row r="1273" spans="1:4" x14ac:dyDescent="0.15">
      <c r="A1273" s="1">
        <v>40994</v>
      </c>
      <c r="B1273" s="2" t="str">
        <f ca="1">IF(BIAS!B1273&lt;0,参数!$B$3/指数!B1273,"")</f>
        <v/>
      </c>
      <c r="C1273" s="2" t="str">
        <f ca="1">IF(BIAS!C1273&lt;0,参数!$B$3/指数!C1273,"")</f>
        <v/>
      </c>
      <c r="D1273" s="2" t="str">
        <f ca="1">IF(BIAS!D1273&lt;0,参数!$B$3/指数!D1273,"")</f>
        <v/>
      </c>
    </row>
    <row r="1274" spans="1:4" x14ac:dyDescent="0.15">
      <c r="A1274" s="1">
        <v>40995</v>
      </c>
      <c r="B1274" s="2" t="str">
        <f ca="1">IF(BIAS!B1274&lt;0,参数!$B$3/指数!B1274,"")</f>
        <v/>
      </c>
      <c r="C1274" s="2" t="str">
        <f ca="1">IF(BIAS!C1274&lt;0,参数!$B$3/指数!C1274,"")</f>
        <v/>
      </c>
      <c r="D1274" s="2" t="str">
        <f ca="1">IF(BIAS!D1274&lt;0,参数!$B$3/指数!D1274,"")</f>
        <v/>
      </c>
    </row>
    <row r="1275" spans="1:4" x14ac:dyDescent="0.15">
      <c r="A1275" s="1">
        <v>40996</v>
      </c>
      <c r="B1275" s="2" t="str">
        <f ca="1">IF(BIAS!B1275&lt;0,参数!$B$3/指数!B1275,"")</f>
        <v/>
      </c>
      <c r="C1275" s="2" t="str">
        <f ca="1">IF(BIAS!C1275&lt;0,参数!$B$3/指数!C1275,"")</f>
        <v/>
      </c>
      <c r="D1275" s="2" t="str">
        <f ca="1">IF(BIAS!D1275&lt;0,参数!$B$3/指数!D1275,"")</f>
        <v/>
      </c>
    </row>
    <row r="1276" spans="1:4" x14ac:dyDescent="0.15">
      <c r="A1276" s="1">
        <v>40997</v>
      </c>
      <c r="B1276" s="2" t="str">
        <f ca="1">IF(BIAS!B1276&lt;0,参数!$B$3/指数!B1276,"")</f>
        <v/>
      </c>
      <c r="C1276" s="2" t="str">
        <f ca="1">IF(BIAS!C1276&lt;0,参数!$B$3/指数!C1276,"")</f>
        <v/>
      </c>
      <c r="D1276" s="2" t="str">
        <f ca="1">IF(BIAS!D1276&lt;0,参数!$B$3/指数!D1276,"")</f>
        <v/>
      </c>
    </row>
    <row r="1277" spans="1:4" x14ac:dyDescent="0.15">
      <c r="A1277" s="1">
        <v>40998</v>
      </c>
      <c r="B1277" s="2" t="str">
        <f ca="1">IF(BIAS!B1277&lt;0,参数!$B$3/指数!B1277,"")</f>
        <v/>
      </c>
      <c r="C1277" s="2" t="str">
        <f ca="1">IF(BIAS!C1277&lt;0,参数!$B$3/指数!C1277,"")</f>
        <v/>
      </c>
      <c r="D1277" s="2" t="str">
        <f ca="1">IF(BIAS!D1277&lt;0,参数!$B$3/指数!D1277,"")</f>
        <v/>
      </c>
    </row>
    <row r="1278" spans="1:4" x14ac:dyDescent="0.15">
      <c r="A1278" s="1">
        <v>41004</v>
      </c>
      <c r="B1278" s="2" t="str">
        <f ca="1">IF(BIAS!B1278&lt;0,参数!$B$3/指数!B1278,"")</f>
        <v/>
      </c>
      <c r="C1278" s="2" t="str">
        <f ca="1">IF(BIAS!C1278&lt;0,参数!$B$3/指数!C1278,"")</f>
        <v/>
      </c>
      <c r="D1278" s="2" t="str">
        <f ca="1">IF(BIAS!D1278&lt;0,参数!$B$3/指数!D1278,"")</f>
        <v/>
      </c>
    </row>
    <row r="1279" spans="1:4" x14ac:dyDescent="0.15">
      <c r="A1279" s="1">
        <v>41005</v>
      </c>
      <c r="B1279" s="2" t="str">
        <f ca="1">IF(BIAS!B1279&lt;0,参数!$B$3/指数!B1279,"")</f>
        <v/>
      </c>
      <c r="C1279" s="2" t="str">
        <f ca="1">IF(BIAS!C1279&lt;0,参数!$B$3/指数!C1279,"")</f>
        <v/>
      </c>
      <c r="D1279" s="2" t="str">
        <f ca="1">IF(BIAS!D1279&lt;0,参数!$B$3/指数!D1279,"")</f>
        <v/>
      </c>
    </row>
    <row r="1280" spans="1:4" x14ac:dyDescent="0.15">
      <c r="A1280" s="1">
        <v>41008</v>
      </c>
      <c r="B1280" s="2" t="str">
        <f ca="1">IF(BIAS!B1280&lt;0,参数!$B$3/指数!B1280,"")</f>
        <v/>
      </c>
      <c r="C1280" s="2" t="str">
        <f ca="1">IF(BIAS!C1280&lt;0,参数!$B$3/指数!C1280,"")</f>
        <v/>
      </c>
      <c r="D1280" s="2" t="str">
        <f ca="1">IF(BIAS!D1280&lt;0,参数!$B$3/指数!D1280,"")</f>
        <v/>
      </c>
    </row>
    <row r="1281" spans="1:4" x14ac:dyDescent="0.15">
      <c r="A1281" s="1">
        <v>41009</v>
      </c>
      <c r="B1281" s="2" t="str">
        <f ca="1">IF(BIAS!B1281&lt;0,参数!$B$3/指数!B1281,"")</f>
        <v/>
      </c>
      <c r="C1281" s="2" t="str">
        <f ca="1">IF(BIAS!C1281&lt;0,参数!$B$3/指数!C1281,"")</f>
        <v/>
      </c>
      <c r="D1281" s="2" t="str">
        <f ca="1">IF(BIAS!D1281&lt;0,参数!$B$3/指数!D1281,"")</f>
        <v/>
      </c>
    </row>
    <row r="1282" spans="1:4" x14ac:dyDescent="0.15">
      <c r="A1282" s="1">
        <v>41010</v>
      </c>
      <c r="B1282" s="2" t="str">
        <f ca="1">IF(BIAS!B1282&lt;0,参数!$B$3/指数!B1282,"")</f>
        <v/>
      </c>
      <c r="C1282" s="2" t="str">
        <f ca="1">IF(BIAS!C1282&lt;0,参数!$B$3/指数!C1282,"")</f>
        <v/>
      </c>
      <c r="D1282" s="2" t="str">
        <f ca="1">IF(BIAS!D1282&lt;0,参数!$B$3/指数!D1282,"")</f>
        <v/>
      </c>
    </row>
    <row r="1283" spans="1:4" x14ac:dyDescent="0.15">
      <c r="A1283" s="1">
        <v>41011</v>
      </c>
      <c r="B1283" s="2" t="str">
        <f ca="1">IF(BIAS!B1283&lt;0,参数!$B$3/指数!B1283,"")</f>
        <v/>
      </c>
      <c r="C1283" s="2" t="str">
        <f ca="1">IF(BIAS!C1283&lt;0,参数!$B$3/指数!C1283,"")</f>
        <v/>
      </c>
      <c r="D1283" s="2" t="str">
        <f ca="1">IF(BIAS!D1283&lt;0,参数!$B$3/指数!D1283,"")</f>
        <v/>
      </c>
    </row>
    <row r="1284" spans="1:4" x14ac:dyDescent="0.15">
      <c r="A1284" s="1">
        <v>41012</v>
      </c>
      <c r="B1284" s="2" t="str">
        <f ca="1">IF(BIAS!B1284&lt;0,参数!$B$3/指数!B1284,"")</f>
        <v/>
      </c>
      <c r="C1284" s="2" t="str">
        <f ca="1">IF(BIAS!C1284&lt;0,参数!$B$3/指数!C1284,"")</f>
        <v/>
      </c>
      <c r="D1284" s="2" t="str">
        <f ca="1">IF(BIAS!D1284&lt;0,参数!$B$3/指数!D1284,"")</f>
        <v/>
      </c>
    </row>
    <row r="1285" spans="1:4" x14ac:dyDescent="0.15">
      <c r="A1285" s="1">
        <v>41015</v>
      </c>
      <c r="B1285" s="2" t="str">
        <f ca="1">IF(BIAS!B1285&lt;0,参数!$B$3/指数!B1285,"")</f>
        <v/>
      </c>
      <c r="C1285" s="2" t="str">
        <f ca="1">IF(BIAS!C1285&lt;0,参数!$B$3/指数!C1285,"")</f>
        <v/>
      </c>
      <c r="D1285" s="2" t="str">
        <f ca="1">IF(BIAS!D1285&lt;0,参数!$B$3/指数!D1285,"")</f>
        <v/>
      </c>
    </row>
    <row r="1286" spans="1:4" x14ac:dyDescent="0.15">
      <c r="A1286" s="1">
        <v>41016</v>
      </c>
      <c r="B1286" s="2" t="str">
        <f ca="1">IF(BIAS!B1286&lt;0,参数!$B$3/指数!B1286,"")</f>
        <v/>
      </c>
      <c r="C1286" s="2" t="str">
        <f ca="1">IF(BIAS!C1286&lt;0,参数!$B$3/指数!C1286,"")</f>
        <v/>
      </c>
      <c r="D1286" s="2" t="str">
        <f ca="1">IF(BIAS!D1286&lt;0,参数!$B$3/指数!D1286,"")</f>
        <v/>
      </c>
    </row>
    <row r="1287" spans="1:4" x14ac:dyDescent="0.15">
      <c r="A1287" s="1">
        <v>41017</v>
      </c>
      <c r="B1287" s="2" t="str">
        <f ca="1">IF(BIAS!B1287&lt;0,参数!$B$3/指数!B1287,"")</f>
        <v/>
      </c>
      <c r="C1287" s="2" t="str">
        <f ca="1">IF(BIAS!C1287&lt;0,参数!$B$3/指数!C1287,"")</f>
        <v/>
      </c>
      <c r="D1287" s="2" t="str">
        <f ca="1">IF(BIAS!D1287&lt;0,参数!$B$3/指数!D1287,"")</f>
        <v/>
      </c>
    </row>
    <row r="1288" spans="1:4" x14ac:dyDescent="0.15">
      <c r="A1288" s="1">
        <v>41018</v>
      </c>
      <c r="B1288" s="2" t="str">
        <f ca="1">IF(BIAS!B1288&lt;0,参数!$B$3/指数!B1288,"")</f>
        <v/>
      </c>
      <c r="C1288" s="2" t="str">
        <f ca="1">IF(BIAS!C1288&lt;0,参数!$B$3/指数!C1288,"")</f>
        <v/>
      </c>
      <c r="D1288" s="2" t="str">
        <f ca="1">IF(BIAS!D1288&lt;0,参数!$B$3/指数!D1288,"")</f>
        <v/>
      </c>
    </row>
    <row r="1289" spans="1:4" x14ac:dyDescent="0.15">
      <c r="A1289" s="1">
        <v>41019</v>
      </c>
      <c r="B1289" s="2" t="str">
        <f ca="1">IF(BIAS!B1289&lt;0,参数!$B$3/指数!B1289,"")</f>
        <v/>
      </c>
      <c r="C1289" s="2" t="str">
        <f ca="1">IF(BIAS!C1289&lt;0,参数!$B$3/指数!C1289,"")</f>
        <v/>
      </c>
      <c r="D1289" s="2" t="str">
        <f ca="1">IF(BIAS!D1289&lt;0,参数!$B$3/指数!D1289,"")</f>
        <v/>
      </c>
    </row>
    <row r="1290" spans="1:4" x14ac:dyDescent="0.15">
      <c r="A1290" s="1">
        <v>41022</v>
      </c>
      <c r="B1290" s="2" t="str">
        <f ca="1">IF(BIAS!B1290&lt;0,参数!$B$3/指数!B1290,"")</f>
        <v/>
      </c>
      <c r="C1290" s="2" t="str">
        <f ca="1">IF(BIAS!C1290&lt;0,参数!$B$3/指数!C1290,"")</f>
        <v/>
      </c>
      <c r="D1290" s="2" t="str">
        <f ca="1">IF(BIAS!D1290&lt;0,参数!$B$3/指数!D1290,"")</f>
        <v/>
      </c>
    </row>
    <row r="1291" spans="1:4" x14ac:dyDescent="0.15">
      <c r="A1291" s="1">
        <v>41023</v>
      </c>
      <c r="B1291" s="2" t="str">
        <f ca="1">IF(BIAS!B1291&lt;0,参数!$B$3/指数!B1291,"")</f>
        <v/>
      </c>
      <c r="C1291" s="2" t="str">
        <f ca="1">IF(BIAS!C1291&lt;0,参数!$B$3/指数!C1291,"")</f>
        <v/>
      </c>
      <c r="D1291" s="2" t="str">
        <f ca="1">IF(BIAS!D1291&lt;0,参数!$B$3/指数!D1291,"")</f>
        <v/>
      </c>
    </row>
    <row r="1292" spans="1:4" x14ac:dyDescent="0.15">
      <c r="A1292" s="1">
        <v>41024</v>
      </c>
      <c r="B1292" s="2" t="str">
        <f ca="1">IF(BIAS!B1292&lt;0,参数!$B$3/指数!B1292,"")</f>
        <v/>
      </c>
      <c r="C1292" s="2" t="str">
        <f ca="1">IF(BIAS!C1292&lt;0,参数!$B$3/指数!C1292,"")</f>
        <v/>
      </c>
      <c r="D1292" s="2" t="str">
        <f ca="1">IF(BIAS!D1292&lt;0,参数!$B$3/指数!D1292,"")</f>
        <v/>
      </c>
    </row>
    <row r="1293" spans="1:4" x14ac:dyDescent="0.15">
      <c r="A1293" s="1">
        <v>41025</v>
      </c>
      <c r="B1293" s="2" t="str">
        <f ca="1">IF(BIAS!B1293&lt;0,参数!$B$3/指数!B1293,"")</f>
        <v/>
      </c>
      <c r="C1293" s="2" t="str">
        <f ca="1">IF(BIAS!C1293&lt;0,参数!$B$3/指数!C1293,"")</f>
        <v/>
      </c>
      <c r="D1293" s="2" t="str">
        <f ca="1">IF(BIAS!D1293&lt;0,参数!$B$3/指数!D1293,"")</f>
        <v/>
      </c>
    </row>
    <row r="1294" spans="1:4" x14ac:dyDescent="0.15">
      <c r="A1294" s="1">
        <v>41026</v>
      </c>
      <c r="B1294" s="2" t="str">
        <f ca="1">IF(BIAS!B1294&lt;0,参数!$B$3/指数!B1294,"")</f>
        <v/>
      </c>
      <c r="C1294" s="2" t="str">
        <f ca="1">IF(BIAS!C1294&lt;0,参数!$B$3/指数!C1294,"")</f>
        <v/>
      </c>
      <c r="D1294" s="2" t="str">
        <f ca="1">IF(BIAS!D1294&lt;0,参数!$B$3/指数!D1294,"")</f>
        <v/>
      </c>
    </row>
    <row r="1295" spans="1:4" x14ac:dyDescent="0.15">
      <c r="A1295" s="1">
        <v>41031</v>
      </c>
      <c r="B1295" s="2" t="str">
        <f ca="1">IF(BIAS!B1295&lt;0,参数!$B$3/指数!B1295,"")</f>
        <v/>
      </c>
      <c r="C1295" s="2" t="str">
        <f ca="1">IF(BIAS!C1295&lt;0,参数!$B$3/指数!C1295,"")</f>
        <v/>
      </c>
      <c r="D1295" s="2" t="str">
        <f ca="1">IF(BIAS!D1295&lt;0,参数!$B$3/指数!D1295,"")</f>
        <v/>
      </c>
    </row>
    <row r="1296" spans="1:4" x14ac:dyDescent="0.15">
      <c r="A1296" s="1">
        <v>41032</v>
      </c>
      <c r="B1296" s="2" t="str">
        <f ca="1">IF(BIAS!B1296&lt;0,参数!$B$3/指数!B1296,"")</f>
        <v/>
      </c>
      <c r="C1296" s="2" t="str">
        <f ca="1">IF(BIAS!C1296&lt;0,参数!$B$3/指数!C1296,"")</f>
        <v/>
      </c>
      <c r="D1296" s="2" t="str">
        <f ca="1">IF(BIAS!D1296&lt;0,参数!$B$3/指数!D1296,"")</f>
        <v/>
      </c>
    </row>
    <row r="1297" spans="1:4" x14ac:dyDescent="0.15">
      <c r="A1297" s="1">
        <v>41033</v>
      </c>
      <c r="B1297" s="2" t="str">
        <f ca="1">IF(BIAS!B1297&lt;0,参数!$B$3/指数!B1297,"")</f>
        <v/>
      </c>
      <c r="C1297" s="2" t="str">
        <f ca="1">IF(BIAS!C1297&lt;0,参数!$B$3/指数!C1297,"")</f>
        <v/>
      </c>
      <c r="D1297" s="2" t="str">
        <f ca="1">IF(BIAS!D1297&lt;0,参数!$B$3/指数!D1297,"")</f>
        <v/>
      </c>
    </row>
    <row r="1298" spans="1:4" x14ac:dyDescent="0.15">
      <c r="A1298" s="1">
        <v>41036</v>
      </c>
      <c r="B1298" s="2" t="str">
        <f ca="1">IF(BIAS!B1298&lt;0,参数!$B$3/指数!B1298,"")</f>
        <v/>
      </c>
      <c r="C1298" s="2" t="str">
        <f ca="1">IF(BIAS!C1298&lt;0,参数!$B$3/指数!C1298,"")</f>
        <v/>
      </c>
      <c r="D1298" s="2" t="str">
        <f ca="1">IF(BIAS!D1298&lt;0,参数!$B$3/指数!D1298,"")</f>
        <v/>
      </c>
    </row>
    <row r="1299" spans="1:4" x14ac:dyDescent="0.15">
      <c r="A1299" s="1">
        <v>41037</v>
      </c>
      <c r="B1299" s="2" t="str">
        <f ca="1">IF(BIAS!B1299&lt;0,参数!$B$3/指数!B1299,"")</f>
        <v/>
      </c>
      <c r="C1299" s="2" t="str">
        <f ca="1">IF(BIAS!C1299&lt;0,参数!$B$3/指数!C1299,"")</f>
        <v/>
      </c>
      <c r="D1299" s="2" t="str">
        <f ca="1">IF(BIAS!D1299&lt;0,参数!$B$3/指数!D1299,"")</f>
        <v/>
      </c>
    </row>
    <row r="1300" spans="1:4" x14ac:dyDescent="0.15">
      <c r="A1300" s="1">
        <v>41038</v>
      </c>
      <c r="B1300" s="2" t="str">
        <f ca="1">IF(BIAS!B1300&lt;0,参数!$B$3/指数!B1300,"")</f>
        <v/>
      </c>
      <c r="C1300" s="2" t="str">
        <f ca="1">IF(BIAS!C1300&lt;0,参数!$B$3/指数!C1300,"")</f>
        <v/>
      </c>
      <c r="D1300" s="2" t="str">
        <f ca="1">IF(BIAS!D1300&lt;0,参数!$B$3/指数!D1300,"")</f>
        <v/>
      </c>
    </row>
    <row r="1301" spans="1:4" x14ac:dyDescent="0.15">
      <c r="A1301" s="1">
        <v>41039</v>
      </c>
      <c r="B1301" s="2" t="str">
        <f ca="1">IF(BIAS!B1301&lt;0,参数!$B$3/指数!B1301,"")</f>
        <v/>
      </c>
      <c r="C1301" s="2" t="str">
        <f ca="1">IF(BIAS!C1301&lt;0,参数!$B$3/指数!C1301,"")</f>
        <v/>
      </c>
      <c r="D1301" s="2" t="str">
        <f ca="1">IF(BIAS!D1301&lt;0,参数!$B$3/指数!D1301,"")</f>
        <v/>
      </c>
    </row>
    <row r="1302" spans="1:4" x14ac:dyDescent="0.15">
      <c r="A1302" s="1">
        <v>41040</v>
      </c>
      <c r="B1302" s="2" t="str">
        <f ca="1">IF(BIAS!B1302&lt;0,参数!$B$3/指数!B1302,"")</f>
        <v/>
      </c>
      <c r="C1302" s="2" t="str">
        <f ca="1">IF(BIAS!C1302&lt;0,参数!$B$3/指数!C1302,"")</f>
        <v/>
      </c>
      <c r="D1302" s="2" t="str">
        <f ca="1">IF(BIAS!D1302&lt;0,参数!$B$3/指数!D1302,"")</f>
        <v/>
      </c>
    </row>
    <row r="1303" spans="1:4" x14ac:dyDescent="0.15">
      <c r="A1303" s="1">
        <v>41043</v>
      </c>
      <c r="B1303" s="2" t="str">
        <f ca="1">IF(BIAS!B1303&lt;0,参数!$B$3/指数!B1303,"")</f>
        <v/>
      </c>
      <c r="C1303" s="2" t="str">
        <f ca="1">IF(BIAS!C1303&lt;0,参数!$B$3/指数!C1303,"")</f>
        <v/>
      </c>
      <c r="D1303" s="2" t="str">
        <f ca="1">IF(BIAS!D1303&lt;0,参数!$B$3/指数!D1303,"")</f>
        <v/>
      </c>
    </row>
    <row r="1304" spans="1:4" x14ac:dyDescent="0.15">
      <c r="A1304" s="1">
        <v>41044</v>
      </c>
      <c r="B1304" s="2" t="str">
        <f ca="1">IF(BIAS!B1304&lt;0,参数!$B$3/指数!B1304,"")</f>
        <v/>
      </c>
      <c r="C1304" s="2" t="str">
        <f ca="1">IF(BIAS!C1304&lt;0,参数!$B$3/指数!C1304,"")</f>
        <v/>
      </c>
      <c r="D1304" s="2" t="str">
        <f ca="1">IF(BIAS!D1304&lt;0,参数!$B$3/指数!D1304,"")</f>
        <v/>
      </c>
    </row>
    <row r="1305" spans="1:4" x14ac:dyDescent="0.15">
      <c r="A1305" s="1">
        <v>41045</v>
      </c>
      <c r="B1305" s="2" t="str">
        <f ca="1">IF(BIAS!B1305&lt;0,参数!$B$3/指数!B1305,"")</f>
        <v/>
      </c>
      <c r="C1305" s="2" t="str">
        <f ca="1">IF(BIAS!C1305&lt;0,参数!$B$3/指数!C1305,"")</f>
        <v/>
      </c>
      <c r="D1305" s="2" t="str">
        <f ca="1">IF(BIAS!D1305&lt;0,参数!$B$3/指数!D1305,"")</f>
        <v/>
      </c>
    </row>
    <row r="1306" spans="1:4" x14ac:dyDescent="0.15">
      <c r="A1306" s="1">
        <v>41046</v>
      </c>
      <c r="B1306" s="2" t="str">
        <f ca="1">IF(BIAS!B1306&lt;0,参数!$B$3/指数!B1306,"")</f>
        <v/>
      </c>
      <c r="C1306" s="2" t="str">
        <f ca="1">IF(BIAS!C1306&lt;0,参数!$B$3/指数!C1306,"")</f>
        <v/>
      </c>
      <c r="D1306" s="2" t="str">
        <f ca="1">IF(BIAS!D1306&lt;0,参数!$B$3/指数!D1306,"")</f>
        <v/>
      </c>
    </row>
    <row r="1307" spans="1:4" x14ac:dyDescent="0.15">
      <c r="A1307" s="1">
        <v>41047</v>
      </c>
      <c r="B1307" s="2" t="str">
        <f ca="1">IF(BIAS!B1307&lt;0,参数!$B$3/指数!B1307,"")</f>
        <v/>
      </c>
      <c r="C1307" s="2" t="str">
        <f ca="1">IF(BIAS!C1307&lt;0,参数!$B$3/指数!C1307,"")</f>
        <v/>
      </c>
      <c r="D1307" s="2" t="str">
        <f ca="1">IF(BIAS!D1307&lt;0,参数!$B$3/指数!D1307,"")</f>
        <v/>
      </c>
    </row>
    <row r="1308" spans="1:4" x14ac:dyDescent="0.15">
      <c r="A1308" s="1">
        <v>41050</v>
      </c>
      <c r="B1308" s="2" t="str">
        <f ca="1">IF(BIAS!B1308&lt;0,参数!$B$3/指数!B1308,"")</f>
        <v/>
      </c>
      <c r="C1308" s="2" t="str">
        <f ca="1">IF(BIAS!C1308&lt;0,参数!$B$3/指数!C1308,"")</f>
        <v/>
      </c>
      <c r="D1308" s="2" t="str">
        <f ca="1">IF(BIAS!D1308&lt;0,参数!$B$3/指数!D1308,"")</f>
        <v/>
      </c>
    </row>
    <row r="1309" spans="1:4" x14ac:dyDescent="0.15">
      <c r="A1309" s="1">
        <v>41051</v>
      </c>
      <c r="B1309" s="2" t="str">
        <f ca="1">IF(BIAS!B1309&lt;0,参数!$B$3/指数!B1309,"")</f>
        <v/>
      </c>
      <c r="C1309" s="2" t="str">
        <f ca="1">IF(BIAS!C1309&lt;0,参数!$B$3/指数!C1309,"")</f>
        <v/>
      </c>
      <c r="D1309" s="2" t="str">
        <f ca="1">IF(BIAS!D1309&lt;0,参数!$B$3/指数!D1309,"")</f>
        <v/>
      </c>
    </row>
    <row r="1310" spans="1:4" x14ac:dyDescent="0.15">
      <c r="A1310" s="1">
        <v>41052</v>
      </c>
      <c r="B1310" s="2" t="str">
        <f ca="1">IF(BIAS!B1310&lt;0,参数!$B$3/指数!B1310,"")</f>
        <v/>
      </c>
      <c r="C1310" s="2" t="str">
        <f ca="1">IF(BIAS!C1310&lt;0,参数!$B$3/指数!C1310,"")</f>
        <v/>
      </c>
      <c r="D1310" s="2" t="str">
        <f ca="1">IF(BIAS!D1310&lt;0,参数!$B$3/指数!D1310,"")</f>
        <v/>
      </c>
    </row>
    <row r="1311" spans="1:4" x14ac:dyDescent="0.15">
      <c r="A1311" s="1">
        <v>41053</v>
      </c>
      <c r="B1311" s="2" t="str">
        <f ca="1">IF(BIAS!B1311&lt;0,参数!$B$3/指数!B1311,"")</f>
        <v/>
      </c>
      <c r="C1311" s="2" t="str">
        <f ca="1">IF(BIAS!C1311&lt;0,参数!$B$3/指数!C1311,"")</f>
        <v/>
      </c>
      <c r="D1311" s="2" t="str">
        <f ca="1">IF(BIAS!D1311&lt;0,参数!$B$3/指数!D1311,"")</f>
        <v/>
      </c>
    </row>
    <row r="1312" spans="1:4" x14ac:dyDescent="0.15">
      <c r="A1312" s="1">
        <v>41054</v>
      </c>
      <c r="B1312" s="2" t="str">
        <f ca="1">IF(BIAS!B1312&lt;0,参数!$B$3/指数!B1312,"")</f>
        <v/>
      </c>
      <c r="C1312" s="2" t="str">
        <f ca="1">IF(BIAS!C1312&lt;0,参数!$B$3/指数!C1312,"")</f>
        <v/>
      </c>
      <c r="D1312" s="2" t="str">
        <f ca="1">IF(BIAS!D1312&lt;0,参数!$B$3/指数!D1312,"")</f>
        <v/>
      </c>
    </row>
    <row r="1313" spans="1:4" x14ac:dyDescent="0.15">
      <c r="A1313" s="1">
        <v>41057</v>
      </c>
      <c r="B1313" s="2" t="str">
        <f ca="1">IF(BIAS!B1313&lt;0,参数!$B$3/指数!B1313,"")</f>
        <v/>
      </c>
      <c r="C1313" s="2" t="str">
        <f ca="1">IF(BIAS!C1313&lt;0,参数!$B$3/指数!C1313,"")</f>
        <v/>
      </c>
      <c r="D1313" s="2" t="str">
        <f ca="1">IF(BIAS!D1313&lt;0,参数!$B$3/指数!D1313,"")</f>
        <v/>
      </c>
    </row>
    <row r="1314" spans="1:4" x14ac:dyDescent="0.15">
      <c r="A1314" s="1">
        <v>41058</v>
      </c>
      <c r="B1314" s="2" t="str">
        <f ca="1">IF(BIAS!B1314&lt;0,参数!$B$3/指数!B1314,"")</f>
        <v/>
      </c>
      <c r="C1314" s="2" t="str">
        <f ca="1">IF(BIAS!C1314&lt;0,参数!$B$3/指数!C1314,"")</f>
        <v/>
      </c>
      <c r="D1314" s="2" t="str">
        <f ca="1">IF(BIAS!D1314&lt;0,参数!$B$3/指数!D1314,"")</f>
        <v/>
      </c>
    </row>
    <row r="1315" spans="1:4" x14ac:dyDescent="0.15">
      <c r="A1315" s="1">
        <v>41059</v>
      </c>
      <c r="B1315" s="2" t="str">
        <f ca="1">IF(BIAS!B1315&lt;0,参数!$B$3/指数!B1315,"")</f>
        <v/>
      </c>
      <c r="C1315" s="2" t="str">
        <f ca="1">IF(BIAS!C1315&lt;0,参数!$B$3/指数!C1315,"")</f>
        <v/>
      </c>
      <c r="D1315" s="2" t="str">
        <f ca="1">IF(BIAS!D1315&lt;0,参数!$B$3/指数!D1315,"")</f>
        <v/>
      </c>
    </row>
    <row r="1316" spans="1:4" x14ac:dyDescent="0.15">
      <c r="A1316" s="1">
        <v>41060</v>
      </c>
      <c r="B1316" s="2" t="str">
        <f ca="1">IF(BIAS!B1316&lt;0,参数!$B$3/指数!B1316,"")</f>
        <v/>
      </c>
      <c r="C1316" s="2" t="str">
        <f ca="1">IF(BIAS!C1316&lt;0,参数!$B$3/指数!C1316,"")</f>
        <v/>
      </c>
      <c r="D1316" s="2" t="str">
        <f ca="1">IF(BIAS!D1316&lt;0,参数!$B$3/指数!D1316,"")</f>
        <v/>
      </c>
    </row>
    <row r="1317" spans="1:4" x14ac:dyDescent="0.15">
      <c r="A1317" s="1">
        <v>41061</v>
      </c>
      <c r="B1317" s="2" t="str">
        <f ca="1">IF(BIAS!B1317&lt;0,参数!$B$3/指数!B1317,"")</f>
        <v/>
      </c>
      <c r="C1317" s="2" t="str">
        <f ca="1">IF(BIAS!C1317&lt;0,参数!$B$3/指数!C1317,"")</f>
        <v/>
      </c>
      <c r="D1317" s="2" t="str">
        <f ca="1">IF(BIAS!D1317&lt;0,参数!$B$3/指数!D1317,"")</f>
        <v/>
      </c>
    </row>
    <row r="1318" spans="1:4" x14ac:dyDescent="0.15">
      <c r="A1318" s="1">
        <v>41064</v>
      </c>
      <c r="B1318" s="2" t="str">
        <f ca="1">IF(BIAS!B1318&lt;0,参数!$B$3/指数!B1318,"")</f>
        <v/>
      </c>
      <c r="C1318" s="2" t="str">
        <f ca="1">IF(BIAS!C1318&lt;0,参数!$B$3/指数!C1318,"")</f>
        <v/>
      </c>
      <c r="D1318" s="2" t="str">
        <f ca="1">IF(BIAS!D1318&lt;0,参数!$B$3/指数!D1318,"")</f>
        <v/>
      </c>
    </row>
    <row r="1319" spans="1:4" x14ac:dyDescent="0.15">
      <c r="A1319" s="1">
        <v>41065</v>
      </c>
      <c r="B1319" s="2" t="str">
        <f ca="1">IF(BIAS!B1319&lt;0,参数!$B$3/指数!B1319,"")</f>
        <v/>
      </c>
      <c r="C1319" s="2" t="str">
        <f ca="1">IF(BIAS!C1319&lt;0,参数!$B$3/指数!C1319,"")</f>
        <v/>
      </c>
      <c r="D1319" s="2" t="str">
        <f ca="1">IF(BIAS!D1319&lt;0,参数!$B$3/指数!D1319,"")</f>
        <v/>
      </c>
    </row>
    <row r="1320" spans="1:4" x14ac:dyDescent="0.15">
      <c r="A1320" s="1">
        <v>41066</v>
      </c>
      <c r="B1320" s="2" t="str">
        <f ca="1">IF(BIAS!B1320&lt;0,参数!$B$3/指数!B1320,"")</f>
        <v/>
      </c>
      <c r="C1320" s="2" t="str">
        <f ca="1">IF(BIAS!C1320&lt;0,参数!$B$3/指数!C1320,"")</f>
        <v/>
      </c>
      <c r="D1320" s="2" t="str">
        <f ca="1">IF(BIAS!D1320&lt;0,参数!$B$3/指数!D1320,"")</f>
        <v/>
      </c>
    </row>
    <row r="1321" spans="1:4" x14ac:dyDescent="0.15">
      <c r="A1321" s="1">
        <v>41067</v>
      </c>
      <c r="B1321" s="2" t="str">
        <f ca="1">IF(BIAS!B1321&lt;0,参数!$B$3/指数!B1321,"")</f>
        <v/>
      </c>
      <c r="C1321" s="2" t="str">
        <f ca="1">IF(BIAS!C1321&lt;0,参数!$B$3/指数!C1321,"")</f>
        <v/>
      </c>
      <c r="D1321" s="2" t="str">
        <f ca="1">IF(BIAS!D1321&lt;0,参数!$B$3/指数!D1321,"")</f>
        <v/>
      </c>
    </row>
    <row r="1322" spans="1:4" x14ac:dyDescent="0.15">
      <c r="A1322" s="1">
        <v>41068</v>
      </c>
      <c r="B1322" s="2" t="str">
        <f ca="1">IF(BIAS!B1322&lt;0,参数!$B$3/指数!B1322,"")</f>
        <v/>
      </c>
      <c r="C1322" s="2" t="str">
        <f ca="1">IF(BIAS!C1322&lt;0,参数!$B$3/指数!C1322,"")</f>
        <v/>
      </c>
      <c r="D1322" s="2" t="str">
        <f ca="1">IF(BIAS!D1322&lt;0,参数!$B$3/指数!D1322,"")</f>
        <v/>
      </c>
    </row>
    <row r="1323" spans="1:4" x14ac:dyDescent="0.15">
      <c r="A1323" s="1">
        <v>41071</v>
      </c>
      <c r="B1323" s="2" t="str">
        <f ca="1">IF(BIAS!B1323&lt;0,参数!$B$3/指数!B1323,"")</f>
        <v/>
      </c>
      <c r="C1323" s="2" t="str">
        <f ca="1">IF(BIAS!C1323&lt;0,参数!$B$3/指数!C1323,"")</f>
        <v/>
      </c>
      <c r="D1323" s="2" t="str">
        <f ca="1">IF(BIAS!D1323&lt;0,参数!$B$3/指数!D1323,"")</f>
        <v/>
      </c>
    </row>
    <row r="1324" spans="1:4" x14ac:dyDescent="0.15">
      <c r="A1324" s="1">
        <v>41072</v>
      </c>
      <c r="B1324" s="2" t="str">
        <f ca="1">IF(BIAS!B1324&lt;0,参数!$B$3/指数!B1324,"")</f>
        <v/>
      </c>
      <c r="C1324" s="2" t="str">
        <f ca="1">IF(BIAS!C1324&lt;0,参数!$B$3/指数!C1324,"")</f>
        <v/>
      </c>
      <c r="D1324" s="2" t="str">
        <f ca="1">IF(BIAS!D1324&lt;0,参数!$B$3/指数!D1324,"")</f>
        <v/>
      </c>
    </row>
    <row r="1325" spans="1:4" x14ac:dyDescent="0.15">
      <c r="A1325" s="1">
        <v>41073</v>
      </c>
      <c r="B1325" s="2" t="str">
        <f ca="1">IF(BIAS!B1325&lt;0,参数!$B$3/指数!B1325,"")</f>
        <v/>
      </c>
      <c r="C1325" s="2" t="str">
        <f ca="1">IF(BIAS!C1325&lt;0,参数!$B$3/指数!C1325,"")</f>
        <v/>
      </c>
      <c r="D1325" s="2" t="str">
        <f ca="1">IF(BIAS!D1325&lt;0,参数!$B$3/指数!D1325,"")</f>
        <v/>
      </c>
    </row>
    <row r="1326" spans="1:4" x14ac:dyDescent="0.15">
      <c r="A1326" s="1">
        <v>41074</v>
      </c>
      <c r="B1326" s="2" t="str">
        <f ca="1">IF(BIAS!B1326&lt;0,参数!$B$3/指数!B1326,"")</f>
        <v/>
      </c>
      <c r="C1326" s="2" t="str">
        <f ca="1">IF(BIAS!C1326&lt;0,参数!$B$3/指数!C1326,"")</f>
        <v/>
      </c>
      <c r="D1326" s="2" t="str">
        <f ca="1">IF(BIAS!D1326&lt;0,参数!$B$3/指数!D1326,"")</f>
        <v/>
      </c>
    </row>
    <row r="1327" spans="1:4" x14ac:dyDescent="0.15">
      <c r="A1327" s="1">
        <v>41075</v>
      </c>
      <c r="B1327" s="2" t="str">
        <f ca="1">IF(BIAS!B1327&lt;0,参数!$B$3/指数!B1327,"")</f>
        <v/>
      </c>
      <c r="C1327" s="2" t="str">
        <f ca="1">IF(BIAS!C1327&lt;0,参数!$B$3/指数!C1327,"")</f>
        <v/>
      </c>
      <c r="D1327" s="2" t="str">
        <f ca="1">IF(BIAS!D1327&lt;0,参数!$B$3/指数!D1327,"")</f>
        <v/>
      </c>
    </row>
    <row r="1328" spans="1:4" x14ac:dyDescent="0.15">
      <c r="A1328" s="1">
        <v>41078</v>
      </c>
      <c r="B1328" s="2" t="str">
        <f ca="1">IF(BIAS!B1328&lt;0,参数!$B$3/指数!B1328,"")</f>
        <v/>
      </c>
      <c r="C1328" s="2" t="str">
        <f ca="1">IF(BIAS!C1328&lt;0,参数!$B$3/指数!C1328,"")</f>
        <v/>
      </c>
      <c r="D1328" s="2" t="str">
        <f ca="1">IF(BIAS!D1328&lt;0,参数!$B$3/指数!D1328,"")</f>
        <v/>
      </c>
    </row>
    <row r="1329" spans="1:4" x14ac:dyDescent="0.15">
      <c r="A1329" s="1">
        <v>41079</v>
      </c>
      <c r="B1329" s="2" t="str">
        <f ca="1">IF(BIAS!B1329&lt;0,参数!$B$3/指数!B1329,"")</f>
        <v/>
      </c>
      <c r="C1329" s="2" t="str">
        <f ca="1">IF(BIAS!C1329&lt;0,参数!$B$3/指数!C1329,"")</f>
        <v/>
      </c>
      <c r="D1329" s="2" t="str">
        <f ca="1">IF(BIAS!D1329&lt;0,参数!$B$3/指数!D1329,"")</f>
        <v/>
      </c>
    </row>
    <row r="1330" spans="1:4" x14ac:dyDescent="0.15">
      <c r="A1330" s="1">
        <v>41080</v>
      </c>
      <c r="B1330" s="2" t="str">
        <f ca="1">IF(BIAS!B1330&lt;0,参数!$B$3/指数!B1330,"")</f>
        <v/>
      </c>
      <c r="C1330" s="2" t="str">
        <f ca="1">IF(BIAS!C1330&lt;0,参数!$B$3/指数!C1330,"")</f>
        <v/>
      </c>
      <c r="D1330" s="2" t="str">
        <f ca="1">IF(BIAS!D1330&lt;0,参数!$B$3/指数!D1330,"")</f>
        <v/>
      </c>
    </row>
    <row r="1331" spans="1:4" x14ac:dyDescent="0.15">
      <c r="A1331" s="1">
        <v>41081</v>
      </c>
      <c r="B1331" s="2" t="str">
        <f ca="1">IF(BIAS!B1331&lt;0,参数!$B$3/指数!B1331,"")</f>
        <v/>
      </c>
      <c r="C1331" s="2" t="str">
        <f ca="1">IF(BIAS!C1331&lt;0,参数!$B$3/指数!C1331,"")</f>
        <v/>
      </c>
      <c r="D1331" s="2" t="str">
        <f ca="1">IF(BIAS!D1331&lt;0,参数!$B$3/指数!D1331,"")</f>
        <v/>
      </c>
    </row>
    <row r="1332" spans="1:4" x14ac:dyDescent="0.15">
      <c r="A1332" s="1">
        <v>41085</v>
      </c>
      <c r="B1332" s="2" t="str">
        <f ca="1">IF(BIAS!B1332&lt;0,参数!$B$3/指数!B1332,"")</f>
        <v/>
      </c>
      <c r="C1332" s="2" t="str">
        <f ca="1">IF(BIAS!C1332&lt;0,参数!$B$3/指数!C1332,"")</f>
        <v/>
      </c>
      <c r="D1332" s="2" t="str">
        <f ca="1">IF(BIAS!D1332&lt;0,参数!$B$3/指数!D1332,"")</f>
        <v/>
      </c>
    </row>
    <row r="1333" spans="1:4" x14ac:dyDescent="0.15">
      <c r="A1333" s="1">
        <v>41086</v>
      </c>
      <c r="B1333" s="2" t="str">
        <f ca="1">IF(BIAS!B1333&lt;0,参数!$B$3/指数!B1333,"")</f>
        <v/>
      </c>
      <c r="C1333" s="2" t="str">
        <f ca="1">IF(BIAS!C1333&lt;0,参数!$B$3/指数!C1333,"")</f>
        <v/>
      </c>
      <c r="D1333" s="2" t="str">
        <f ca="1">IF(BIAS!D1333&lt;0,参数!$B$3/指数!D1333,"")</f>
        <v/>
      </c>
    </row>
    <row r="1334" spans="1:4" x14ac:dyDescent="0.15">
      <c r="A1334" s="1">
        <v>41087</v>
      </c>
      <c r="B1334" s="2" t="str">
        <f ca="1">IF(BIAS!B1334&lt;0,参数!$B$3/指数!B1334,"")</f>
        <v/>
      </c>
      <c r="C1334" s="2" t="str">
        <f ca="1">IF(BIAS!C1334&lt;0,参数!$B$3/指数!C1334,"")</f>
        <v/>
      </c>
      <c r="D1334" s="2" t="str">
        <f ca="1">IF(BIAS!D1334&lt;0,参数!$B$3/指数!D1334,"")</f>
        <v/>
      </c>
    </row>
    <row r="1335" spans="1:4" x14ac:dyDescent="0.15">
      <c r="A1335" s="1">
        <v>41088</v>
      </c>
      <c r="B1335" s="2" t="str">
        <f ca="1">IF(BIAS!B1335&lt;0,参数!$B$3/指数!B1335,"")</f>
        <v/>
      </c>
      <c r="C1335" s="2" t="str">
        <f ca="1">IF(BIAS!C1335&lt;0,参数!$B$3/指数!C1335,"")</f>
        <v/>
      </c>
      <c r="D1335" s="2" t="str">
        <f ca="1">IF(BIAS!D1335&lt;0,参数!$B$3/指数!D1335,"")</f>
        <v/>
      </c>
    </row>
    <row r="1336" spans="1:4" x14ac:dyDescent="0.15">
      <c r="A1336" s="1">
        <v>41089</v>
      </c>
      <c r="B1336" s="2" t="str">
        <f ca="1">IF(BIAS!B1336&lt;0,参数!$B$3/指数!B1336,"")</f>
        <v/>
      </c>
      <c r="C1336" s="2" t="str">
        <f ca="1">IF(BIAS!C1336&lt;0,参数!$B$3/指数!C1336,"")</f>
        <v/>
      </c>
      <c r="D1336" s="2" t="str">
        <f ca="1">IF(BIAS!D1336&lt;0,参数!$B$3/指数!D1336,"")</f>
        <v/>
      </c>
    </row>
    <row r="1337" spans="1:4" x14ac:dyDescent="0.15">
      <c r="A1337" s="1">
        <v>41092</v>
      </c>
      <c r="B1337" s="2" t="str">
        <f ca="1">IF(BIAS!B1337&lt;0,参数!$B$3/指数!B1337,"")</f>
        <v/>
      </c>
      <c r="C1337" s="2" t="str">
        <f ca="1">IF(BIAS!C1337&lt;0,参数!$B$3/指数!C1337,"")</f>
        <v/>
      </c>
      <c r="D1337" s="2" t="str">
        <f ca="1">IF(BIAS!D1337&lt;0,参数!$B$3/指数!D1337,"")</f>
        <v/>
      </c>
    </row>
    <row r="1338" spans="1:4" x14ac:dyDescent="0.15">
      <c r="A1338" s="1">
        <v>41093</v>
      </c>
      <c r="B1338" s="2" t="str">
        <f ca="1">IF(BIAS!B1338&lt;0,参数!$B$3/指数!B1338,"")</f>
        <v/>
      </c>
      <c r="C1338" s="2" t="str">
        <f ca="1">IF(BIAS!C1338&lt;0,参数!$B$3/指数!C1338,"")</f>
        <v/>
      </c>
      <c r="D1338" s="2" t="str">
        <f ca="1">IF(BIAS!D1338&lt;0,参数!$B$3/指数!D1338,"")</f>
        <v/>
      </c>
    </row>
    <row r="1339" spans="1:4" x14ac:dyDescent="0.15">
      <c r="A1339" s="1">
        <v>41094</v>
      </c>
      <c r="B1339" s="2" t="str">
        <f ca="1">IF(BIAS!B1339&lt;0,参数!$B$3/指数!B1339,"")</f>
        <v/>
      </c>
      <c r="C1339" s="2" t="str">
        <f ca="1">IF(BIAS!C1339&lt;0,参数!$B$3/指数!C1339,"")</f>
        <v/>
      </c>
      <c r="D1339" s="2" t="str">
        <f ca="1">IF(BIAS!D1339&lt;0,参数!$B$3/指数!D1339,"")</f>
        <v/>
      </c>
    </row>
    <row r="1340" spans="1:4" x14ac:dyDescent="0.15">
      <c r="A1340" s="1">
        <v>41095</v>
      </c>
      <c r="B1340" s="2" t="str">
        <f ca="1">IF(BIAS!B1340&lt;0,参数!$B$3/指数!B1340,"")</f>
        <v/>
      </c>
      <c r="C1340" s="2" t="str">
        <f ca="1">IF(BIAS!C1340&lt;0,参数!$B$3/指数!C1340,"")</f>
        <v/>
      </c>
      <c r="D1340" s="2" t="str">
        <f ca="1">IF(BIAS!D1340&lt;0,参数!$B$3/指数!D1340,"")</f>
        <v/>
      </c>
    </row>
    <row r="1341" spans="1:4" x14ac:dyDescent="0.15">
      <c r="A1341" s="1">
        <v>41096</v>
      </c>
      <c r="B1341" s="2" t="str">
        <f ca="1">IF(BIAS!B1341&lt;0,参数!$B$3/指数!B1341,"")</f>
        <v/>
      </c>
      <c r="C1341" s="2" t="str">
        <f ca="1">IF(BIAS!C1341&lt;0,参数!$B$3/指数!C1341,"")</f>
        <v/>
      </c>
      <c r="D1341" s="2" t="str">
        <f ca="1">IF(BIAS!D1341&lt;0,参数!$B$3/指数!D1341,"")</f>
        <v/>
      </c>
    </row>
    <row r="1342" spans="1:4" x14ac:dyDescent="0.15">
      <c r="A1342" s="1">
        <v>41099</v>
      </c>
      <c r="B1342" s="2" t="str">
        <f ca="1">IF(BIAS!B1342&lt;0,参数!$B$3/指数!B1342,"")</f>
        <v/>
      </c>
      <c r="C1342" s="2" t="str">
        <f ca="1">IF(BIAS!C1342&lt;0,参数!$B$3/指数!C1342,"")</f>
        <v/>
      </c>
      <c r="D1342" s="2" t="str">
        <f ca="1">IF(BIAS!D1342&lt;0,参数!$B$3/指数!D1342,"")</f>
        <v/>
      </c>
    </row>
    <row r="1343" spans="1:4" x14ac:dyDescent="0.15">
      <c r="A1343" s="1">
        <v>41100</v>
      </c>
      <c r="B1343" s="2" t="str">
        <f ca="1">IF(BIAS!B1343&lt;0,参数!$B$3/指数!B1343,"")</f>
        <v/>
      </c>
      <c r="C1343" s="2" t="str">
        <f ca="1">IF(BIAS!C1343&lt;0,参数!$B$3/指数!C1343,"")</f>
        <v/>
      </c>
      <c r="D1343" s="2" t="str">
        <f ca="1">IF(BIAS!D1343&lt;0,参数!$B$3/指数!D1343,"")</f>
        <v/>
      </c>
    </row>
    <row r="1344" spans="1:4" x14ac:dyDescent="0.15">
      <c r="A1344" s="1">
        <v>41101</v>
      </c>
      <c r="B1344" s="2" t="str">
        <f ca="1">IF(BIAS!B1344&lt;0,参数!$B$3/指数!B1344,"")</f>
        <v/>
      </c>
      <c r="C1344" s="2" t="str">
        <f ca="1">IF(BIAS!C1344&lt;0,参数!$B$3/指数!C1344,"")</f>
        <v/>
      </c>
      <c r="D1344" s="2" t="str">
        <f ca="1">IF(BIAS!D1344&lt;0,参数!$B$3/指数!D1344,"")</f>
        <v/>
      </c>
    </row>
    <row r="1345" spans="1:4" x14ac:dyDescent="0.15">
      <c r="A1345" s="1">
        <v>41102</v>
      </c>
      <c r="B1345" s="2" t="str">
        <f ca="1">IF(BIAS!B1345&lt;0,参数!$B$3/指数!B1345,"")</f>
        <v/>
      </c>
      <c r="C1345" s="2" t="str">
        <f ca="1">IF(BIAS!C1345&lt;0,参数!$B$3/指数!C1345,"")</f>
        <v/>
      </c>
      <c r="D1345" s="2" t="str">
        <f ca="1">IF(BIAS!D1345&lt;0,参数!$B$3/指数!D1345,"")</f>
        <v/>
      </c>
    </row>
    <row r="1346" spans="1:4" x14ac:dyDescent="0.15">
      <c r="A1346" s="1">
        <v>41103</v>
      </c>
      <c r="B1346" s="2" t="str">
        <f ca="1">IF(BIAS!B1346&lt;0,参数!$B$3/指数!B1346,"")</f>
        <v/>
      </c>
      <c r="C1346" s="2" t="str">
        <f ca="1">IF(BIAS!C1346&lt;0,参数!$B$3/指数!C1346,"")</f>
        <v/>
      </c>
      <c r="D1346" s="2" t="str">
        <f ca="1">IF(BIAS!D1346&lt;0,参数!$B$3/指数!D1346,"")</f>
        <v/>
      </c>
    </row>
    <row r="1347" spans="1:4" x14ac:dyDescent="0.15">
      <c r="A1347" s="1">
        <v>41106</v>
      </c>
      <c r="B1347" s="2" t="str">
        <f ca="1">IF(BIAS!B1347&lt;0,参数!$B$3/指数!B1347,"")</f>
        <v/>
      </c>
      <c r="C1347" s="2" t="str">
        <f ca="1">IF(BIAS!C1347&lt;0,参数!$B$3/指数!C1347,"")</f>
        <v/>
      </c>
      <c r="D1347" s="2" t="str">
        <f ca="1">IF(BIAS!D1347&lt;0,参数!$B$3/指数!D1347,"")</f>
        <v/>
      </c>
    </row>
    <row r="1348" spans="1:4" x14ac:dyDescent="0.15">
      <c r="A1348" s="1">
        <v>41107</v>
      </c>
      <c r="B1348" s="2" t="str">
        <f ca="1">IF(BIAS!B1348&lt;0,参数!$B$3/指数!B1348,"")</f>
        <v/>
      </c>
      <c r="C1348" s="2" t="str">
        <f ca="1">IF(BIAS!C1348&lt;0,参数!$B$3/指数!C1348,"")</f>
        <v/>
      </c>
      <c r="D1348" s="2" t="str">
        <f ca="1">IF(BIAS!D1348&lt;0,参数!$B$3/指数!D1348,"")</f>
        <v/>
      </c>
    </row>
    <row r="1349" spans="1:4" x14ac:dyDescent="0.15">
      <c r="A1349" s="1">
        <v>41108</v>
      </c>
      <c r="B1349" s="2" t="str">
        <f ca="1">IF(BIAS!B1349&lt;0,参数!$B$3/指数!B1349,"")</f>
        <v/>
      </c>
      <c r="C1349" s="2" t="str">
        <f ca="1">IF(BIAS!C1349&lt;0,参数!$B$3/指数!C1349,"")</f>
        <v/>
      </c>
      <c r="D1349" s="2" t="str">
        <f ca="1">IF(BIAS!D1349&lt;0,参数!$B$3/指数!D1349,"")</f>
        <v/>
      </c>
    </row>
    <row r="1350" spans="1:4" x14ac:dyDescent="0.15">
      <c r="A1350" s="1">
        <v>41109</v>
      </c>
      <c r="B1350" s="2" t="str">
        <f ca="1">IF(BIAS!B1350&lt;0,参数!$B$3/指数!B1350,"")</f>
        <v/>
      </c>
      <c r="C1350" s="2" t="str">
        <f ca="1">IF(BIAS!C1350&lt;0,参数!$B$3/指数!C1350,"")</f>
        <v/>
      </c>
      <c r="D1350" s="2" t="str">
        <f ca="1">IF(BIAS!D1350&lt;0,参数!$B$3/指数!D1350,"")</f>
        <v/>
      </c>
    </row>
    <row r="1351" spans="1:4" x14ac:dyDescent="0.15">
      <c r="A1351" s="1">
        <v>41110</v>
      </c>
      <c r="B1351" s="2" t="str">
        <f ca="1">IF(BIAS!B1351&lt;0,参数!$B$3/指数!B1351,"")</f>
        <v/>
      </c>
      <c r="C1351" s="2" t="str">
        <f ca="1">IF(BIAS!C1351&lt;0,参数!$B$3/指数!C1351,"")</f>
        <v/>
      </c>
      <c r="D1351" s="2" t="str">
        <f ca="1">IF(BIAS!D1351&lt;0,参数!$B$3/指数!D1351,"")</f>
        <v/>
      </c>
    </row>
    <row r="1352" spans="1:4" x14ac:dyDescent="0.15">
      <c r="A1352" s="1">
        <v>41113</v>
      </c>
      <c r="B1352" s="2" t="str">
        <f ca="1">IF(BIAS!B1352&lt;0,参数!$B$3/指数!B1352,"")</f>
        <v/>
      </c>
      <c r="C1352" s="2" t="str">
        <f ca="1">IF(BIAS!C1352&lt;0,参数!$B$3/指数!C1352,"")</f>
        <v/>
      </c>
      <c r="D1352" s="2" t="str">
        <f ca="1">IF(BIAS!D1352&lt;0,参数!$B$3/指数!D1352,"")</f>
        <v/>
      </c>
    </row>
    <row r="1353" spans="1:4" x14ac:dyDescent="0.15">
      <c r="A1353" s="1">
        <v>41114</v>
      </c>
      <c r="B1353" s="2" t="str">
        <f ca="1">IF(BIAS!B1353&lt;0,参数!$B$3/指数!B1353,"")</f>
        <v/>
      </c>
      <c r="C1353" s="2" t="str">
        <f ca="1">IF(BIAS!C1353&lt;0,参数!$B$3/指数!C1353,"")</f>
        <v/>
      </c>
      <c r="D1353" s="2" t="str">
        <f ca="1">IF(BIAS!D1353&lt;0,参数!$B$3/指数!D1353,"")</f>
        <v/>
      </c>
    </row>
    <row r="1354" spans="1:4" x14ac:dyDescent="0.15">
      <c r="A1354" s="1">
        <v>41115</v>
      </c>
      <c r="B1354" s="2" t="str">
        <f ca="1">IF(BIAS!B1354&lt;0,参数!$B$3/指数!B1354,"")</f>
        <v/>
      </c>
      <c r="C1354" s="2" t="str">
        <f ca="1">IF(BIAS!C1354&lt;0,参数!$B$3/指数!C1354,"")</f>
        <v/>
      </c>
      <c r="D1354" s="2" t="str">
        <f ca="1">IF(BIAS!D1354&lt;0,参数!$B$3/指数!D1354,"")</f>
        <v/>
      </c>
    </row>
    <row r="1355" spans="1:4" x14ac:dyDescent="0.15">
      <c r="A1355" s="1">
        <v>41116</v>
      </c>
      <c r="B1355" s="2" t="str">
        <f ca="1">IF(BIAS!B1355&lt;0,参数!$B$3/指数!B1355,"")</f>
        <v/>
      </c>
      <c r="C1355" s="2" t="str">
        <f ca="1">IF(BIAS!C1355&lt;0,参数!$B$3/指数!C1355,"")</f>
        <v/>
      </c>
      <c r="D1355" s="2" t="str">
        <f ca="1">IF(BIAS!D1355&lt;0,参数!$B$3/指数!D1355,"")</f>
        <v/>
      </c>
    </row>
    <row r="1356" spans="1:4" x14ac:dyDescent="0.15">
      <c r="A1356" s="1">
        <v>41117</v>
      </c>
      <c r="B1356" s="2" t="str">
        <f ca="1">IF(BIAS!B1356&lt;0,参数!$B$3/指数!B1356,"")</f>
        <v/>
      </c>
      <c r="C1356" s="2" t="str">
        <f ca="1">IF(BIAS!C1356&lt;0,参数!$B$3/指数!C1356,"")</f>
        <v/>
      </c>
      <c r="D1356" s="2" t="str">
        <f ca="1">IF(BIAS!D1356&lt;0,参数!$B$3/指数!D1356,"")</f>
        <v/>
      </c>
    </row>
    <row r="1357" spans="1:4" x14ac:dyDescent="0.15">
      <c r="A1357" s="1">
        <v>41120</v>
      </c>
      <c r="B1357" s="2" t="str">
        <f ca="1">IF(BIAS!B1357&lt;0,参数!$B$3/指数!B1357,"")</f>
        <v/>
      </c>
      <c r="C1357" s="2" t="str">
        <f ca="1">IF(BIAS!C1357&lt;0,参数!$B$3/指数!C1357,"")</f>
        <v/>
      </c>
      <c r="D1357" s="2" t="str">
        <f ca="1">IF(BIAS!D1357&lt;0,参数!$B$3/指数!D1357,"")</f>
        <v/>
      </c>
    </row>
    <row r="1358" spans="1:4" x14ac:dyDescent="0.15">
      <c r="A1358" s="1">
        <v>41121</v>
      </c>
      <c r="B1358" s="2" t="str">
        <f ca="1">IF(BIAS!B1358&lt;0,参数!$B$3/指数!B1358,"")</f>
        <v/>
      </c>
      <c r="C1358" s="2" t="str">
        <f ca="1">IF(BIAS!C1358&lt;0,参数!$B$3/指数!C1358,"")</f>
        <v/>
      </c>
      <c r="D1358" s="2" t="str">
        <f ca="1">IF(BIAS!D1358&lt;0,参数!$B$3/指数!D1358,"")</f>
        <v/>
      </c>
    </row>
    <row r="1359" spans="1:4" x14ac:dyDescent="0.15">
      <c r="A1359" s="1">
        <v>41122</v>
      </c>
      <c r="B1359" s="2" t="str">
        <f ca="1">IF(BIAS!B1359&lt;0,参数!$B$3/指数!B1359,"")</f>
        <v/>
      </c>
      <c r="C1359" s="2" t="str">
        <f ca="1">IF(BIAS!C1359&lt;0,参数!$B$3/指数!C1359,"")</f>
        <v/>
      </c>
      <c r="D1359" s="2" t="str">
        <f ca="1">IF(BIAS!D1359&lt;0,参数!$B$3/指数!D1359,"")</f>
        <v/>
      </c>
    </row>
    <row r="1360" spans="1:4" x14ac:dyDescent="0.15">
      <c r="A1360" s="1">
        <v>41123</v>
      </c>
      <c r="B1360" s="2" t="str">
        <f ca="1">IF(BIAS!B1360&lt;0,参数!$B$3/指数!B1360,"")</f>
        <v/>
      </c>
      <c r="C1360" s="2" t="str">
        <f ca="1">IF(BIAS!C1360&lt;0,参数!$B$3/指数!C1360,"")</f>
        <v/>
      </c>
      <c r="D1360" s="2" t="str">
        <f ca="1">IF(BIAS!D1360&lt;0,参数!$B$3/指数!D1360,"")</f>
        <v/>
      </c>
    </row>
    <row r="1361" spans="1:4" x14ac:dyDescent="0.15">
      <c r="A1361" s="1">
        <v>41124</v>
      </c>
      <c r="B1361" s="2" t="str">
        <f ca="1">IF(BIAS!B1361&lt;0,参数!$B$3/指数!B1361,"")</f>
        <v/>
      </c>
      <c r="C1361" s="2" t="str">
        <f ca="1">IF(BIAS!C1361&lt;0,参数!$B$3/指数!C1361,"")</f>
        <v/>
      </c>
      <c r="D1361" s="2" t="str">
        <f ca="1">IF(BIAS!D1361&lt;0,参数!$B$3/指数!D1361,"")</f>
        <v/>
      </c>
    </row>
    <row r="1362" spans="1:4" x14ac:dyDescent="0.15">
      <c r="A1362" s="1">
        <v>41127</v>
      </c>
      <c r="B1362" s="2" t="str">
        <f ca="1">IF(BIAS!B1362&lt;0,参数!$B$3/指数!B1362,"")</f>
        <v/>
      </c>
      <c r="C1362" s="2" t="str">
        <f ca="1">IF(BIAS!C1362&lt;0,参数!$B$3/指数!C1362,"")</f>
        <v/>
      </c>
      <c r="D1362" s="2" t="str">
        <f ca="1">IF(BIAS!D1362&lt;0,参数!$B$3/指数!D1362,"")</f>
        <v/>
      </c>
    </row>
    <row r="1363" spans="1:4" x14ac:dyDescent="0.15">
      <c r="A1363" s="1">
        <v>41128</v>
      </c>
      <c r="B1363" s="2" t="str">
        <f ca="1">IF(BIAS!B1363&lt;0,参数!$B$3/指数!B1363,"")</f>
        <v/>
      </c>
      <c r="C1363" s="2" t="str">
        <f ca="1">IF(BIAS!C1363&lt;0,参数!$B$3/指数!C1363,"")</f>
        <v/>
      </c>
      <c r="D1363" s="2" t="str">
        <f ca="1">IF(BIAS!D1363&lt;0,参数!$B$3/指数!D1363,"")</f>
        <v/>
      </c>
    </row>
    <row r="1364" spans="1:4" x14ac:dyDescent="0.15">
      <c r="A1364" s="1">
        <v>41129</v>
      </c>
      <c r="B1364" s="2" t="str">
        <f ca="1">IF(BIAS!B1364&lt;0,参数!$B$3/指数!B1364,"")</f>
        <v/>
      </c>
      <c r="C1364" s="2" t="str">
        <f ca="1">IF(BIAS!C1364&lt;0,参数!$B$3/指数!C1364,"")</f>
        <v/>
      </c>
      <c r="D1364" s="2" t="str">
        <f ca="1">IF(BIAS!D1364&lt;0,参数!$B$3/指数!D1364,"")</f>
        <v/>
      </c>
    </row>
    <row r="1365" spans="1:4" x14ac:dyDescent="0.15">
      <c r="A1365" s="1">
        <v>41130</v>
      </c>
      <c r="B1365" s="2" t="str">
        <f ca="1">IF(BIAS!B1365&lt;0,参数!$B$3/指数!B1365,"")</f>
        <v/>
      </c>
      <c r="C1365" s="2" t="str">
        <f ca="1">IF(BIAS!C1365&lt;0,参数!$B$3/指数!C1365,"")</f>
        <v/>
      </c>
      <c r="D1365" s="2" t="str">
        <f ca="1">IF(BIAS!D1365&lt;0,参数!$B$3/指数!D1365,"")</f>
        <v/>
      </c>
    </row>
    <row r="1366" spans="1:4" x14ac:dyDescent="0.15">
      <c r="A1366" s="1">
        <v>41131</v>
      </c>
      <c r="B1366" s="2" t="str">
        <f ca="1">IF(BIAS!B1366&lt;0,参数!$B$3/指数!B1366,"")</f>
        <v/>
      </c>
      <c r="C1366" s="2" t="str">
        <f ca="1">IF(BIAS!C1366&lt;0,参数!$B$3/指数!C1366,"")</f>
        <v/>
      </c>
      <c r="D1366" s="2" t="str">
        <f ca="1">IF(BIAS!D1366&lt;0,参数!$B$3/指数!D1366,"")</f>
        <v/>
      </c>
    </row>
    <row r="1367" spans="1:4" x14ac:dyDescent="0.15">
      <c r="A1367" s="1">
        <v>41134</v>
      </c>
      <c r="B1367" s="2" t="str">
        <f ca="1">IF(BIAS!B1367&lt;0,参数!$B$3/指数!B1367,"")</f>
        <v/>
      </c>
      <c r="C1367" s="2" t="str">
        <f ca="1">IF(BIAS!C1367&lt;0,参数!$B$3/指数!C1367,"")</f>
        <v/>
      </c>
      <c r="D1367" s="2" t="str">
        <f ca="1">IF(BIAS!D1367&lt;0,参数!$B$3/指数!D1367,"")</f>
        <v/>
      </c>
    </row>
    <row r="1368" spans="1:4" x14ac:dyDescent="0.15">
      <c r="A1368" s="1">
        <v>41135</v>
      </c>
      <c r="B1368" s="2" t="str">
        <f ca="1">IF(BIAS!B1368&lt;0,参数!$B$3/指数!B1368,"")</f>
        <v/>
      </c>
      <c r="C1368" s="2" t="str">
        <f ca="1">IF(BIAS!C1368&lt;0,参数!$B$3/指数!C1368,"")</f>
        <v/>
      </c>
      <c r="D1368" s="2" t="str">
        <f ca="1">IF(BIAS!D1368&lt;0,参数!$B$3/指数!D1368,"")</f>
        <v/>
      </c>
    </row>
    <row r="1369" spans="1:4" x14ac:dyDescent="0.15">
      <c r="A1369" s="1">
        <v>41136</v>
      </c>
      <c r="B1369" s="2" t="str">
        <f ca="1">IF(BIAS!B1369&lt;0,参数!$B$3/指数!B1369,"")</f>
        <v/>
      </c>
      <c r="C1369" s="2" t="str">
        <f ca="1">IF(BIAS!C1369&lt;0,参数!$B$3/指数!C1369,"")</f>
        <v/>
      </c>
      <c r="D1369" s="2" t="str">
        <f ca="1">IF(BIAS!D1369&lt;0,参数!$B$3/指数!D1369,"")</f>
        <v/>
      </c>
    </row>
    <row r="1370" spans="1:4" x14ac:dyDescent="0.15">
      <c r="A1370" s="1">
        <v>41137</v>
      </c>
      <c r="B1370" s="2" t="str">
        <f ca="1">IF(BIAS!B1370&lt;0,参数!$B$3/指数!B1370,"")</f>
        <v/>
      </c>
      <c r="C1370" s="2" t="str">
        <f ca="1">IF(BIAS!C1370&lt;0,参数!$B$3/指数!C1370,"")</f>
        <v/>
      </c>
      <c r="D1370" s="2" t="str">
        <f ca="1">IF(BIAS!D1370&lt;0,参数!$B$3/指数!D1370,"")</f>
        <v/>
      </c>
    </row>
    <row r="1371" spans="1:4" x14ac:dyDescent="0.15">
      <c r="A1371" s="1">
        <v>41138</v>
      </c>
      <c r="B1371" s="2" t="str">
        <f ca="1">IF(BIAS!B1371&lt;0,参数!$B$3/指数!B1371,"")</f>
        <v/>
      </c>
      <c r="C1371" s="2" t="str">
        <f ca="1">IF(BIAS!C1371&lt;0,参数!$B$3/指数!C1371,"")</f>
        <v/>
      </c>
      <c r="D1371" s="2" t="str">
        <f ca="1">IF(BIAS!D1371&lt;0,参数!$B$3/指数!D1371,"")</f>
        <v/>
      </c>
    </row>
    <row r="1372" spans="1:4" x14ac:dyDescent="0.15">
      <c r="A1372" s="1">
        <v>41141</v>
      </c>
      <c r="B1372" s="2" t="str">
        <f ca="1">IF(BIAS!B1372&lt;0,参数!$B$3/指数!B1372,"")</f>
        <v/>
      </c>
      <c r="C1372" s="2" t="str">
        <f ca="1">IF(BIAS!C1372&lt;0,参数!$B$3/指数!C1372,"")</f>
        <v/>
      </c>
      <c r="D1372" s="2" t="str">
        <f ca="1">IF(BIAS!D1372&lt;0,参数!$B$3/指数!D1372,"")</f>
        <v/>
      </c>
    </row>
    <row r="1373" spans="1:4" x14ac:dyDescent="0.15">
      <c r="A1373" s="1">
        <v>41142</v>
      </c>
      <c r="B1373" s="2" t="str">
        <f ca="1">IF(BIAS!B1373&lt;0,参数!$B$3/指数!B1373,"")</f>
        <v/>
      </c>
      <c r="C1373" s="2" t="str">
        <f ca="1">IF(BIAS!C1373&lt;0,参数!$B$3/指数!C1373,"")</f>
        <v/>
      </c>
      <c r="D1373" s="2" t="str">
        <f ca="1">IF(BIAS!D1373&lt;0,参数!$B$3/指数!D1373,"")</f>
        <v/>
      </c>
    </row>
    <row r="1374" spans="1:4" x14ac:dyDescent="0.15">
      <c r="A1374" s="1">
        <v>41143</v>
      </c>
      <c r="B1374" s="2" t="str">
        <f ca="1">IF(BIAS!B1374&lt;0,参数!$B$3/指数!B1374,"")</f>
        <v/>
      </c>
      <c r="C1374" s="2" t="str">
        <f ca="1">IF(BIAS!C1374&lt;0,参数!$B$3/指数!C1374,"")</f>
        <v/>
      </c>
      <c r="D1374" s="2" t="str">
        <f ca="1">IF(BIAS!D1374&lt;0,参数!$B$3/指数!D1374,"")</f>
        <v/>
      </c>
    </row>
    <row r="1375" spans="1:4" x14ac:dyDescent="0.15">
      <c r="A1375" s="1">
        <v>41144</v>
      </c>
      <c r="B1375" s="2" t="str">
        <f ca="1">IF(BIAS!B1375&lt;0,参数!$B$3/指数!B1375,"")</f>
        <v/>
      </c>
      <c r="C1375" s="2" t="str">
        <f ca="1">IF(BIAS!C1375&lt;0,参数!$B$3/指数!C1375,"")</f>
        <v/>
      </c>
      <c r="D1375" s="2" t="str">
        <f ca="1">IF(BIAS!D1375&lt;0,参数!$B$3/指数!D1375,"")</f>
        <v/>
      </c>
    </row>
    <row r="1376" spans="1:4" x14ac:dyDescent="0.15">
      <c r="A1376" s="1">
        <v>41145</v>
      </c>
      <c r="B1376" s="2" t="str">
        <f ca="1">IF(BIAS!B1376&lt;0,参数!$B$3/指数!B1376,"")</f>
        <v/>
      </c>
      <c r="C1376" s="2" t="str">
        <f ca="1">IF(BIAS!C1376&lt;0,参数!$B$3/指数!C1376,"")</f>
        <v/>
      </c>
      <c r="D1376" s="2" t="str">
        <f ca="1">IF(BIAS!D1376&lt;0,参数!$B$3/指数!D1376,"")</f>
        <v/>
      </c>
    </row>
    <row r="1377" spans="1:4" x14ac:dyDescent="0.15">
      <c r="A1377" s="1">
        <v>41148</v>
      </c>
      <c r="B1377" s="2" t="str">
        <f ca="1">IF(BIAS!B1377&lt;0,参数!$B$3/指数!B1377,"")</f>
        <v/>
      </c>
      <c r="C1377" s="2" t="str">
        <f ca="1">IF(BIAS!C1377&lt;0,参数!$B$3/指数!C1377,"")</f>
        <v/>
      </c>
      <c r="D1377" s="2" t="str">
        <f ca="1">IF(BIAS!D1377&lt;0,参数!$B$3/指数!D1377,"")</f>
        <v/>
      </c>
    </row>
    <row r="1378" spans="1:4" x14ac:dyDescent="0.15">
      <c r="A1378" s="1">
        <v>41149</v>
      </c>
      <c r="B1378" s="2" t="str">
        <f ca="1">IF(BIAS!B1378&lt;0,参数!$B$3/指数!B1378,"")</f>
        <v/>
      </c>
      <c r="C1378" s="2" t="str">
        <f ca="1">IF(BIAS!C1378&lt;0,参数!$B$3/指数!C1378,"")</f>
        <v/>
      </c>
      <c r="D1378" s="2" t="str">
        <f ca="1">IF(BIAS!D1378&lt;0,参数!$B$3/指数!D1378,"")</f>
        <v/>
      </c>
    </row>
    <row r="1379" spans="1:4" x14ac:dyDescent="0.15">
      <c r="A1379" s="1">
        <v>41150</v>
      </c>
      <c r="B1379" s="2" t="str">
        <f ca="1">IF(BIAS!B1379&lt;0,参数!$B$3/指数!B1379,"")</f>
        <v/>
      </c>
      <c r="C1379" s="2" t="str">
        <f ca="1">IF(BIAS!C1379&lt;0,参数!$B$3/指数!C1379,"")</f>
        <v/>
      </c>
      <c r="D1379" s="2" t="str">
        <f ca="1">IF(BIAS!D1379&lt;0,参数!$B$3/指数!D1379,"")</f>
        <v/>
      </c>
    </row>
    <row r="1380" spans="1:4" x14ac:dyDescent="0.15">
      <c r="A1380" s="1">
        <v>41151</v>
      </c>
      <c r="B1380" s="2" t="str">
        <f ca="1">IF(BIAS!B1380&lt;0,参数!$B$3/指数!B1380,"")</f>
        <v/>
      </c>
      <c r="C1380" s="2" t="str">
        <f ca="1">IF(BIAS!C1380&lt;0,参数!$B$3/指数!C1380,"")</f>
        <v/>
      </c>
      <c r="D1380" s="2" t="str">
        <f ca="1">IF(BIAS!D1380&lt;0,参数!$B$3/指数!D1380,"")</f>
        <v/>
      </c>
    </row>
    <row r="1381" spans="1:4" x14ac:dyDescent="0.15">
      <c r="A1381" s="1">
        <v>41152</v>
      </c>
      <c r="B1381" s="2" t="str">
        <f ca="1">IF(BIAS!B1381&lt;0,参数!$B$3/指数!B1381,"")</f>
        <v/>
      </c>
      <c r="C1381" s="2" t="str">
        <f ca="1">IF(BIAS!C1381&lt;0,参数!$B$3/指数!C1381,"")</f>
        <v/>
      </c>
      <c r="D1381" s="2" t="str">
        <f ca="1">IF(BIAS!D1381&lt;0,参数!$B$3/指数!D1381,"")</f>
        <v/>
      </c>
    </row>
    <row r="1382" spans="1:4" x14ac:dyDescent="0.15">
      <c r="A1382" s="1">
        <v>41155</v>
      </c>
      <c r="B1382" s="2" t="str">
        <f ca="1">IF(BIAS!B1382&lt;0,参数!$B$3/指数!B1382,"")</f>
        <v/>
      </c>
      <c r="C1382" s="2" t="str">
        <f ca="1">IF(BIAS!C1382&lt;0,参数!$B$3/指数!C1382,"")</f>
        <v/>
      </c>
      <c r="D1382" s="2" t="str">
        <f ca="1">IF(BIAS!D1382&lt;0,参数!$B$3/指数!D1382,"")</f>
        <v/>
      </c>
    </row>
    <row r="1383" spans="1:4" x14ac:dyDescent="0.15">
      <c r="A1383" s="1">
        <v>41156</v>
      </c>
      <c r="B1383" s="2" t="str">
        <f ca="1">IF(BIAS!B1383&lt;0,参数!$B$3/指数!B1383,"")</f>
        <v/>
      </c>
      <c r="C1383" s="2" t="str">
        <f ca="1">IF(BIAS!C1383&lt;0,参数!$B$3/指数!C1383,"")</f>
        <v/>
      </c>
      <c r="D1383" s="2" t="str">
        <f ca="1">IF(BIAS!D1383&lt;0,参数!$B$3/指数!D1383,"")</f>
        <v/>
      </c>
    </row>
    <row r="1384" spans="1:4" x14ac:dyDescent="0.15">
      <c r="A1384" s="1">
        <v>41157</v>
      </c>
      <c r="B1384" s="2" t="str">
        <f ca="1">IF(BIAS!B1384&lt;0,参数!$B$3/指数!B1384,"")</f>
        <v/>
      </c>
      <c r="C1384" s="2" t="str">
        <f ca="1">IF(BIAS!C1384&lt;0,参数!$B$3/指数!C1384,"")</f>
        <v/>
      </c>
      <c r="D1384" s="2" t="str">
        <f ca="1">IF(BIAS!D1384&lt;0,参数!$B$3/指数!D1384,"")</f>
        <v/>
      </c>
    </row>
    <row r="1385" spans="1:4" x14ac:dyDescent="0.15">
      <c r="A1385" s="1">
        <v>41158</v>
      </c>
      <c r="B1385" s="2" t="str">
        <f ca="1">IF(BIAS!B1385&lt;0,参数!$B$3/指数!B1385,"")</f>
        <v/>
      </c>
      <c r="C1385" s="2" t="str">
        <f ca="1">IF(BIAS!C1385&lt;0,参数!$B$3/指数!C1385,"")</f>
        <v/>
      </c>
      <c r="D1385" s="2" t="str">
        <f ca="1">IF(BIAS!D1385&lt;0,参数!$B$3/指数!D1385,"")</f>
        <v/>
      </c>
    </row>
    <row r="1386" spans="1:4" x14ac:dyDescent="0.15">
      <c r="A1386" s="1">
        <v>41159</v>
      </c>
      <c r="B1386" s="2" t="str">
        <f ca="1">IF(BIAS!B1386&lt;0,参数!$B$3/指数!B1386,"")</f>
        <v/>
      </c>
      <c r="C1386" s="2" t="str">
        <f ca="1">IF(BIAS!C1386&lt;0,参数!$B$3/指数!C1386,"")</f>
        <v/>
      </c>
      <c r="D1386" s="2" t="str">
        <f ca="1">IF(BIAS!D1386&lt;0,参数!$B$3/指数!D1386,"")</f>
        <v/>
      </c>
    </row>
    <row r="1387" spans="1:4" x14ac:dyDescent="0.15">
      <c r="A1387" s="1">
        <v>41162</v>
      </c>
      <c r="B1387" s="2" t="str">
        <f ca="1">IF(BIAS!B1387&lt;0,参数!$B$3/指数!B1387,"")</f>
        <v/>
      </c>
      <c r="C1387" s="2" t="str">
        <f ca="1">IF(BIAS!C1387&lt;0,参数!$B$3/指数!C1387,"")</f>
        <v/>
      </c>
      <c r="D1387" s="2" t="str">
        <f ca="1">IF(BIAS!D1387&lt;0,参数!$B$3/指数!D1387,"")</f>
        <v/>
      </c>
    </row>
    <row r="1388" spans="1:4" x14ac:dyDescent="0.15">
      <c r="A1388" s="1">
        <v>41163</v>
      </c>
      <c r="B1388" s="2" t="str">
        <f ca="1">IF(BIAS!B1388&lt;0,参数!$B$3/指数!B1388,"")</f>
        <v/>
      </c>
      <c r="C1388" s="2" t="str">
        <f ca="1">IF(BIAS!C1388&lt;0,参数!$B$3/指数!C1388,"")</f>
        <v/>
      </c>
      <c r="D1388" s="2" t="str">
        <f ca="1">IF(BIAS!D1388&lt;0,参数!$B$3/指数!D1388,"")</f>
        <v/>
      </c>
    </row>
    <row r="1389" spans="1:4" x14ac:dyDescent="0.15">
      <c r="A1389" s="1">
        <v>41164</v>
      </c>
      <c r="B1389" s="2" t="str">
        <f ca="1">IF(BIAS!B1389&lt;0,参数!$B$3/指数!B1389,"")</f>
        <v/>
      </c>
      <c r="C1389" s="2" t="str">
        <f ca="1">IF(BIAS!C1389&lt;0,参数!$B$3/指数!C1389,"")</f>
        <v/>
      </c>
      <c r="D1389" s="2" t="str">
        <f ca="1">IF(BIAS!D1389&lt;0,参数!$B$3/指数!D1389,"")</f>
        <v/>
      </c>
    </row>
    <row r="1390" spans="1:4" x14ac:dyDescent="0.15">
      <c r="A1390" s="1">
        <v>41165</v>
      </c>
      <c r="B1390" s="2" t="str">
        <f ca="1">IF(BIAS!B1390&lt;0,参数!$B$3/指数!B1390,"")</f>
        <v/>
      </c>
      <c r="C1390" s="2" t="str">
        <f ca="1">IF(BIAS!C1390&lt;0,参数!$B$3/指数!C1390,"")</f>
        <v/>
      </c>
      <c r="D1390" s="2" t="str">
        <f ca="1">IF(BIAS!D1390&lt;0,参数!$B$3/指数!D1390,"")</f>
        <v/>
      </c>
    </row>
    <row r="1391" spans="1:4" x14ac:dyDescent="0.15">
      <c r="A1391" s="1">
        <v>41166</v>
      </c>
      <c r="B1391" s="2" t="str">
        <f ca="1">IF(BIAS!B1391&lt;0,参数!$B$3/指数!B1391,"")</f>
        <v/>
      </c>
      <c r="C1391" s="2" t="str">
        <f ca="1">IF(BIAS!C1391&lt;0,参数!$B$3/指数!C1391,"")</f>
        <v/>
      </c>
      <c r="D1391" s="2" t="str">
        <f ca="1">IF(BIAS!D1391&lt;0,参数!$B$3/指数!D1391,"")</f>
        <v/>
      </c>
    </row>
    <row r="1392" spans="1:4" x14ac:dyDescent="0.15">
      <c r="A1392" s="1">
        <v>41169</v>
      </c>
      <c r="B1392" s="2" t="str">
        <f ca="1">IF(BIAS!B1392&lt;0,参数!$B$3/指数!B1392,"")</f>
        <v/>
      </c>
      <c r="C1392" s="2" t="str">
        <f ca="1">IF(BIAS!C1392&lt;0,参数!$B$3/指数!C1392,"")</f>
        <v/>
      </c>
      <c r="D1392" s="2" t="str">
        <f ca="1">IF(BIAS!D1392&lt;0,参数!$B$3/指数!D1392,"")</f>
        <v/>
      </c>
    </row>
    <row r="1393" spans="1:4" x14ac:dyDescent="0.15">
      <c r="A1393" s="1">
        <v>41170</v>
      </c>
      <c r="B1393" s="2" t="str">
        <f ca="1">IF(BIAS!B1393&lt;0,参数!$B$3/指数!B1393,"")</f>
        <v/>
      </c>
      <c r="C1393" s="2" t="str">
        <f ca="1">IF(BIAS!C1393&lt;0,参数!$B$3/指数!C1393,"")</f>
        <v/>
      </c>
      <c r="D1393" s="2" t="str">
        <f ca="1">IF(BIAS!D1393&lt;0,参数!$B$3/指数!D1393,"")</f>
        <v/>
      </c>
    </row>
    <row r="1394" spans="1:4" x14ac:dyDescent="0.15">
      <c r="A1394" s="1">
        <v>41171</v>
      </c>
      <c r="B1394" s="2" t="str">
        <f ca="1">IF(BIAS!B1394&lt;0,参数!$B$3/指数!B1394,"")</f>
        <v/>
      </c>
      <c r="C1394" s="2" t="str">
        <f ca="1">IF(BIAS!C1394&lt;0,参数!$B$3/指数!C1394,"")</f>
        <v/>
      </c>
      <c r="D1394" s="2" t="str">
        <f ca="1">IF(BIAS!D1394&lt;0,参数!$B$3/指数!D1394,"")</f>
        <v/>
      </c>
    </row>
    <row r="1395" spans="1:4" x14ac:dyDescent="0.15">
      <c r="A1395" s="1">
        <v>41172</v>
      </c>
      <c r="B1395" s="2" t="str">
        <f ca="1">IF(BIAS!B1395&lt;0,参数!$B$3/指数!B1395,"")</f>
        <v/>
      </c>
      <c r="C1395" s="2" t="str">
        <f ca="1">IF(BIAS!C1395&lt;0,参数!$B$3/指数!C1395,"")</f>
        <v/>
      </c>
      <c r="D1395" s="2" t="str">
        <f ca="1">IF(BIAS!D1395&lt;0,参数!$B$3/指数!D1395,"")</f>
        <v/>
      </c>
    </row>
    <row r="1396" spans="1:4" x14ac:dyDescent="0.15">
      <c r="A1396" s="1">
        <v>41173</v>
      </c>
      <c r="B1396" s="2" t="str">
        <f ca="1">IF(BIAS!B1396&lt;0,参数!$B$3/指数!B1396,"")</f>
        <v/>
      </c>
      <c r="C1396" s="2" t="str">
        <f ca="1">IF(BIAS!C1396&lt;0,参数!$B$3/指数!C1396,"")</f>
        <v/>
      </c>
      <c r="D1396" s="2" t="str">
        <f ca="1">IF(BIAS!D1396&lt;0,参数!$B$3/指数!D1396,"")</f>
        <v/>
      </c>
    </row>
    <row r="1397" spans="1:4" x14ac:dyDescent="0.15">
      <c r="A1397" s="1">
        <v>41176</v>
      </c>
      <c r="B1397" s="2" t="str">
        <f ca="1">IF(BIAS!B1397&lt;0,参数!$B$3/指数!B1397,"")</f>
        <v/>
      </c>
      <c r="C1397" s="2" t="str">
        <f ca="1">IF(BIAS!C1397&lt;0,参数!$B$3/指数!C1397,"")</f>
        <v/>
      </c>
      <c r="D1397" s="2" t="str">
        <f ca="1">IF(BIAS!D1397&lt;0,参数!$B$3/指数!D1397,"")</f>
        <v/>
      </c>
    </row>
    <row r="1398" spans="1:4" x14ac:dyDescent="0.15">
      <c r="A1398" s="1">
        <v>41177</v>
      </c>
      <c r="B1398" s="2" t="str">
        <f ca="1">IF(BIAS!B1398&lt;0,参数!$B$3/指数!B1398,"")</f>
        <v/>
      </c>
      <c r="C1398" s="2" t="str">
        <f ca="1">IF(BIAS!C1398&lt;0,参数!$B$3/指数!C1398,"")</f>
        <v/>
      </c>
      <c r="D1398" s="2" t="str">
        <f ca="1">IF(BIAS!D1398&lt;0,参数!$B$3/指数!D1398,"")</f>
        <v/>
      </c>
    </row>
    <row r="1399" spans="1:4" x14ac:dyDescent="0.15">
      <c r="A1399" s="1">
        <v>41178</v>
      </c>
      <c r="B1399" s="2" t="str">
        <f ca="1">IF(BIAS!B1399&lt;0,参数!$B$3/指数!B1399,"")</f>
        <v/>
      </c>
      <c r="C1399" s="2" t="str">
        <f ca="1">IF(BIAS!C1399&lt;0,参数!$B$3/指数!C1399,"")</f>
        <v/>
      </c>
      <c r="D1399" s="2" t="str">
        <f ca="1">IF(BIAS!D1399&lt;0,参数!$B$3/指数!D1399,"")</f>
        <v/>
      </c>
    </row>
    <row r="1400" spans="1:4" x14ac:dyDescent="0.15">
      <c r="A1400" s="1">
        <v>41179</v>
      </c>
      <c r="B1400" s="2" t="str">
        <f ca="1">IF(BIAS!B1400&lt;0,参数!$B$3/指数!B1400,"")</f>
        <v/>
      </c>
      <c r="C1400" s="2" t="str">
        <f ca="1">IF(BIAS!C1400&lt;0,参数!$B$3/指数!C1400,"")</f>
        <v/>
      </c>
      <c r="D1400" s="2" t="str">
        <f ca="1">IF(BIAS!D1400&lt;0,参数!$B$3/指数!D1400,"")</f>
        <v/>
      </c>
    </row>
    <row r="1401" spans="1:4" x14ac:dyDescent="0.15">
      <c r="A1401" s="1">
        <v>41180</v>
      </c>
      <c r="B1401" s="2" t="str">
        <f ca="1">IF(BIAS!B1401&lt;0,参数!$B$3/指数!B1401,"")</f>
        <v/>
      </c>
      <c r="C1401" s="2" t="str">
        <f ca="1">IF(BIAS!C1401&lt;0,参数!$B$3/指数!C1401,"")</f>
        <v/>
      </c>
      <c r="D1401" s="2" t="str">
        <f ca="1">IF(BIAS!D1401&lt;0,参数!$B$3/指数!D1401,"")</f>
        <v/>
      </c>
    </row>
    <row r="1402" spans="1:4" x14ac:dyDescent="0.15">
      <c r="A1402" s="1">
        <v>41190</v>
      </c>
      <c r="B1402" s="2" t="str">
        <f ca="1">IF(BIAS!B1402&lt;0,参数!$B$3/指数!B1402,"")</f>
        <v/>
      </c>
      <c r="C1402" s="2" t="str">
        <f ca="1">IF(BIAS!C1402&lt;0,参数!$B$3/指数!C1402,"")</f>
        <v/>
      </c>
      <c r="D1402" s="2" t="str">
        <f ca="1">IF(BIAS!D1402&lt;0,参数!$B$3/指数!D1402,"")</f>
        <v/>
      </c>
    </row>
    <row r="1403" spans="1:4" x14ac:dyDescent="0.15">
      <c r="A1403" s="1">
        <v>41191</v>
      </c>
      <c r="B1403" s="2" t="str">
        <f ca="1">IF(BIAS!B1403&lt;0,参数!$B$3/指数!B1403,"")</f>
        <v/>
      </c>
      <c r="C1403" s="2" t="str">
        <f ca="1">IF(BIAS!C1403&lt;0,参数!$B$3/指数!C1403,"")</f>
        <v/>
      </c>
      <c r="D1403" s="2" t="str">
        <f ca="1">IF(BIAS!D1403&lt;0,参数!$B$3/指数!D1403,"")</f>
        <v/>
      </c>
    </row>
    <row r="1404" spans="1:4" x14ac:dyDescent="0.15">
      <c r="A1404" s="1">
        <v>41192</v>
      </c>
      <c r="B1404" s="2" t="str">
        <f ca="1">IF(BIAS!B1404&lt;0,参数!$B$3/指数!B1404,"")</f>
        <v/>
      </c>
      <c r="C1404" s="2" t="str">
        <f ca="1">IF(BIAS!C1404&lt;0,参数!$B$3/指数!C1404,"")</f>
        <v/>
      </c>
      <c r="D1404" s="2" t="str">
        <f ca="1">IF(BIAS!D1404&lt;0,参数!$B$3/指数!D1404,"")</f>
        <v/>
      </c>
    </row>
    <row r="1405" spans="1:4" x14ac:dyDescent="0.15">
      <c r="A1405" s="1">
        <v>41193</v>
      </c>
      <c r="B1405" s="2" t="str">
        <f ca="1">IF(BIAS!B1405&lt;0,参数!$B$3/指数!B1405,"")</f>
        <v/>
      </c>
      <c r="C1405" s="2" t="str">
        <f ca="1">IF(BIAS!C1405&lt;0,参数!$B$3/指数!C1405,"")</f>
        <v/>
      </c>
      <c r="D1405" s="2" t="str">
        <f ca="1">IF(BIAS!D1405&lt;0,参数!$B$3/指数!D1405,"")</f>
        <v/>
      </c>
    </row>
    <row r="1406" spans="1:4" x14ac:dyDescent="0.15">
      <c r="A1406" s="1">
        <v>41194</v>
      </c>
      <c r="B1406" s="2" t="str">
        <f ca="1">IF(BIAS!B1406&lt;0,参数!$B$3/指数!B1406,"")</f>
        <v/>
      </c>
      <c r="C1406" s="2" t="str">
        <f ca="1">IF(BIAS!C1406&lt;0,参数!$B$3/指数!C1406,"")</f>
        <v/>
      </c>
      <c r="D1406" s="2" t="str">
        <f ca="1">IF(BIAS!D1406&lt;0,参数!$B$3/指数!D1406,"")</f>
        <v/>
      </c>
    </row>
    <row r="1407" spans="1:4" x14ac:dyDescent="0.15">
      <c r="A1407" s="1">
        <v>41197</v>
      </c>
      <c r="B1407" s="2" t="str">
        <f ca="1">IF(BIAS!B1407&lt;0,参数!$B$3/指数!B1407,"")</f>
        <v/>
      </c>
      <c r="C1407" s="2" t="str">
        <f ca="1">IF(BIAS!C1407&lt;0,参数!$B$3/指数!C1407,"")</f>
        <v/>
      </c>
      <c r="D1407" s="2" t="str">
        <f ca="1">IF(BIAS!D1407&lt;0,参数!$B$3/指数!D1407,"")</f>
        <v/>
      </c>
    </row>
    <row r="1408" spans="1:4" x14ac:dyDescent="0.15">
      <c r="A1408" s="1">
        <v>41198</v>
      </c>
      <c r="B1408" s="2" t="str">
        <f ca="1">IF(BIAS!B1408&lt;0,参数!$B$3/指数!B1408,"")</f>
        <v/>
      </c>
      <c r="C1408" s="2" t="str">
        <f ca="1">IF(BIAS!C1408&lt;0,参数!$B$3/指数!C1408,"")</f>
        <v/>
      </c>
      <c r="D1408" s="2" t="str">
        <f ca="1">IF(BIAS!D1408&lt;0,参数!$B$3/指数!D1408,"")</f>
        <v/>
      </c>
    </row>
    <row r="1409" spans="1:4" x14ac:dyDescent="0.15">
      <c r="A1409" s="1">
        <v>41199</v>
      </c>
      <c r="B1409" s="2" t="str">
        <f ca="1">IF(BIAS!B1409&lt;0,参数!$B$3/指数!B1409,"")</f>
        <v/>
      </c>
      <c r="C1409" s="2" t="str">
        <f ca="1">IF(BIAS!C1409&lt;0,参数!$B$3/指数!C1409,"")</f>
        <v/>
      </c>
      <c r="D1409" s="2" t="str">
        <f ca="1">IF(BIAS!D1409&lt;0,参数!$B$3/指数!D1409,"")</f>
        <v/>
      </c>
    </row>
    <row r="1410" spans="1:4" x14ac:dyDescent="0.15">
      <c r="A1410" s="1">
        <v>41200</v>
      </c>
      <c r="B1410" s="2" t="str">
        <f ca="1">IF(BIAS!B1410&lt;0,参数!$B$3/指数!B1410,"")</f>
        <v/>
      </c>
      <c r="C1410" s="2" t="str">
        <f ca="1">IF(BIAS!C1410&lt;0,参数!$B$3/指数!C1410,"")</f>
        <v/>
      </c>
      <c r="D1410" s="2" t="str">
        <f ca="1">IF(BIAS!D1410&lt;0,参数!$B$3/指数!D1410,"")</f>
        <v/>
      </c>
    </row>
    <row r="1411" spans="1:4" x14ac:dyDescent="0.15">
      <c r="A1411" s="1">
        <v>41201</v>
      </c>
      <c r="B1411" s="2" t="str">
        <f ca="1">IF(BIAS!B1411&lt;0,参数!$B$3/指数!B1411,"")</f>
        <v/>
      </c>
      <c r="C1411" s="2" t="str">
        <f ca="1">IF(BIAS!C1411&lt;0,参数!$B$3/指数!C1411,"")</f>
        <v/>
      </c>
      <c r="D1411" s="2" t="str">
        <f ca="1">IF(BIAS!D1411&lt;0,参数!$B$3/指数!D1411,"")</f>
        <v/>
      </c>
    </row>
    <row r="1412" spans="1:4" x14ac:dyDescent="0.15">
      <c r="A1412" s="1">
        <v>41204</v>
      </c>
      <c r="B1412" s="2" t="str">
        <f ca="1">IF(BIAS!B1412&lt;0,参数!$B$3/指数!B1412,"")</f>
        <v/>
      </c>
      <c r="C1412" s="2" t="str">
        <f ca="1">IF(BIAS!C1412&lt;0,参数!$B$3/指数!C1412,"")</f>
        <v/>
      </c>
      <c r="D1412" s="2" t="str">
        <f ca="1">IF(BIAS!D1412&lt;0,参数!$B$3/指数!D1412,"")</f>
        <v/>
      </c>
    </row>
    <row r="1413" spans="1:4" x14ac:dyDescent="0.15">
      <c r="A1413" s="1">
        <v>41205</v>
      </c>
      <c r="B1413" s="2" t="str">
        <f ca="1">IF(BIAS!B1413&lt;0,参数!$B$3/指数!B1413,"")</f>
        <v/>
      </c>
      <c r="C1413" s="2" t="str">
        <f ca="1">IF(BIAS!C1413&lt;0,参数!$B$3/指数!C1413,"")</f>
        <v/>
      </c>
      <c r="D1413" s="2" t="str">
        <f ca="1">IF(BIAS!D1413&lt;0,参数!$B$3/指数!D1413,"")</f>
        <v/>
      </c>
    </row>
    <row r="1414" spans="1:4" x14ac:dyDescent="0.15">
      <c r="A1414" s="1">
        <v>41206</v>
      </c>
      <c r="B1414" s="2" t="str">
        <f ca="1">IF(BIAS!B1414&lt;0,参数!$B$3/指数!B1414,"")</f>
        <v/>
      </c>
      <c r="C1414" s="2" t="str">
        <f ca="1">IF(BIAS!C1414&lt;0,参数!$B$3/指数!C1414,"")</f>
        <v/>
      </c>
      <c r="D1414" s="2" t="str">
        <f ca="1">IF(BIAS!D1414&lt;0,参数!$B$3/指数!D1414,"")</f>
        <v/>
      </c>
    </row>
    <row r="1415" spans="1:4" x14ac:dyDescent="0.15">
      <c r="A1415" s="1">
        <v>41207</v>
      </c>
      <c r="B1415" s="2" t="str">
        <f ca="1">IF(BIAS!B1415&lt;0,参数!$B$3/指数!B1415,"")</f>
        <v/>
      </c>
      <c r="C1415" s="2" t="str">
        <f ca="1">IF(BIAS!C1415&lt;0,参数!$B$3/指数!C1415,"")</f>
        <v/>
      </c>
      <c r="D1415" s="2" t="str">
        <f ca="1">IF(BIAS!D1415&lt;0,参数!$B$3/指数!D1415,"")</f>
        <v/>
      </c>
    </row>
    <row r="1416" spans="1:4" x14ac:dyDescent="0.15">
      <c r="A1416" s="1">
        <v>41208</v>
      </c>
      <c r="B1416" s="2" t="str">
        <f ca="1">IF(BIAS!B1416&lt;0,参数!$B$3/指数!B1416,"")</f>
        <v/>
      </c>
      <c r="C1416" s="2" t="str">
        <f ca="1">IF(BIAS!C1416&lt;0,参数!$B$3/指数!C1416,"")</f>
        <v/>
      </c>
      <c r="D1416" s="2" t="str">
        <f ca="1">IF(BIAS!D1416&lt;0,参数!$B$3/指数!D1416,"")</f>
        <v/>
      </c>
    </row>
    <row r="1417" spans="1:4" x14ac:dyDescent="0.15">
      <c r="A1417" s="1">
        <v>41211</v>
      </c>
      <c r="B1417" s="2" t="str">
        <f ca="1">IF(BIAS!B1417&lt;0,参数!$B$3/指数!B1417,"")</f>
        <v/>
      </c>
      <c r="C1417" s="2" t="str">
        <f ca="1">IF(BIAS!C1417&lt;0,参数!$B$3/指数!C1417,"")</f>
        <v/>
      </c>
      <c r="D1417" s="2" t="str">
        <f ca="1">IF(BIAS!D1417&lt;0,参数!$B$3/指数!D1417,"")</f>
        <v/>
      </c>
    </row>
    <row r="1418" spans="1:4" x14ac:dyDescent="0.15">
      <c r="A1418" s="1">
        <v>41212</v>
      </c>
      <c r="B1418" s="2" t="str">
        <f ca="1">IF(BIAS!B1418&lt;0,参数!$B$3/指数!B1418,"")</f>
        <v/>
      </c>
      <c r="C1418" s="2" t="str">
        <f ca="1">IF(BIAS!C1418&lt;0,参数!$B$3/指数!C1418,"")</f>
        <v/>
      </c>
      <c r="D1418" s="2" t="str">
        <f ca="1">IF(BIAS!D1418&lt;0,参数!$B$3/指数!D1418,"")</f>
        <v/>
      </c>
    </row>
    <row r="1419" spans="1:4" x14ac:dyDescent="0.15">
      <c r="A1419" s="1">
        <v>41213</v>
      </c>
      <c r="B1419" s="2" t="str">
        <f ca="1">IF(BIAS!B1419&lt;0,参数!$B$3/指数!B1419,"")</f>
        <v/>
      </c>
      <c r="C1419" s="2" t="str">
        <f ca="1">IF(BIAS!C1419&lt;0,参数!$B$3/指数!C1419,"")</f>
        <v/>
      </c>
      <c r="D1419" s="2" t="str">
        <f ca="1">IF(BIAS!D1419&lt;0,参数!$B$3/指数!D1419,"")</f>
        <v/>
      </c>
    </row>
    <row r="1420" spans="1:4" x14ac:dyDescent="0.15">
      <c r="A1420" s="1">
        <v>41214</v>
      </c>
      <c r="B1420" s="2" t="str">
        <f ca="1">IF(BIAS!B1420&lt;0,参数!$B$3/指数!B1420,"")</f>
        <v/>
      </c>
      <c r="C1420" s="2" t="str">
        <f ca="1">IF(BIAS!C1420&lt;0,参数!$B$3/指数!C1420,"")</f>
        <v/>
      </c>
      <c r="D1420" s="2" t="str">
        <f ca="1">IF(BIAS!D1420&lt;0,参数!$B$3/指数!D1420,"")</f>
        <v/>
      </c>
    </row>
    <row r="1421" spans="1:4" x14ac:dyDescent="0.15">
      <c r="A1421" s="1">
        <v>41215</v>
      </c>
      <c r="B1421" s="2" t="str">
        <f ca="1">IF(BIAS!B1421&lt;0,参数!$B$3/指数!B1421,"")</f>
        <v/>
      </c>
      <c r="C1421" s="2" t="str">
        <f ca="1">IF(BIAS!C1421&lt;0,参数!$B$3/指数!C1421,"")</f>
        <v/>
      </c>
      <c r="D1421" s="2" t="str">
        <f ca="1">IF(BIAS!D1421&lt;0,参数!$B$3/指数!D1421,"")</f>
        <v/>
      </c>
    </row>
    <row r="1422" spans="1:4" x14ac:dyDescent="0.15">
      <c r="A1422" s="1">
        <v>41218</v>
      </c>
      <c r="B1422" s="2" t="str">
        <f ca="1">IF(BIAS!B1422&lt;0,参数!$B$3/指数!B1422,"")</f>
        <v/>
      </c>
      <c r="C1422" s="2" t="str">
        <f ca="1">IF(BIAS!C1422&lt;0,参数!$B$3/指数!C1422,"")</f>
        <v/>
      </c>
      <c r="D1422" s="2" t="str">
        <f ca="1">IF(BIAS!D1422&lt;0,参数!$B$3/指数!D1422,"")</f>
        <v/>
      </c>
    </row>
    <row r="1423" spans="1:4" x14ac:dyDescent="0.15">
      <c r="A1423" s="1">
        <v>41219</v>
      </c>
      <c r="B1423" s="2" t="str">
        <f ca="1">IF(BIAS!B1423&lt;0,参数!$B$3/指数!B1423,"")</f>
        <v/>
      </c>
      <c r="C1423" s="2" t="str">
        <f ca="1">IF(BIAS!C1423&lt;0,参数!$B$3/指数!C1423,"")</f>
        <v/>
      </c>
      <c r="D1423" s="2" t="str">
        <f ca="1">IF(BIAS!D1423&lt;0,参数!$B$3/指数!D1423,"")</f>
        <v/>
      </c>
    </row>
    <row r="1424" spans="1:4" x14ac:dyDescent="0.15">
      <c r="A1424" s="1">
        <v>41220</v>
      </c>
      <c r="B1424" s="2" t="str">
        <f ca="1">IF(BIAS!B1424&lt;0,参数!$B$3/指数!B1424,"")</f>
        <v/>
      </c>
      <c r="C1424" s="2" t="str">
        <f ca="1">IF(BIAS!C1424&lt;0,参数!$B$3/指数!C1424,"")</f>
        <v/>
      </c>
      <c r="D1424" s="2" t="str">
        <f ca="1">IF(BIAS!D1424&lt;0,参数!$B$3/指数!D1424,"")</f>
        <v/>
      </c>
    </row>
    <row r="1425" spans="1:4" x14ac:dyDescent="0.15">
      <c r="A1425" s="1">
        <v>41221</v>
      </c>
      <c r="B1425" s="2" t="str">
        <f ca="1">IF(BIAS!B1425&lt;0,参数!$B$3/指数!B1425,"")</f>
        <v/>
      </c>
      <c r="C1425" s="2" t="str">
        <f ca="1">IF(BIAS!C1425&lt;0,参数!$B$3/指数!C1425,"")</f>
        <v/>
      </c>
      <c r="D1425" s="2" t="str">
        <f ca="1">IF(BIAS!D1425&lt;0,参数!$B$3/指数!D1425,"")</f>
        <v/>
      </c>
    </row>
    <row r="1426" spans="1:4" x14ac:dyDescent="0.15">
      <c r="A1426" s="1">
        <v>41222</v>
      </c>
      <c r="B1426" s="2" t="str">
        <f ca="1">IF(BIAS!B1426&lt;0,参数!$B$3/指数!B1426,"")</f>
        <v/>
      </c>
      <c r="C1426" s="2" t="str">
        <f ca="1">IF(BIAS!C1426&lt;0,参数!$B$3/指数!C1426,"")</f>
        <v/>
      </c>
      <c r="D1426" s="2" t="str">
        <f ca="1">IF(BIAS!D1426&lt;0,参数!$B$3/指数!D1426,"")</f>
        <v/>
      </c>
    </row>
    <row r="1427" spans="1:4" x14ac:dyDescent="0.15">
      <c r="A1427" s="1">
        <v>41225</v>
      </c>
      <c r="B1427" s="2" t="str">
        <f ca="1">IF(BIAS!B1427&lt;0,参数!$B$3/指数!B1427,"")</f>
        <v/>
      </c>
      <c r="C1427" s="2" t="str">
        <f ca="1">IF(BIAS!C1427&lt;0,参数!$B$3/指数!C1427,"")</f>
        <v/>
      </c>
      <c r="D1427" s="2" t="str">
        <f ca="1">IF(BIAS!D1427&lt;0,参数!$B$3/指数!D1427,"")</f>
        <v/>
      </c>
    </row>
    <row r="1428" spans="1:4" x14ac:dyDescent="0.15">
      <c r="A1428" s="1">
        <v>41226</v>
      </c>
      <c r="B1428" s="2" t="str">
        <f ca="1">IF(BIAS!B1428&lt;0,参数!$B$3/指数!B1428,"")</f>
        <v/>
      </c>
      <c r="C1428" s="2" t="str">
        <f ca="1">IF(BIAS!C1428&lt;0,参数!$B$3/指数!C1428,"")</f>
        <v/>
      </c>
      <c r="D1428" s="2" t="str">
        <f ca="1">IF(BIAS!D1428&lt;0,参数!$B$3/指数!D1428,"")</f>
        <v/>
      </c>
    </row>
    <row r="1429" spans="1:4" x14ac:dyDescent="0.15">
      <c r="A1429" s="1">
        <v>41227</v>
      </c>
      <c r="B1429" s="2" t="str">
        <f ca="1">IF(BIAS!B1429&lt;0,参数!$B$3/指数!B1429,"")</f>
        <v/>
      </c>
      <c r="C1429" s="2" t="str">
        <f ca="1">IF(BIAS!C1429&lt;0,参数!$B$3/指数!C1429,"")</f>
        <v/>
      </c>
      <c r="D1429" s="2" t="str">
        <f ca="1">IF(BIAS!D1429&lt;0,参数!$B$3/指数!D1429,"")</f>
        <v/>
      </c>
    </row>
    <row r="1430" spans="1:4" x14ac:dyDescent="0.15">
      <c r="A1430" s="1">
        <v>41228</v>
      </c>
      <c r="B1430" s="2" t="str">
        <f ca="1">IF(BIAS!B1430&lt;0,参数!$B$3/指数!B1430,"")</f>
        <v/>
      </c>
      <c r="C1430" s="2" t="str">
        <f ca="1">IF(BIAS!C1430&lt;0,参数!$B$3/指数!C1430,"")</f>
        <v/>
      </c>
      <c r="D1430" s="2" t="str">
        <f ca="1">IF(BIAS!D1430&lt;0,参数!$B$3/指数!D1430,"")</f>
        <v/>
      </c>
    </row>
    <row r="1431" spans="1:4" x14ac:dyDescent="0.15">
      <c r="A1431" s="1">
        <v>41229</v>
      </c>
      <c r="B1431" s="2" t="str">
        <f ca="1">IF(BIAS!B1431&lt;0,参数!$B$3/指数!B1431,"")</f>
        <v/>
      </c>
      <c r="C1431" s="2" t="str">
        <f ca="1">IF(BIAS!C1431&lt;0,参数!$B$3/指数!C1431,"")</f>
        <v/>
      </c>
      <c r="D1431" s="2" t="str">
        <f ca="1">IF(BIAS!D1431&lt;0,参数!$B$3/指数!D1431,"")</f>
        <v/>
      </c>
    </row>
    <row r="1432" spans="1:4" x14ac:dyDescent="0.15">
      <c r="A1432" s="1">
        <v>41232</v>
      </c>
      <c r="B1432" s="2" t="str">
        <f ca="1">IF(BIAS!B1432&lt;0,参数!$B$3/指数!B1432,"")</f>
        <v/>
      </c>
      <c r="C1432" s="2" t="str">
        <f ca="1">IF(BIAS!C1432&lt;0,参数!$B$3/指数!C1432,"")</f>
        <v/>
      </c>
      <c r="D1432" s="2" t="str">
        <f ca="1">IF(BIAS!D1432&lt;0,参数!$B$3/指数!D1432,"")</f>
        <v/>
      </c>
    </row>
    <row r="1433" spans="1:4" x14ac:dyDescent="0.15">
      <c r="A1433" s="1">
        <v>41233</v>
      </c>
      <c r="B1433" s="2" t="str">
        <f ca="1">IF(BIAS!B1433&lt;0,参数!$B$3/指数!B1433,"")</f>
        <v/>
      </c>
      <c r="C1433" s="2" t="str">
        <f ca="1">IF(BIAS!C1433&lt;0,参数!$B$3/指数!C1433,"")</f>
        <v/>
      </c>
      <c r="D1433" s="2" t="str">
        <f ca="1">IF(BIAS!D1433&lt;0,参数!$B$3/指数!D1433,"")</f>
        <v/>
      </c>
    </row>
    <row r="1434" spans="1:4" x14ac:dyDescent="0.15">
      <c r="A1434" s="1">
        <v>41234</v>
      </c>
      <c r="B1434" s="2" t="str">
        <f ca="1">IF(BIAS!B1434&lt;0,参数!$B$3/指数!B1434,"")</f>
        <v/>
      </c>
      <c r="C1434" s="2" t="str">
        <f ca="1">IF(BIAS!C1434&lt;0,参数!$B$3/指数!C1434,"")</f>
        <v/>
      </c>
      <c r="D1434" s="2" t="str">
        <f ca="1">IF(BIAS!D1434&lt;0,参数!$B$3/指数!D1434,"")</f>
        <v/>
      </c>
    </row>
    <row r="1435" spans="1:4" x14ac:dyDescent="0.15">
      <c r="A1435" s="1">
        <v>41235</v>
      </c>
      <c r="B1435" s="2" t="str">
        <f ca="1">IF(BIAS!B1435&lt;0,参数!$B$3/指数!B1435,"")</f>
        <v/>
      </c>
      <c r="C1435" s="2" t="str">
        <f ca="1">IF(BIAS!C1435&lt;0,参数!$B$3/指数!C1435,"")</f>
        <v/>
      </c>
      <c r="D1435" s="2" t="str">
        <f ca="1">IF(BIAS!D1435&lt;0,参数!$B$3/指数!D1435,"")</f>
        <v/>
      </c>
    </row>
    <row r="1436" spans="1:4" x14ac:dyDescent="0.15">
      <c r="A1436" s="1">
        <v>41236</v>
      </c>
      <c r="B1436" s="2" t="str">
        <f ca="1">IF(BIAS!B1436&lt;0,参数!$B$3/指数!B1436,"")</f>
        <v/>
      </c>
      <c r="C1436" s="2" t="str">
        <f ca="1">IF(BIAS!C1436&lt;0,参数!$B$3/指数!C1436,"")</f>
        <v/>
      </c>
      <c r="D1436" s="2" t="str">
        <f ca="1">IF(BIAS!D1436&lt;0,参数!$B$3/指数!D1436,"")</f>
        <v/>
      </c>
    </row>
    <row r="1437" spans="1:4" x14ac:dyDescent="0.15">
      <c r="A1437" s="1">
        <v>41239</v>
      </c>
      <c r="B1437" s="2" t="str">
        <f ca="1">IF(BIAS!B1437&lt;0,参数!$B$3/指数!B1437,"")</f>
        <v/>
      </c>
      <c r="C1437" s="2" t="str">
        <f ca="1">IF(BIAS!C1437&lt;0,参数!$B$3/指数!C1437,"")</f>
        <v/>
      </c>
      <c r="D1437" s="2" t="str">
        <f ca="1">IF(BIAS!D1437&lt;0,参数!$B$3/指数!D1437,"")</f>
        <v/>
      </c>
    </row>
    <row r="1438" spans="1:4" x14ac:dyDescent="0.15">
      <c r="A1438" s="1">
        <v>41240</v>
      </c>
      <c r="B1438" s="2" t="str">
        <f ca="1">IF(BIAS!B1438&lt;0,参数!$B$3/指数!B1438,"")</f>
        <v/>
      </c>
      <c r="C1438" s="2" t="str">
        <f ca="1">IF(BIAS!C1438&lt;0,参数!$B$3/指数!C1438,"")</f>
        <v/>
      </c>
      <c r="D1438" s="2" t="str">
        <f ca="1">IF(BIAS!D1438&lt;0,参数!$B$3/指数!D1438,"")</f>
        <v/>
      </c>
    </row>
    <row r="1439" spans="1:4" x14ac:dyDescent="0.15">
      <c r="A1439" s="1">
        <v>41241</v>
      </c>
      <c r="B1439" s="2" t="str">
        <f ca="1">IF(BIAS!B1439&lt;0,参数!$B$3/指数!B1439,"")</f>
        <v/>
      </c>
      <c r="C1439" s="2" t="str">
        <f ca="1">IF(BIAS!C1439&lt;0,参数!$B$3/指数!C1439,"")</f>
        <v/>
      </c>
      <c r="D1439" s="2" t="str">
        <f ca="1">IF(BIAS!D1439&lt;0,参数!$B$3/指数!D1439,"")</f>
        <v/>
      </c>
    </row>
    <row r="1440" spans="1:4" x14ac:dyDescent="0.15">
      <c r="A1440" s="1">
        <v>41242</v>
      </c>
      <c r="B1440" s="2" t="str">
        <f ca="1">IF(BIAS!B1440&lt;0,参数!$B$3/指数!B1440,"")</f>
        <v/>
      </c>
      <c r="C1440" s="2" t="str">
        <f ca="1">IF(BIAS!C1440&lt;0,参数!$B$3/指数!C1440,"")</f>
        <v/>
      </c>
      <c r="D1440" s="2" t="str">
        <f ca="1">IF(BIAS!D1440&lt;0,参数!$B$3/指数!D1440,"")</f>
        <v/>
      </c>
    </row>
    <row r="1441" spans="1:4" x14ac:dyDescent="0.15">
      <c r="A1441" s="1">
        <v>41243</v>
      </c>
      <c r="B1441" s="2" t="str">
        <f ca="1">IF(BIAS!B1441&lt;0,参数!$B$3/指数!B1441,"")</f>
        <v/>
      </c>
      <c r="C1441" s="2" t="str">
        <f ca="1">IF(BIAS!C1441&lt;0,参数!$B$3/指数!C1441,"")</f>
        <v/>
      </c>
      <c r="D1441" s="2" t="str">
        <f ca="1">IF(BIAS!D1441&lt;0,参数!$B$3/指数!D1441,"")</f>
        <v/>
      </c>
    </row>
    <row r="1442" spans="1:4" x14ac:dyDescent="0.15">
      <c r="A1442" s="1">
        <v>41246</v>
      </c>
      <c r="B1442" s="2" t="str">
        <f ca="1">IF(BIAS!B1442&lt;0,参数!$B$3/指数!B1442,"")</f>
        <v/>
      </c>
      <c r="C1442" s="2" t="str">
        <f ca="1">IF(BIAS!C1442&lt;0,参数!$B$3/指数!C1442,"")</f>
        <v/>
      </c>
      <c r="D1442" s="2" t="str">
        <f ca="1">IF(BIAS!D1442&lt;0,参数!$B$3/指数!D1442,"")</f>
        <v/>
      </c>
    </row>
    <row r="1443" spans="1:4" x14ac:dyDescent="0.15">
      <c r="A1443" s="1">
        <v>41247</v>
      </c>
      <c r="B1443" s="2" t="str">
        <f ca="1">IF(BIAS!B1443&lt;0,参数!$B$3/指数!B1443,"")</f>
        <v/>
      </c>
      <c r="C1443" s="2" t="str">
        <f ca="1">IF(BIAS!C1443&lt;0,参数!$B$3/指数!C1443,"")</f>
        <v/>
      </c>
      <c r="D1443" s="2" t="str">
        <f ca="1">IF(BIAS!D1443&lt;0,参数!$B$3/指数!D1443,"")</f>
        <v/>
      </c>
    </row>
    <row r="1444" spans="1:4" x14ac:dyDescent="0.15">
      <c r="A1444" s="1">
        <v>41248</v>
      </c>
      <c r="B1444" s="2" t="str">
        <f ca="1">IF(BIAS!B1444&lt;0,参数!$B$3/指数!B1444,"")</f>
        <v/>
      </c>
      <c r="C1444" s="2" t="str">
        <f ca="1">IF(BIAS!C1444&lt;0,参数!$B$3/指数!C1444,"")</f>
        <v/>
      </c>
      <c r="D1444" s="2" t="str">
        <f ca="1">IF(BIAS!D1444&lt;0,参数!$B$3/指数!D1444,"")</f>
        <v/>
      </c>
    </row>
    <row r="1445" spans="1:4" x14ac:dyDescent="0.15">
      <c r="A1445" s="1">
        <v>41249</v>
      </c>
      <c r="B1445" s="2" t="str">
        <f ca="1">IF(BIAS!B1445&lt;0,参数!$B$3/指数!B1445,"")</f>
        <v/>
      </c>
      <c r="C1445" s="2" t="str">
        <f ca="1">IF(BIAS!C1445&lt;0,参数!$B$3/指数!C1445,"")</f>
        <v/>
      </c>
      <c r="D1445" s="2" t="str">
        <f ca="1">IF(BIAS!D1445&lt;0,参数!$B$3/指数!D1445,"")</f>
        <v/>
      </c>
    </row>
    <row r="1446" spans="1:4" x14ac:dyDescent="0.15">
      <c r="A1446" s="1">
        <v>41250</v>
      </c>
      <c r="B1446" s="2" t="str">
        <f ca="1">IF(BIAS!B1446&lt;0,参数!$B$3/指数!B1446,"")</f>
        <v/>
      </c>
      <c r="C1446" s="2" t="str">
        <f ca="1">IF(BIAS!C1446&lt;0,参数!$B$3/指数!C1446,"")</f>
        <v/>
      </c>
      <c r="D1446" s="2" t="str">
        <f ca="1">IF(BIAS!D1446&lt;0,参数!$B$3/指数!D1446,"")</f>
        <v/>
      </c>
    </row>
    <row r="1447" spans="1:4" x14ac:dyDescent="0.15">
      <c r="A1447" s="1">
        <v>41253</v>
      </c>
      <c r="B1447" s="2" t="str">
        <f ca="1">IF(BIAS!B1447&lt;0,参数!$B$3/指数!B1447,"")</f>
        <v/>
      </c>
      <c r="C1447" s="2" t="str">
        <f ca="1">IF(BIAS!C1447&lt;0,参数!$B$3/指数!C1447,"")</f>
        <v/>
      </c>
      <c r="D1447" s="2" t="str">
        <f ca="1">IF(BIAS!D1447&lt;0,参数!$B$3/指数!D1447,"")</f>
        <v/>
      </c>
    </row>
    <row r="1448" spans="1:4" x14ac:dyDescent="0.15">
      <c r="A1448" s="1">
        <v>41254</v>
      </c>
      <c r="B1448" s="2" t="str">
        <f ca="1">IF(BIAS!B1448&lt;0,参数!$B$3/指数!B1448,"")</f>
        <v/>
      </c>
      <c r="C1448" s="2" t="str">
        <f ca="1">IF(BIAS!C1448&lt;0,参数!$B$3/指数!C1448,"")</f>
        <v/>
      </c>
      <c r="D1448" s="2" t="str">
        <f ca="1">IF(BIAS!D1448&lt;0,参数!$B$3/指数!D1448,"")</f>
        <v/>
      </c>
    </row>
    <row r="1449" spans="1:4" x14ac:dyDescent="0.15">
      <c r="A1449" s="1">
        <v>41255</v>
      </c>
      <c r="B1449" s="2" t="str">
        <f ca="1">IF(BIAS!B1449&lt;0,参数!$B$3/指数!B1449,"")</f>
        <v/>
      </c>
      <c r="C1449" s="2" t="str">
        <f ca="1">IF(BIAS!C1449&lt;0,参数!$B$3/指数!C1449,"")</f>
        <v/>
      </c>
      <c r="D1449" s="2" t="str">
        <f ca="1">IF(BIAS!D1449&lt;0,参数!$B$3/指数!D1449,"")</f>
        <v/>
      </c>
    </row>
    <row r="1450" spans="1:4" x14ac:dyDescent="0.15">
      <c r="A1450" s="1">
        <v>41256</v>
      </c>
      <c r="B1450" s="2" t="str">
        <f ca="1">IF(BIAS!B1450&lt;0,参数!$B$3/指数!B1450,"")</f>
        <v/>
      </c>
      <c r="C1450" s="2" t="str">
        <f ca="1">IF(BIAS!C1450&lt;0,参数!$B$3/指数!C1450,"")</f>
        <v/>
      </c>
      <c r="D1450" s="2" t="str">
        <f ca="1">IF(BIAS!D1450&lt;0,参数!$B$3/指数!D1450,"")</f>
        <v/>
      </c>
    </row>
    <row r="1451" spans="1:4" x14ac:dyDescent="0.15">
      <c r="A1451" s="1">
        <v>41257</v>
      </c>
      <c r="B1451" s="2" t="str">
        <f ca="1">IF(BIAS!B1451&lt;0,参数!$B$3/指数!B1451,"")</f>
        <v/>
      </c>
      <c r="C1451" s="2" t="str">
        <f ca="1">IF(BIAS!C1451&lt;0,参数!$B$3/指数!C1451,"")</f>
        <v/>
      </c>
      <c r="D1451" s="2" t="str">
        <f ca="1">IF(BIAS!D1451&lt;0,参数!$B$3/指数!D1451,"")</f>
        <v/>
      </c>
    </row>
    <row r="1452" spans="1:4" x14ac:dyDescent="0.15">
      <c r="A1452" s="1">
        <v>41260</v>
      </c>
      <c r="B1452" s="2" t="str">
        <f ca="1">IF(BIAS!B1452&lt;0,参数!$B$3/指数!B1452,"")</f>
        <v/>
      </c>
      <c r="C1452" s="2" t="str">
        <f ca="1">IF(BIAS!C1452&lt;0,参数!$B$3/指数!C1452,"")</f>
        <v/>
      </c>
      <c r="D1452" s="2" t="str">
        <f ca="1">IF(BIAS!D1452&lt;0,参数!$B$3/指数!D1452,"")</f>
        <v/>
      </c>
    </row>
    <row r="1453" spans="1:4" x14ac:dyDescent="0.15">
      <c r="A1453" s="1">
        <v>41261</v>
      </c>
      <c r="B1453" s="2" t="str">
        <f ca="1">IF(BIAS!B1453&lt;0,参数!$B$3/指数!B1453,"")</f>
        <v/>
      </c>
      <c r="C1453" s="2" t="str">
        <f ca="1">IF(BIAS!C1453&lt;0,参数!$B$3/指数!C1453,"")</f>
        <v/>
      </c>
      <c r="D1453" s="2" t="str">
        <f ca="1">IF(BIAS!D1453&lt;0,参数!$B$3/指数!D1453,"")</f>
        <v/>
      </c>
    </row>
    <row r="1454" spans="1:4" x14ac:dyDescent="0.15">
      <c r="A1454" s="1">
        <v>41262</v>
      </c>
      <c r="B1454" s="2" t="str">
        <f ca="1">IF(BIAS!B1454&lt;0,参数!$B$3/指数!B1454,"")</f>
        <v/>
      </c>
      <c r="C1454" s="2" t="str">
        <f ca="1">IF(BIAS!C1454&lt;0,参数!$B$3/指数!C1454,"")</f>
        <v/>
      </c>
      <c r="D1454" s="2" t="str">
        <f ca="1">IF(BIAS!D1454&lt;0,参数!$B$3/指数!D1454,"")</f>
        <v/>
      </c>
    </row>
    <row r="1455" spans="1:4" x14ac:dyDescent="0.15">
      <c r="A1455" s="1">
        <v>41263</v>
      </c>
      <c r="B1455" s="2" t="str">
        <f ca="1">IF(BIAS!B1455&lt;0,参数!$B$3/指数!B1455,"")</f>
        <v/>
      </c>
      <c r="C1455" s="2" t="str">
        <f ca="1">IF(BIAS!C1455&lt;0,参数!$B$3/指数!C1455,"")</f>
        <v/>
      </c>
      <c r="D1455" s="2" t="str">
        <f ca="1">IF(BIAS!D1455&lt;0,参数!$B$3/指数!D1455,"")</f>
        <v/>
      </c>
    </row>
    <row r="1456" spans="1:4" x14ac:dyDescent="0.15">
      <c r="A1456" s="1">
        <v>41264</v>
      </c>
      <c r="B1456" s="2" t="str">
        <f ca="1">IF(BIAS!B1456&lt;0,参数!$B$3/指数!B1456,"")</f>
        <v/>
      </c>
      <c r="C1456" s="2" t="str">
        <f ca="1">IF(BIAS!C1456&lt;0,参数!$B$3/指数!C1456,"")</f>
        <v/>
      </c>
      <c r="D1456" s="2" t="str">
        <f ca="1">IF(BIAS!D1456&lt;0,参数!$B$3/指数!D1456,"")</f>
        <v/>
      </c>
    </row>
    <row r="1457" spans="1:4" x14ac:dyDescent="0.15">
      <c r="A1457" s="1">
        <v>41267</v>
      </c>
      <c r="B1457" s="2" t="str">
        <f ca="1">IF(BIAS!B1457&lt;0,参数!$B$3/指数!B1457,"")</f>
        <v/>
      </c>
      <c r="C1457" s="2" t="str">
        <f ca="1">IF(BIAS!C1457&lt;0,参数!$B$3/指数!C1457,"")</f>
        <v/>
      </c>
      <c r="D1457" s="2" t="str">
        <f ca="1">IF(BIAS!D1457&lt;0,参数!$B$3/指数!D1457,"")</f>
        <v/>
      </c>
    </row>
    <row r="1458" spans="1:4" x14ac:dyDescent="0.15">
      <c r="A1458" s="1">
        <v>41268</v>
      </c>
      <c r="B1458" s="2" t="str">
        <f ca="1">IF(BIAS!B1458&lt;0,参数!$B$3/指数!B1458,"")</f>
        <v/>
      </c>
      <c r="C1458" s="2" t="str">
        <f ca="1">IF(BIAS!C1458&lt;0,参数!$B$3/指数!C1458,"")</f>
        <v/>
      </c>
      <c r="D1458" s="2" t="str">
        <f ca="1">IF(BIAS!D1458&lt;0,参数!$B$3/指数!D1458,"")</f>
        <v/>
      </c>
    </row>
    <row r="1459" spans="1:4" x14ac:dyDescent="0.15">
      <c r="A1459" s="1">
        <v>41269</v>
      </c>
      <c r="B1459" s="2" t="str">
        <f ca="1">IF(BIAS!B1459&lt;0,参数!$B$3/指数!B1459,"")</f>
        <v/>
      </c>
      <c r="C1459" s="2" t="str">
        <f ca="1">IF(BIAS!C1459&lt;0,参数!$B$3/指数!C1459,"")</f>
        <v/>
      </c>
      <c r="D1459" s="2" t="str">
        <f ca="1">IF(BIAS!D1459&lt;0,参数!$B$3/指数!D1459,"")</f>
        <v/>
      </c>
    </row>
    <row r="1460" spans="1:4" x14ac:dyDescent="0.15">
      <c r="A1460" s="1">
        <v>41270</v>
      </c>
      <c r="B1460" s="2" t="str">
        <f ca="1">IF(BIAS!B1460&lt;0,参数!$B$3/指数!B1460,"")</f>
        <v/>
      </c>
      <c r="C1460" s="2" t="str">
        <f ca="1">IF(BIAS!C1460&lt;0,参数!$B$3/指数!C1460,"")</f>
        <v/>
      </c>
      <c r="D1460" s="2" t="str">
        <f ca="1">IF(BIAS!D1460&lt;0,参数!$B$3/指数!D1460,"")</f>
        <v/>
      </c>
    </row>
    <row r="1461" spans="1:4" x14ac:dyDescent="0.15">
      <c r="A1461" s="1">
        <v>41271</v>
      </c>
      <c r="B1461" s="2" t="str">
        <f ca="1">IF(BIAS!B1461&lt;0,参数!$B$3/指数!B1461,"")</f>
        <v/>
      </c>
      <c r="C1461" s="2" t="str">
        <f ca="1">IF(BIAS!C1461&lt;0,参数!$B$3/指数!C1461,"")</f>
        <v/>
      </c>
      <c r="D1461" s="2" t="str">
        <f ca="1">IF(BIAS!D1461&lt;0,参数!$B$3/指数!D1461,"")</f>
        <v/>
      </c>
    </row>
    <row r="1462" spans="1:4" x14ac:dyDescent="0.15">
      <c r="A1462" s="1">
        <v>41274</v>
      </c>
      <c r="B1462" s="2" t="str">
        <f ca="1">IF(BIAS!B1462&lt;0,参数!$B$3/指数!B1462,"")</f>
        <v/>
      </c>
      <c r="C1462" s="2" t="str">
        <f ca="1">IF(BIAS!C1462&lt;0,参数!$B$3/指数!C1462,"")</f>
        <v/>
      </c>
      <c r="D1462" s="2" t="str">
        <f ca="1">IF(BIAS!D1462&lt;0,参数!$B$3/指数!D1462,"")</f>
        <v/>
      </c>
    </row>
    <row r="1463" spans="1:4" x14ac:dyDescent="0.15">
      <c r="A1463" s="1">
        <v>41278</v>
      </c>
      <c r="B1463" s="2" t="str">
        <f ca="1">IF(BIAS!B1463&lt;0,参数!$B$3/指数!B1463,"")</f>
        <v/>
      </c>
      <c r="C1463" s="2" t="str">
        <f ca="1">IF(BIAS!C1463&lt;0,参数!$B$3/指数!C1463,"")</f>
        <v/>
      </c>
      <c r="D1463" s="2" t="str">
        <f ca="1">IF(BIAS!D1463&lt;0,参数!$B$3/指数!D1463,"")</f>
        <v/>
      </c>
    </row>
    <row r="1464" spans="1:4" x14ac:dyDescent="0.15">
      <c r="A1464" s="1">
        <v>41281</v>
      </c>
      <c r="B1464" s="2" t="str">
        <f ca="1">IF(BIAS!B1464&lt;0,参数!$B$3/指数!B1464,"")</f>
        <v/>
      </c>
      <c r="C1464" s="2" t="str">
        <f ca="1">IF(BIAS!C1464&lt;0,参数!$B$3/指数!C1464,"")</f>
        <v/>
      </c>
      <c r="D1464" s="2" t="str">
        <f ca="1">IF(BIAS!D1464&lt;0,参数!$B$3/指数!D1464,"")</f>
        <v/>
      </c>
    </row>
    <row r="1465" spans="1:4" x14ac:dyDescent="0.15">
      <c r="A1465" s="1">
        <v>41282</v>
      </c>
      <c r="B1465" s="2" t="str">
        <f ca="1">IF(BIAS!B1465&lt;0,参数!$B$3/指数!B1465,"")</f>
        <v/>
      </c>
      <c r="C1465" s="2" t="str">
        <f ca="1">IF(BIAS!C1465&lt;0,参数!$B$3/指数!C1465,"")</f>
        <v/>
      </c>
      <c r="D1465" s="2" t="str">
        <f ca="1">IF(BIAS!D1465&lt;0,参数!$B$3/指数!D1465,"")</f>
        <v/>
      </c>
    </row>
    <row r="1466" spans="1:4" x14ac:dyDescent="0.15">
      <c r="A1466" s="1">
        <v>41283</v>
      </c>
      <c r="B1466" s="2" t="str">
        <f ca="1">IF(BIAS!B1466&lt;0,参数!$B$3/指数!B1466,"")</f>
        <v/>
      </c>
      <c r="C1466" s="2" t="str">
        <f ca="1">IF(BIAS!C1466&lt;0,参数!$B$3/指数!C1466,"")</f>
        <v/>
      </c>
      <c r="D1466" s="2" t="str">
        <f ca="1">IF(BIAS!D1466&lt;0,参数!$B$3/指数!D1466,"")</f>
        <v/>
      </c>
    </row>
    <row r="1467" spans="1:4" x14ac:dyDescent="0.15">
      <c r="A1467" s="1">
        <v>41284</v>
      </c>
      <c r="B1467" s="2" t="str">
        <f ca="1">IF(BIAS!B1467&lt;0,参数!$B$3/指数!B1467,"")</f>
        <v/>
      </c>
      <c r="C1467" s="2" t="str">
        <f ca="1">IF(BIAS!C1467&lt;0,参数!$B$3/指数!C1467,"")</f>
        <v/>
      </c>
      <c r="D1467" s="2" t="str">
        <f ca="1">IF(BIAS!D1467&lt;0,参数!$B$3/指数!D1467,"")</f>
        <v/>
      </c>
    </row>
    <row r="1468" spans="1:4" x14ac:dyDescent="0.15">
      <c r="A1468" s="1">
        <v>41285</v>
      </c>
      <c r="B1468" s="2" t="str">
        <f ca="1">IF(BIAS!B1468&lt;0,参数!$B$3/指数!B1468,"")</f>
        <v/>
      </c>
      <c r="C1468" s="2" t="str">
        <f ca="1">IF(BIAS!C1468&lt;0,参数!$B$3/指数!C1468,"")</f>
        <v/>
      </c>
      <c r="D1468" s="2" t="str">
        <f ca="1">IF(BIAS!D1468&lt;0,参数!$B$3/指数!D1468,"")</f>
        <v/>
      </c>
    </row>
    <row r="1469" spans="1:4" x14ac:dyDescent="0.15">
      <c r="A1469" s="1">
        <v>41288</v>
      </c>
      <c r="B1469" s="2" t="str">
        <f ca="1">IF(BIAS!B1469&lt;0,参数!$B$3/指数!B1469,"")</f>
        <v/>
      </c>
      <c r="C1469" s="2" t="str">
        <f ca="1">IF(BIAS!C1469&lt;0,参数!$B$3/指数!C1469,"")</f>
        <v/>
      </c>
      <c r="D1469" s="2" t="str">
        <f ca="1">IF(BIAS!D1469&lt;0,参数!$B$3/指数!D1469,"")</f>
        <v/>
      </c>
    </row>
    <row r="1470" spans="1:4" x14ac:dyDescent="0.15">
      <c r="A1470" s="1">
        <v>41289</v>
      </c>
      <c r="B1470" s="2" t="str">
        <f ca="1">IF(BIAS!B1470&lt;0,参数!$B$3/指数!B1470,"")</f>
        <v/>
      </c>
      <c r="C1470" s="2" t="str">
        <f ca="1">IF(BIAS!C1470&lt;0,参数!$B$3/指数!C1470,"")</f>
        <v/>
      </c>
      <c r="D1470" s="2" t="str">
        <f ca="1">IF(BIAS!D1470&lt;0,参数!$B$3/指数!D1470,"")</f>
        <v/>
      </c>
    </row>
    <row r="1471" spans="1:4" x14ac:dyDescent="0.15">
      <c r="A1471" s="1">
        <v>41290</v>
      </c>
      <c r="B1471" s="2" t="str">
        <f ca="1">IF(BIAS!B1471&lt;0,参数!$B$3/指数!B1471,"")</f>
        <v/>
      </c>
      <c r="C1471" s="2" t="str">
        <f ca="1">IF(BIAS!C1471&lt;0,参数!$B$3/指数!C1471,"")</f>
        <v/>
      </c>
      <c r="D1471" s="2" t="str">
        <f ca="1">IF(BIAS!D1471&lt;0,参数!$B$3/指数!D1471,"")</f>
        <v/>
      </c>
    </row>
    <row r="1472" spans="1:4" x14ac:dyDescent="0.15">
      <c r="A1472" s="1">
        <v>41291</v>
      </c>
      <c r="B1472" s="2" t="str">
        <f ca="1">IF(BIAS!B1472&lt;0,参数!$B$3/指数!B1472,"")</f>
        <v/>
      </c>
      <c r="C1472" s="2" t="str">
        <f ca="1">IF(BIAS!C1472&lt;0,参数!$B$3/指数!C1472,"")</f>
        <v/>
      </c>
      <c r="D1472" s="2" t="str">
        <f ca="1">IF(BIAS!D1472&lt;0,参数!$B$3/指数!D1472,"")</f>
        <v/>
      </c>
    </row>
    <row r="1473" spans="1:8" x14ac:dyDescent="0.15">
      <c r="A1473" s="1">
        <v>41292</v>
      </c>
      <c r="B1473" s="2" t="str">
        <f ca="1">IF(BIAS!B1473&lt;0,参数!$B$3/指数!B1473,"")</f>
        <v/>
      </c>
      <c r="C1473" s="2" t="str">
        <f ca="1">IF(BIAS!C1473&lt;0,参数!$B$3/指数!C1473,"")</f>
        <v/>
      </c>
      <c r="D1473" s="2" t="str">
        <f ca="1">IF(BIAS!D1473&lt;0,参数!$B$3/指数!D1473,"")</f>
        <v/>
      </c>
    </row>
    <row r="1474" spans="1:8" x14ac:dyDescent="0.15">
      <c r="A1474" s="1">
        <v>41295</v>
      </c>
      <c r="B1474" s="2" t="str">
        <f ca="1">IF(BIAS!B1474&lt;0,参数!$B$3/指数!B1474,"")</f>
        <v/>
      </c>
      <c r="C1474" s="2" t="str">
        <f ca="1">IF(BIAS!C1474&lt;0,参数!$B$3/指数!C1474,"")</f>
        <v/>
      </c>
      <c r="D1474" s="2" t="str">
        <f ca="1">IF(BIAS!D1474&lt;0,参数!$B$3/指数!D1474,"")</f>
        <v/>
      </c>
    </row>
    <row r="1475" spans="1:8" x14ac:dyDescent="0.15">
      <c r="A1475" s="1">
        <v>41296</v>
      </c>
      <c r="B1475" s="2" t="str">
        <f ca="1">IF(BIAS!B1475&lt;0,参数!$B$3/指数!B1475,"")</f>
        <v/>
      </c>
      <c r="C1475" s="2" t="str">
        <f ca="1">IF(BIAS!C1475&lt;0,参数!$B$3/指数!C1475,"")</f>
        <v/>
      </c>
      <c r="D1475" s="2" t="str">
        <f ca="1">IF(BIAS!D1475&lt;0,参数!$B$3/指数!D1475,"")</f>
        <v/>
      </c>
    </row>
    <row r="1476" spans="1:8" x14ac:dyDescent="0.15">
      <c r="A1476" s="1">
        <v>41297</v>
      </c>
      <c r="B1476" s="2" t="str">
        <f ca="1">IF(BIAS!B1476&lt;0,参数!$B$3/指数!B1476,"")</f>
        <v/>
      </c>
      <c r="C1476" s="2" t="str">
        <f ca="1">IF(BIAS!C1476&lt;0,参数!$B$3/指数!C1476,"")</f>
        <v/>
      </c>
      <c r="D1476" s="2" t="str">
        <f ca="1">IF(BIAS!D1476&lt;0,参数!$B$3/指数!D1476,"")</f>
        <v/>
      </c>
    </row>
    <row r="1477" spans="1:8" x14ac:dyDescent="0.15">
      <c r="A1477" s="1">
        <v>41298</v>
      </c>
      <c r="B1477" s="2" t="str">
        <f ca="1">IF(BIAS!B1477&lt;0,参数!$B$3/指数!B1477,"")</f>
        <v/>
      </c>
      <c r="C1477" s="2" t="str">
        <f ca="1">IF(BIAS!C1477&lt;0,参数!$B$3/指数!C1477,"")</f>
        <v/>
      </c>
      <c r="D1477" s="2" t="str">
        <f ca="1">IF(BIAS!D1477&lt;0,参数!$B$3/指数!D1477,"")</f>
        <v/>
      </c>
    </row>
    <row r="1478" spans="1:8" x14ac:dyDescent="0.15">
      <c r="A1478" s="1">
        <v>41299</v>
      </c>
      <c r="B1478" s="2" t="str">
        <f ca="1">IF(BIAS!B1478&lt;0,参数!$B$3/指数!B1478,"")</f>
        <v/>
      </c>
      <c r="C1478" s="2" t="str">
        <f ca="1">IF(BIAS!C1478&lt;0,参数!$B$3/指数!C1478,"")</f>
        <v/>
      </c>
      <c r="D1478" s="2" t="str">
        <f ca="1">IF(BIAS!D1478&lt;0,参数!$B$3/指数!D1478,"")</f>
        <v/>
      </c>
    </row>
    <row r="1479" spans="1:8" x14ac:dyDescent="0.15">
      <c r="A1479" s="1">
        <v>41302</v>
      </c>
      <c r="B1479" s="2" t="str">
        <f ca="1">IF(BIAS!B1479&lt;0,参数!$B$3/指数!B1479,"")</f>
        <v/>
      </c>
      <c r="C1479" s="2" t="str">
        <f ca="1">IF(BIAS!C1479&lt;0,参数!$B$3/指数!C1479,"")</f>
        <v/>
      </c>
      <c r="D1479" s="2" t="str">
        <f ca="1">IF(BIAS!D1479&lt;0,参数!$B$3/指数!D1479,"")</f>
        <v/>
      </c>
    </row>
    <row r="1480" spans="1:8" x14ac:dyDescent="0.15">
      <c r="A1480" s="1">
        <v>41303</v>
      </c>
      <c r="B1480" s="2" t="str">
        <f ca="1">IF(BIAS!B1480&lt;0,参数!$B$3/指数!B1480,"")</f>
        <v/>
      </c>
      <c r="C1480" s="2" t="str">
        <f ca="1">IF(BIAS!C1480&lt;0,参数!$B$3/指数!C1480,"")</f>
        <v/>
      </c>
      <c r="D1480" s="2" t="str">
        <f ca="1">IF(BIAS!D1480&lt;0,参数!$B$3/指数!D1480,"")</f>
        <v/>
      </c>
    </row>
    <row r="1481" spans="1:8" x14ac:dyDescent="0.15">
      <c r="A1481" s="1">
        <v>41304</v>
      </c>
      <c r="B1481" s="2" t="str">
        <f ca="1">IF(BIAS!B1481&lt;0,参数!$B$3/指数!B1481,"")</f>
        <v/>
      </c>
      <c r="C1481" s="2" t="str">
        <f ca="1">IF(BIAS!C1481&lt;0,参数!$B$3/指数!C1481,"")</f>
        <v/>
      </c>
      <c r="D1481" s="2" t="str">
        <f ca="1">IF(BIAS!D1481&lt;0,参数!$B$3/指数!D1481,"")</f>
        <v/>
      </c>
    </row>
    <row r="1482" spans="1:8" x14ac:dyDescent="0.15">
      <c r="A1482" s="1">
        <v>41305</v>
      </c>
      <c r="B1482" s="2" t="str">
        <f ca="1">IF(BIAS!B1482&lt;0,参数!$B$3/指数!B1482,"")</f>
        <v/>
      </c>
      <c r="C1482" s="2" t="str">
        <f ca="1">IF(BIAS!C1482&lt;0,参数!$B$3/指数!C1482,"")</f>
        <v/>
      </c>
      <c r="D1482" s="2" t="str">
        <f ca="1">IF(BIAS!D1482&lt;0,参数!$B$3/指数!D1482,"")</f>
        <v/>
      </c>
    </row>
    <row r="1483" spans="1:8" x14ac:dyDescent="0.15">
      <c r="A1483" s="1">
        <v>41306</v>
      </c>
      <c r="B1483" s="2">
        <f ca="1">IF(BIAS!B1483&lt;0,参数!$B$3/指数!B1483,"")</f>
        <v>4.8644757068083209E-2</v>
      </c>
      <c r="C1483" s="2" t="str">
        <f ca="1">IF(BIAS!C1483&lt;0,参数!$B$3/指数!C1483,"")</f>
        <v/>
      </c>
      <c r="D1483" s="2" t="str">
        <f ca="1">IF(BIAS!D1483&lt;0,参数!$B$3/指数!D1483,"")</f>
        <v/>
      </c>
      <c r="G1483">
        <f>指数!B1483</f>
        <v>2055.7199999999998</v>
      </c>
      <c r="H1483">
        <f ca="1">B1483*G1483</f>
        <v>100</v>
      </c>
    </row>
    <row r="1484" spans="1:8" x14ac:dyDescent="0.15">
      <c r="A1484" s="1">
        <v>41309</v>
      </c>
      <c r="B1484" s="2">
        <f ca="1">IF(BIAS!B1484&lt;0,参数!$B$3/指数!B1484,"")</f>
        <v>4.8417005989183644E-2</v>
      </c>
      <c r="C1484" s="2" t="str">
        <f ca="1">IF(BIAS!C1484&lt;0,参数!$B$3/指数!C1484,"")</f>
        <v/>
      </c>
      <c r="D1484" s="2" t="str">
        <f ca="1">IF(BIAS!D1484&lt;0,参数!$B$3/指数!D1484,"")</f>
        <v/>
      </c>
    </row>
    <row r="1485" spans="1:8" x14ac:dyDescent="0.15">
      <c r="A1485" s="1">
        <v>41310</v>
      </c>
      <c r="B1485" s="2">
        <f ca="1">IF(BIAS!B1485&lt;0,参数!$B$3/指数!B1485,"")</f>
        <v>4.8333695836052105E-2</v>
      </c>
      <c r="C1485" s="2" t="str">
        <f ca="1">IF(BIAS!C1485&lt;0,参数!$B$3/指数!C1485,"")</f>
        <v/>
      </c>
      <c r="D1485" s="2" t="str">
        <f ca="1">IF(BIAS!D1485&lt;0,参数!$B$3/指数!D1485,"")</f>
        <v/>
      </c>
    </row>
    <row r="1486" spans="1:8" x14ac:dyDescent="0.15">
      <c r="A1486" s="1">
        <v>41311</v>
      </c>
      <c r="B1486" s="2">
        <f ca="1">IF(BIAS!B1486&lt;0,参数!$B$3/指数!B1486,"")</f>
        <v>4.8111850429879387E-2</v>
      </c>
      <c r="C1486" s="2" t="str">
        <f ca="1">IF(BIAS!C1486&lt;0,参数!$B$3/指数!C1486,"")</f>
        <v/>
      </c>
      <c r="D1486" s="2" t="str">
        <f ca="1">IF(BIAS!D1486&lt;0,参数!$B$3/指数!D1486,"")</f>
        <v/>
      </c>
    </row>
    <row r="1487" spans="1:8" x14ac:dyDescent="0.15">
      <c r="A1487" s="1">
        <v>41312</v>
      </c>
      <c r="B1487" s="2">
        <f ca="1">IF(BIAS!B1487&lt;0,参数!$B$3/指数!B1487,"")</f>
        <v>4.8814300637514768E-2</v>
      </c>
      <c r="C1487" s="2" t="str">
        <f ca="1">IF(BIAS!C1487&lt;0,参数!$B$3/指数!C1487,"")</f>
        <v/>
      </c>
      <c r="D1487" s="2" t="str">
        <f ca="1">IF(BIAS!D1487&lt;0,参数!$B$3/指数!D1487,"")</f>
        <v/>
      </c>
    </row>
    <row r="1488" spans="1:8" x14ac:dyDescent="0.15">
      <c r="A1488" s="1">
        <v>41313</v>
      </c>
      <c r="B1488" s="2">
        <f ca="1">IF(BIAS!B1488&lt;0,参数!$B$3/指数!B1488,"")</f>
        <v>4.8961526032843393E-2</v>
      </c>
      <c r="C1488" s="2" t="str">
        <f ca="1">IF(BIAS!C1488&lt;0,参数!$B$3/指数!C1488,"")</f>
        <v/>
      </c>
      <c r="D1488" s="2" t="str">
        <f ca="1">IF(BIAS!D1488&lt;0,参数!$B$3/指数!D1488,"")</f>
        <v/>
      </c>
    </row>
    <row r="1489" spans="1:4" x14ac:dyDescent="0.15">
      <c r="A1489" s="1">
        <v>41323</v>
      </c>
      <c r="B1489" s="2">
        <f ca="1">IF(BIAS!B1489&lt;0,参数!$B$3/指数!B1489,"")</f>
        <v>4.9638137974168314E-2</v>
      </c>
      <c r="C1489" s="2" t="str">
        <f ca="1">IF(BIAS!C1489&lt;0,参数!$B$3/指数!C1489,"")</f>
        <v/>
      </c>
      <c r="D1489" s="2" t="str">
        <f ca="1">IF(BIAS!D1489&lt;0,参数!$B$3/指数!D1489,"")</f>
        <v/>
      </c>
    </row>
    <row r="1490" spans="1:4" x14ac:dyDescent="0.15">
      <c r="A1490" s="1">
        <v>41324</v>
      </c>
      <c r="B1490" s="2" t="str">
        <f ca="1">IF(BIAS!B1490&lt;0,参数!$B$3/指数!B1490,"")</f>
        <v/>
      </c>
      <c r="C1490" s="2" t="str">
        <f ca="1">IF(BIAS!C1490&lt;0,参数!$B$3/指数!C1490,"")</f>
        <v/>
      </c>
      <c r="D1490" s="2" t="str">
        <f ca="1">IF(BIAS!D1490&lt;0,参数!$B$3/指数!D1490,"")</f>
        <v/>
      </c>
    </row>
    <row r="1491" spans="1:4" x14ac:dyDescent="0.15">
      <c r="A1491" s="1">
        <v>41325</v>
      </c>
      <c r="B1491" s="2" t="str">
        <f ca="1">IF(BIAS!B1491&lt;0,参数!$B$3/指数!B1491,"")</f>
        <v/>
      </c>
      <c r="C1491" s="2" t="str">
        <f ca="1">IF(BIAS!C1491&lt;0,参数!$B$3/指数!C1491,"")</f>
        <v/>
      </c>
      <c r="D1491" s="2" t="str">
        <f ca="1">IF(BIAS!D1491&lt;0,参数!$B$3/指数!D1491,"")</f>
        <v/>
      </c>
    </row>
    <row r="1492" spans="1:4" x14ac:dyDescent="0.15">
      <c r="A1492" s="1">
        <v>41326</v>
      </c>
      <c r="B1492" s="2" t="str">
        <f ca="1">IF(BIAS!B1492&lt;0,参数!$B$3/指数!B1492,"")</f>
        <v/>
      </c>
      <c r="C1492" s="2" t="str">
        <f ca="1">IF(BIAS!C1492&lt;0,参数!$B$3/指数!C1492,"")</f>
        <v/>
      </c>
      <c r="D1492" s="2" t="str">
        <f ca="1">IF(BIAS!D1492&lt;0,参数!$B$3/指数!D1492,"")</f>
        <v/>
      </c>
    </row>
    <row r="1493" spans="1:4" x14ac:dyDescent="0.15">
      <c r="A1493" s="1">
        <v>41327</v>
      </c>
      <c r="B1493" s="2" t="str">
        <f ca="1">IF(BIAS!B1493&lt;0,参数!$B$3/指数!B1493,"")</f>
        <v/>
      </c>
      <c r="C1493" s="2" t="str">
        <f ca="1">IF(BIAS!C1493&lt;0,参数!$B$3/指数!C1493,"")</f>
        <v/>
      </c>
      <c r="D1493" s="2" t="str">
        <f ca="1">IF(BIAS!D1493&lt;0,参数!$B$3/指数!D1493,"")</f>
        <v/>
      </c>
    </row>
    <row r="1494" spans="1:4" x14ac:dyDescent="0.15">
      <c r="A1494" s="1">
        <v>41330</v>
      </c>
      <c r="B1494" s="2" t="str">
        <f ca="1">IF(BIAS!B1494&lt;0,参数!$B$3/指数!B1494,"")</f>
        <v/>
      </c>
      <c r="C1494" s="2" t="str">
        <f ca="1">IF(BIAS!C1494&lt;0,参数!$B$3/指数!C1494,"")</f>
        <v/>
      </c>
      <c r="D1494" s="2" t="str">
        <f ca="1">IF(BIAS!D1494&lt;0,参数!$B$3/指数!D1494,"")</f>
        <v/>
      </c>
    </row>
    <row r="1495" spans="1:4" x14ac:dyDescent="0.15">
      <c r="A1495" s="1">
        <v>41331</v>
      </c>
      <c r="B1495" s="2" t="str">
        <f ca="1">IF(BIAS!B1495&lt;0,参数!$B$3/指数!B1495,"")</f>
        <v/>
      </c>
      <c r="C1495" s="2" t="str">
        <f ca="1">IF(BIAS!C1495&lt;0,参数!$B$3/指数!C1495,"")</f>
        <v/>
      </c>
      <c r="D1495" s="2" t="str">
        <f ca="1">IF(BIAS!D1495&lt;0,参数!$B$3/指数!D1495,"")</f>
        <v/>
      </c>
    </row>
    <row r="1496" spans="1:4" x14ac:dyDescent="0.15">
      <c r="A1496" s="1">
        <v>41332</v>
      </c>
      <c r="B1496" s="2" t="str">
        <f ca="1">IF(BIAS!B1496&lt;0,参数!$B$3/指数!B1496,"")</f>
        <v/>
      </c>
      <c r="C1496" s="2" t="str">
        <f ca="1">IF(BIAS!C1496&lt;0,参数!$B$3/指数!C1496,"")</f>
        <v/>
      </c>
      <c r="D1496" s="2" t="str">
        <f ca="1">IF(BIAS!D1496&lt;0,参数!$B$3/指数!D1496,"")</f>
        <v/>
      </c>
    </row>
    <row r="1497" spans="1:4" x14ac:dyDescent="0.15">
      <c r="A1497" s="1">
        <v>41333</v>
      </c>
      <c r="B1497" s="2" t="str">
        <f ca="1">IF(BIAS!B1497&lt;0,参数!$B$3/指数!B1497,"")</f>
        <v/>
      </c>
      <c r="C1497" s="2" t="str">
        <f ca="1">IF(BIAS!C1497&lt;0,参数!$B$3/指数!C1497,"")</f>
        <v/>
      </c>
      <c r="D1497" s="2" t="str">
        <f ca="1">IF(BIAS!D1497&lt;0,参数!$B$3/指数!D1497,"")</f>
        <v/>
      </c>
    </row>
    <row r="1498" spans="1:4" x14ac:dyDescent="0.15">
      <c r="A1498" s="1">
        <v>41334</v>
      </c>
      <c r="B1498" s="2" t="str">
        <f ca="1">IF(BIAS!B1498&lt;0,参数!$B$3/指数!B1498,"")</f>
        <v/>
      </c>
      <c r="C1498" s="2" t="str">
        <f ca="1">IF(BIAS!C1498&lt;0,参数!$B$3/指数!C1498,"")</f>
        <v/>
      </c>
      <c r="D1498" s="2" t="str">
        <f ca="1">IF(BIAS!D1498&lt;0,参数!$B$3/指数!D1498,"")</f>
        <v/>
      </c>
    </row>
    <row r="1499" spans="1:4" x14ac:dyDescent="0.15">
      <c r="A1499" s="1">
        <v>41337</v>
      </c>
      <c r="B1499" s="2" t="str">
        <f ca="1">IF(BIAS!B1499&lt;0,参数!$B$3/指数!B1499,"")</f>
        <v/>
      </c>
      <c r="C1499" s="2" t="str">
        <f ca="1">IF(BIAS!C1499&lt;0,参数!$B$3/指数!C1499,"")</f>
        <v/>
      </c>
      <c r="D1499" s="2" t="str">
        <f ca="1">IF(BIAS!D1499&lt;0,参数!$B$3/指数!D1499,"")</f>
        <v/>
      </c>
    </row>
    <row r="1500" spans="1:4" x14ac:dyDescent="0.15">
      <c r="A1500" s="1">
        <v>41338</v>
      </c>
      <c r="B1500" s="2" t="str">
        <f ca="1">IF(BIAS!B1500&lt;0,参数!$B$3/指数!B1500,"")</f>
        <v/>
      </c>
      <c r="C1500" s="2" t="str">
        <f ca="1">IF(BIAS!C1500&lt;0,参数!$B$3/指数!C1500,"")</f>
        <v/>
      </c>
      <c r="D1500" s="2" t="str">
        <f ca="1">IF(BIAS!D1500&lt;0,参数!$B$3/指数!D1500,"")</f>
        <v/>
      </c>
    </row>
    <row r="1501" spans="1:4" x14ac:dyDescent="0.15">
      <c r="A1501" s="1">
        <v>41339</v>
      </c>
      <c r="B1501" s="2" t="str">
        <f ca="1">IF(BIAS!B1501&lt;0,参数!$B$3/指数!B1501,"")</f>
        <v/>
      </c>
      <c r="C1501" s="2" t="str">
        <f ca="1">IF(BIAS!C1501&lt;0,参数!$B$3/指数!C1501,"")</f>
        <v/>
      </c>
      <c r="D1501" s="2" t="str">
        <f ca="1">IF(BIAS!D1501&lt;0,参数!$B$3/指数!D1501,"")</f>
        <v/>
      </c>
    </row>
    <row r="1502" spans="1:4" x14ac:dyDescent="0.15">
      <c r="A1502" s="1">
        <v>41340</v>
      </c>
      <c r="B1502" s="2" t="str">
        <f ca="1">IF(BIAS!B1502&lt;0,参数!$B$3/指数!B1502,"")</f>
        <v/>
      </c>
      <c r="C1502" s="2" t="str">
        <f ca="1">IF(BIAS!C1502&lt;0,参数!$B$3/指数!C1502,"")</f>
        <v/>
      </c>
      <c r="D1502" s="2" t="str">
        <f ca="1">IF(BIAS!D1502&lt;0,参数!$B$3/指数!D1502,"")</f>
        <v/>
      </c>
    </row>
    <row r="1503" spans="1:4" x14ac:dyDescent="0.15">
      <c r="A1503" s="1">
        <v>41341</v>
      </c>
      <c r="B1503" s="2" t="str">
        <f ca="1">IF(BIAS!B1503&lt;0,参数!$B$3/指数!B1503,"")</f>
        <v/>
      </c>
      <c r="C1503" s="2" t="str">
        <f ca="1">IF(BIAS!C1503&lt;0,参数!$B$3/指数!C1503,"")</f>
        <v/>
      </c>
      <c r="D1503" s="2" t="str">
        <f ca="1">IF(BIAS!D1503&lt;0,参数!$B$3/指数!D1503,"")</f>
        <v/>
      </c>
    </row>
    <row r="1504" spans="1:4" x14ac:dyDescent="0.15">
      <c r="A1504" s="1">
        <v>41344</v>
      </c>
      <c r="B1504" s="2" t="str">
        <f ca="1">IF(BIAS!B1504&lt;0,参数!$B$3/指数!B1504,"")</f>
        <v/>
      </c>
      <c r="C1504" s="2" t="str">
        <f ca="1">IF(BIAS!C1504&lt;0,参数!$B$3/指数!C1504,"")</f>
        <v/>
      </c>
      <c r="D1504" s="2" t="str">
        <f ca="1">IF(BIAS!D1504&lt;0,参数!$B$3/指数!D1504,"")</f>
        <v/>
      </c>
    </row>
    <row r="1505" spans="1:4" x14ac:dyDescent="0.15">
      <c r="A1505" s="1">
        <v>41345</v>
      </c>
      <c r="B1505" s="2" t="str">
        <f ca="1">IF(BIAS!B1505&lt;0,参数!$B$3/指数!B1505,"")</f>
        <v/>
      </c>
      <c r="C1505" s="2" t="str">
        <f ca="1">IF(BIAS!C1505&lt;0,参数!$B$3/指数!C1505,"")</f>
        <v/>
      </c>
      <c r="D1505" s="2" t="str">
        <f ca="1">IF(BIAS!D1505&lt;0,参数!$B$3/指数!D1505,"")</f>
        <v/>
      </c>
    </row>
    <row r="1506" spans="1:4" x14ac:dyDescent="0.15">
      <c r="A1506" s="1">
        <v>41346</v>
      </c>
      <c r="B1506" s="2" t="str">
        <f ca="1">IF(BIAS!B1506&lt;0,参数!$B$3/指数!B1506,"")</f>
        <v/>
      </c>
      <c r="C1506" s="2" t="str">
        <f ca="1">IF(BIAS!C1506&lt;0,参数!$B$3/指数!C1506,"")</f>
        <v/>
      </c>
      <c r="D1506" s="2" t="str">
        <f ca="1">IF(BIAS!D1506&lt;0,参数!$B$3/指数!D1506,"")</f>
        <v/>
      </c>
    </row>
    <row r="1507" spans="1:4" x14ac:dyDescent="0.15">
      <c r="A1507" s="1">
        <v>41347</v>
      </c>
      <c r="B1507" s="2" t="str">
        <f ca="1">IF(BIAS!B1507&lt;0,参数!$B$3/指数!B1507,"")</f>
        <v/>
      </c>
      <c r="C1507" s="2" t="str">
        <f ca="1">IF(BIAS!C1507&lt;0,参数!$B$3/指数!C1507,"")</f>
        <v/>
      </c>
      <c r="D1507" s="2" t="str">
        <f ca="1">IF(BIAS!D1507&lt;0,参数!$B$3/指数!D1507,"")</f>
        <v/>
      </c>
    </row>
    <row r="1508" spans="1:4" x14ac:dyDescent="0.15">
      <c r="A1508" s="1">
        <v>41348</v>
      </c>
      <c r="B1508" s="2" t="str">
        <f ca="1">IF(BIAS!B1508&lt;0,参数!$B$3/指数!B1508,"")</f>
        <v/>
      </c>
      <c r="C1508" s="2" t="str">
        <f ca="1">IF(BIAS!C1508&lt;0,参数!$B$3/指数!C1508,"")</f>
        <v/>
      </c>
      <c r="D1508" s="2" t="str">
        <f ca="1">IF(BIAS!D1508&lt;0,参数!$B$3/指数!D1508,"")</f>
        <v/>
      </c>
    </row>
    <row r="1509" spans="1:4" x14ac:dyDescent="0.15">
      <c r="A1509" s="1">
        <v>41351</v>
      </c>
      <c r="B1509" s="2" t="str">
        <f ca="1">IF(BIAS!B1509&lt;0,参数!$B$3/指数!B1509,"")</f>
        <v/>
      </c>
      <c r="C1509" s="2" t="str">
        <f ca="1">IF(BIAS!C1509&lt;0,参数!$B$3/指数!C1509,"")</f>
        <v/>
      </c>
      <c r="D1509" s="2" t="str">
        <f ca="1">IF(BIAS!D1509&lt;0,参数!$B$3/指数!D1509,"")</f>
        <v/>
      </c>
    </row>
    <row r="1510" spans="1:4" x14ac:dyDescent="0.15">
      <c r="A1510" s="1">
        <v>41352</v>
      </c>
      <c r="B1510" s="2" t="str">
        <f ca="1">IF(BIAS!B1510&lt;0,参数!$B$3/指数!B1510,"")</f>
        <v/>
      </c>
      <c r="C1510" s="2" t="str">
        <f ca="1">IF(BIAS!C1510&lt;0,参数!$B$3/指数!C1510,"")</f>
        <v/>
      </c>
      <c r="D1510" s="2" t="str">
        <f ca="1">IF(BIAS!D1510&lt;0,参数!$B$3/指数!D1510,"")</f>
        <v/>
      </c>
    </row>
    <row r="1511" spans="1:4" x14ac:dyDescent="0.15">
      <c r="A1511" s="1">
        <v>41353</v>
      </c>
      <c r="B1511" s="2" t="str">
        <f ca="1">IF(BIAS!B1511&lt;0,参数!$B$3/指数!B1511,"")</f>
        <v/>
      </c>
      <c r="C1511" s="2" t="str">
        <f ca="1">IF(BIAS!C1511&lt;0,参数!$B$3/指数!C1511,"")</f>
        <v/>
      </c>
      <c r="D1511" s="2" t="str">
        <f ca="1">IF(BIAS!D1511&lt;0,参数!$B$3/指数!D1511,"")</f>
        <v/>
      </c>
    </row>
    <row r="1512" spans="1:4" x14ac:dyDescent="0.15">
      <c r="A1512" s="1">
        <v>41354</v>
      </c>
      <c r="B1512" s="2" t="str">
        <f ca="1">IF(BIAS!B1512&lt;0,参数!$B$3/指数!B1512,"")</f>
        <v/>
      </c>
      <c r="C1512" s="2" t="str">
        <f ca="1">IF(BIAS!C1512&lt;0,参数!$B$3/指数!C1512,"")</f>
        <v/>
      </c>
      <c r="D1512" s="2" t="str">
        <f ca="1">IF(BIAS!D1512&lt;0,参数!$B$3/指数!D1512,"")</f>
        <v/>
      </c>
    </row>
    <row r="1513" spans="1:4" x14ac:dyDescent="0.15">
      <c r="A1513" s="1">
        <v>41355</v>
      </c>
      <c r="B1513" s="2" t="str">
        <f ca="1">IF(BIAS!B1513&lt;0,参数!$B$3/指数!B1513,"")</f>
        <v/>
      </c>
      <c r="C1513" s="2" t="str">
        <f ca="1">IF(BIAS!C1513&lt;0,参数!$B$3/指数!C1513,"")</f>
        <v/>
      </c>
      <c r="D1513" s="2" t="str">
        <f ca="1">IF(BIAS!D1513&lt;0,参数!$B$3/指数!D1513,"")</f>
        <v/>
      </c>
    </row>
    <row r="1514" spans="1:4" x14ac:dyDescent="0.15">
      <c r="A1514" s="1">
        <v>41358</v>
      </c>
      <c r="B1514" s="2" t="str">
        <f ca="1">IF(BIAS!B1514&lt;0,参数!$B$3/指数!B1514,"")</f>
        <v/>
      </c>
      <c r="C1514" s="2" t="str">
        <f ca="1">IF(BIAS!C1514&lt;0,参数!$B$3/指数!C1514,"")</f>
        <v/>
      </c>
      <c r="D1514" s="2" t="str">
        <f ca="1">IF(BIAS!D1514&lt;0,参数!$B$3/指数!D1514,"")</f>
        <v/>
      </c>
    </row>
    <row r="1515" spans="1:4" x14ac:dyDescent="0.15">
      <c r="A1515" s="1">
        <v>41359</v>
      </c>
      <c r="B1515" s="2" t="str">
        <f ca="1">IF(BIAS!B1515&lt;0,参数!$B$3/指数!B1515,"")</f>
        <v/>
      </c>
      <c r="C1515" s="2" t="str">
        <f ca="1">IF(BIAS!C1515&lt;0,参数!$B$3/指数!C1515,"")</f>
        <v/>
      </c>
      <c r="D1515" s="2" t="str">
        <f ca="1">IF(BIAS!D1515&lt;0,参数!$B$3/指数!D1515,"")</f>
        <v/>
      </c>
    </row>
    <row r="1516" spans="1:4" x14ac:dyDescent="0.15">
      <c r="A1516" s="1">
        <v>41360</v>
      </c>
      <c r="B1516" s="2" t="str">
        <f ca="1">IF(BIAS!B1516&lt;0,参数!$B$3/指数!B1516,"")</f>
        <v/>
      </c>
      <c r="C1516" s="2" t="str">
        <f ca="1">IF(BIAS!C1516&lt;0,参数!$B$3/指数!C1516,"")</f>
        <v/>
      </c>
      <c r="D1516" s="2" t="str">
        <f ca="1">IF(BIAS!D1516&lt;0,参数!$B$3/指数!D1516,"")</f>
        <v/>
      </c>
    </row>
    <row r="1517" spans="1:4" x14ac:dyDescent="0.15">
      <c r="A1517" s="1">
        <v>41361</v>
      </c>
      <c r="B1517" s="2" t="str">
        <f ca="1">IF(BIAS!B1517&lt;0,参数!$B$3/指数!B1517,"")</f>
        <v/>
      </c>
      <c r="C1517" s="2" t="str">
        <f ca="1">IF(BIAS!C1517&lt;0,参数!$B$3/指数!C1517,"")</f>
        <v/>
      </c>
      <c r="D1517" s="2" t="str">
        <f ca="1">IF(BIAS!D1517&lt;0,参数!$B$3/指数!D1517,"")</f>
        <v/>
      </c>
    </row>
    <row r="1518" spans="1:4" x14ac:dyDescent="0.15">
      <c r="A1518" s="1">
        <v>41362</v>
      </c>
      <c r="B1518" s="2" t="str">
        <f ca="1">IF(BIAS!B1518&lt;0,参数!$B$3/指数!B1518,"")</f>
        <v/>
      </c>
      <c r="C1518" s="2" t="str">
        <f ca="1">IF(BIAS!C1518&lt;0,参数!$B$3/指数!C1518,"")</f>
        <v/>
      </c>
      <c r="D1518" s="2" t="str">
        <f ca="1">IF(BIAS!D1518&lt;0,参数!$B$3/指数!D1518,"")</f>
        <v/>
      </c>
    </row>
    <row r="1519" spans="1:4" x14ac:dyDescent="0.15">
      <c r="A1519" s="1">
        <v>41365</v>
      </c>
      <c r="B1519" s="2" t="str">
        <f ca="1">IF(BIAS!B1519&lt;0,参数!$B$3/指数!B1519,"")</f>
        <v/>
      </c>
      <c r="C1519" s="2" t="str">
        <f ca="1">IF(BIAS!C1519&lt;0,参数!$B$3/指数!C1519,"")</f>
        <v/>
      </c>
      <c r="D1519" s="2" t="str">
        <f ca="1">IF(BIAS!D1519&lt;0,参数!$B$3/指数!D1519,"")</f>
        <v/>
      </c>
    </row>
    <row r="1520" spans="1:4" x14ac:dyDescent="0.15">
      <c r="A1520" s="1">
        <v>41366</v>
      </c>
      <c r="B1520" s="2" t="str">
        <f ca="1">IF(BIAS!B1520&lt;0,参数!$B$3/指数!B1520,"")</f>
        <v/>
      </c>
      <c r="C1520" s="2" t="str">
        <f ca="1">IF(BIAS!C1520&lt;0,参数!$B$3/指数!C1520,"")</f>
        <v/>
      </c>
      <c r="D1520" s="2" t="str">
        <f ca="1">IF(BIAS!D1520&lt;0,参数!$B$3/指数!D1520,"")</f>
        <v/>
      </c>
    </row>
    <row r="1521" spans="1:4" x14ac:dyDescent="0.15">
      <c r="A1521" s="1">
        <v>41367</v>
      </c>
      <c r="B1521" s="2" t="str">
        <f ca="1">IF(BIAS!B1521&lt;0,参数!$B$3/指数!B1521,"")</f>
        <v/>
      </c>
      <c r="C1521" s="2" t="str">
        <f ca="1">IF(BIAS!C1521&lt;0,参数!$B$3/指数!C1521,"")</f>
        <v/>
      </c>
      <c r="D1521" s="2" t="str">
        <f ca="1">IF(BIAS!D1521&lt;0,参数!$B$3/指数!D1521,"")</f>
        <v/>
      </c>
    </row>
    <row r="1522" spans="1:4" x14ac:dyDescent="0.15">
      <c r="A1522" s="1">
        <v>41372</v>
      </c>
      <c r="B1522" s="2" t="str">
        <f ca="1">IF(BIAS!B1522&lt;0,参数!$B$3/指数!B1522,"")</f>
        <v/>
      </c>
      <c r="C1522" s="2" t="str">
        <f ca="1">IF(BIAS!C1522&lt;0,参数!$B$3/指数!C1522,"")</f>
        <v/>
      </c>
      <c r="D1522" s="2" t="str">
        <f ca="1">IF(BIAS!D1522&lt;0,参数!$B$3/指数!D1522,"")</f>
        <v/>
      </c>
    </row>
    <row r="1523" spans="1:4" x14ac:dyDescent="0.15">
      <c r="A1523" s="1">
        <v>41373</v>
      </c>
      <c r="B1523" s="2" t="str">
        <f ca="1">IF(BIAS!B1523&lt;0,参数!$B$3/指数!B1523,"")</f>
        <v/>
      </c>
      <c r="C1523" s="2" t="str">
        <f ca="1">IF(BIAS!C1523&lt;0,参数!$B$3/指数!C1523,"")</f>
        <v/>
      </c>
      <c r="D1523" s="2" t="str">
        <f ca="1">IF(BIAS!D1523&lt;0,参数!$B$3/指数!D1523,"")</f>
        <v/>
      </c>
    </row>
    <row r="1524" spans="1:4" x14ac:dyDescent="0.15">
      <c r="A1524" s="1">
        <v>41374</v>
      </c>
      <c r="B1524" s="2" t="str">
        <f ca="1">IF(BIAS!B1524&lt;0,参数!$B$3/指数!B1524,"")</f>
        <v/>
      </c>
      <c r="C1524" s="2" t="str">
        <f ca="1">IF(BIAS!C1524&lt;0,参数!$B$3/指数!C1524,"")</f>
        <v/>
      </c>
      <c r="D1524" s="2" t="str">
        <f ca="1">IF(BIAS!D1524&lt;0,参数!$B$3/指数!D1524,"")</f>
        <v/>
      </c>
    </row>
    <row r="1525" spans="1:4" x14ac:dyDescent="0.15">
      <c r="A1525" s="1">
        <v>41375</v>
      </c>
      <c r="B1525" s="2" t="str">
        <f ca="1">IF(BIAS!B1525&lt;0,参数!$B$3/指数!B1525,"")</f>
        <v/>
      </c>
      <c r="C1525" s="2" t="str">
        <f ca="1">IF(BIAS!C1525&lt;0,参数!$B$3/指数!C1525,"")</f>
        <v/>
      </c>
      <c r="D1525" s="2" t="str">
        <f ca="1">IF(BIAS!D1525&lt;0,参数!$B$3/指数!D1525,"")</f>
        <v/>
      </c>
    </row>
    <row r="1526" spans="1:4" x14ac:dyDescent="0.15">
      <c r="A1526" s="1">
        <v>41376</v>
      </c>
      <c r="B1526" s="2" t="str">
        <f ca="1">IF(BIAS!B1526&lt;0,参数!$B$3/指数!B1526,"")</f>
        <v/>
      </c>
      <c r="C1526" s="2" t="str">
        <f ca="1">IF(BIAS!C1526&lt;0,参数!$B$3/指数!C1526,"")</f>
        <v/>
      </c>
      <c r="D1526" s="2" t="str">
        <f ca="1">IF(BIAS!D1526&lt;0,参数!$B$3/指数!D1526,"")</f>
        <v/>
      </c>
    </row>
    <row r="1527" spans="1:4" x14ac:dyDescent="0.15">
      <c r="A1527" s="1">
        <v>41379</v>
      </c>
      <c r="B1527" s="2" t="str">
        <f ca="1">IF(BIAS!B1527&lt;0,参数!$B$3/指数!B1527,"")</f>
        <v/>
      </c>
      <c r="C1527" s="2" t="str">
        <f ca="1">IF(BIAS!C1527&lt;0,参数!$B$3/指数!C1527,"")</f>
        <v/>
      </c>
      <c r="D1527" s="2" t="str">
        <f ca="1">IF(BIAS!D1527&lt;0,参数!$B$3/指数!D1527,"")</f>
        <v/>
      </c>
    </row>
    <row r="1528" spans="1:4" x14ac:dyDescent="0.15">
      <c r="A1528" s="1">
        <v>41380</v>
      </c>
      <c r="B1528" s="2" t="str">
        <f ca="1">IF(BIAS!B1528&lt;0,参数!$B$3/指数!B1528,"")</f>
        <v/>
      </c>
      <c r="C1528" s="2" t="str">
        <f ca="1">IF(BIAS!C1528&lt;0,参数!$B$3/指数!C1528,"")</f>
        <v/>
      </c>
      <c r="D1528" s="2" t="str">
        <f ca="1">IF(BIAS!D1528&lt;0,参数!$B$3/指数!D1528,"")</f>
        <v/>
      </c>
    </row>
    <row r="1529" spans="1:4" x14ac:dyDescent="0.15">
      <c r="A1529" s="1">
        <v>41381</v>
      </c>
      <c r="B1529" s="2" t="str">
        <f ca="1">IF(BIAS!B1529&lt;0,参数!$B$3/指数!B1529,"")</f>
        <v/>
      </c>
      <c r="C1529" s="2" t="str">
        <f ca="1">IF(BIAS!C1529&lt;0,参数!$B$3/指数!C1529,"")</f>
        <v/>
      </c>
      <c r="D1529" s="2" t="str">
        <f ca="1">IF(BIAS!D1529&lt;0,参数!$B$3/指数!D1529,"")</f>
        <v/>
      </c>
    </row>
    <row r="1530" spans="1:4" x14ac:dyDescent="0.15">
      <c r="A1530" s="1">
        <v>41382</v>
      </c>
      <c r="B1530" s="2" t="str">
        <f ca="1">IF(BIAS!B1530&lt;0,参数!$B$3/指数!B1530,"")</f>
        <v/>
      </c>
      <c r="C1530" s="2" t="str">
        <f ca="1">IF(BIAS!C1530&lt;0,参数!$B$3/指数!C1530,"")</f>
        <v/>
      </c>
      <c r="D1530" s="2" t="str">
        <f ca="1">IF(BIAS!D1530&lt;0,参数!$B$3/指数!D1530,"")</f>
        <v/>
      </c>
    </row>
    <row r="1531" spans="1:4" x14ac:dyDescent="0.15">
      <c r="A1531" s="1">
        <v>41383</v>
      </c>
      <c r="B1531" s="2" t="str">
        <f ca="1">IF(BIAS!B1531&lt;0,参数!$B$3/指数!B1531,"")</f>
        <v/>
      </c>
      <c r="C1531" s="2" t="str">
        <f ca="1">IF(BIAS!C1531&lt;0,参数!$B$3/指数!C1531,"")</f>
        <v/>
      </c>
      <c r="D1531" s="2" t="str">
        <f ca="1">IF(BIAS!D1531&lt;0,参数!$B$3/指数!D1531,"")</f>
        <v/>
      </c>
    </row>
    <row r="1532" spans="1:4" x14ac:dyDescent="0.15">
      <c r="A1532" s="1">
        <v>41386</v>
      </c>
      <c r="B1532" s="2" t="str">
        <f ca="1">IF(BIAS!B1532&lt;0,参数!$B$3/指数!B1532,"")</f>
        <v/>
      </c>
      <c r="C1532" s="2" t="str">
        <f ca="1">IF(BIAS!C1532&lt;0,参数!$B$3/指数!C1532,"")</f>
        <v/>
      </c>
      <c r="D1532" s="2" t="str">
        <f ca="1">IF(BIAS!D1532&lt;0,参数!$B$3/指数!D1532,"")</f>
        <v/>
      </c>
    </row>
    <row r="1533" spans="1:4" x14ac:dyDescent="0.15">
      <c r="A1533" s="1">
        <v>41387</v>
      </c>
      <c r="B1533" s="2" t="str">
        <f ca="1">IF(BIAS!B1533&lt;0,参数!$B$3/指数!B1533,"")</f>
        <v/>
      </c>
      <c r="C1533" s="2" t="str">
        <f ca="1">IF(BIAS!C1533&lt;0,参数!$B$3/指数!C1533,"")</f>
        <v/>
      </c>
      <c r="D1533" s="2" t="str">
        <f ca="1">IF(BIAS!D1533&lt;0,参数!$B$3/指数!D1533,"")</f>
        <v/>
      </c>
    </row>
    <row r="1534" spans="1:4" x14ac:dyDescent="0.15">
      <c r="A1534" s="1">
        <v>41388</v>
      </c>
      <c r="B1534" s="2" t="str">
        <f ca="1">IF(BIAS!B1534&lt;0,参数!$B$3/指数!B1534,"")</f>
        <v/>
      </c>
      <c r="C1534" s="2" t="str">
        <f ca="1">IF(BIAS!C1534&lt;0,参数!$B$3/指数!C1534,"")</f>
        <v/>
      </c>
      <c r="D1534" s="2" t="str">
        <f ca="1">IF(BIAS!D1534&lt;0,参数!$B$3/指数!D1534,"")</f>
        <v/>
      </c>
    </row>
    <row r="1535" spans="1:4" x14ac:dyDescent="0.15">
      <c r="A1535" s="1">
        <v>41389</v>
      </c>
      <c r="B1535" s="2" t="str">
        <f ca="1">IF(BIAS!B1535&lt;0,参数!$B$3/指数!B1535,"")</f>
        <v/>
      </c>
      <c r="C1535" s="2" t="str">
        <f ca="1">IF(BIAS!C1535&lt;0,参数!$B$3/指数!C1535,"")</f>
        <v/>
      </c>
      <c r="D1535" s="2" t="str">
        <f ca="1">IF(BIAS!D1535&lt;0,参数!$B$3/指数!D1535,"")</f>
        <v/>
      </c>
    </row>
    <row r="1536" spans="1:4" x14ac:dyDescent="0.15">
      <c r="A1536" s="1">
        <v>41390</v>
      </c>
      <c r="B1536" s="2" t="str">
        <f ca="1">IF(BIAS!B1536&lt;0,参数!$B$3/指数!B1536,"")</f>
        <v/>
      </c>
      <c r="C1536" s="2" t="str">
        <f ca="1">IF(BIAS!C1536&lt;0,参数!$B$3/指数!C1536,"")</f>
        <v/>
      </c>
      <c r="D1536" s="2" t="str">
        <f ca="1">IF(BIAS!D1536&lt;0,参数!$B$3/指数!D1536,"")</f>
        <v/>
      </c>
    </row>
    <row r="1537" spans="1:4" x14ac:dyDescent="0.15">
      <c r="A1537" s="1">
        <v>41396</v>
      </c>
      <c r="B1537" s="2" t="str">
        <f ca="1">IF(BIAS!B1537&lt;0,参数!$B$3/指数!B1537,"")</f>
        <v/>
      </c>
      <c r="C1537" s="2" t="str">
        <f ca="1">IF(BIAS!C1537&lt;0,参数!$B$3/指数!C1537,"")</f>
        <v/>
      </c>
      <c r="D1537" s="2" t="str">
        <f ca="1">IF(BIAS!D1537&lt;0,参数!$B$3/指数!D1537,"")</f>
        <v/>
      </c>
    </row>
    <row r="1538" spans="1:4" x14ac:dyDescent="0.15">
      <c r="A1538" s="1">
        <v>41397</v>
      </c>
      <c r="B1538" s="2" t="str">
        <f ca="1">IF(BIAS!B1538&lt;0,参数!$B$3/指数!B1538,"")</f>
        <v/>
      </c>
      <c r="C1538" s="2" t="str">
        <f ca="1">IF(BIAS!C1538&lt;0,参数!$B$3/指数!C1538,"")</f>
        <v/>
      </c>
      <c r="D1538" s="2" t="str">
        <f ca="1">IF(BIAS!D1538&lt;0,参数!$B$3/指数!D1538,"")</f>
        <v/>
      </c>
    </row>
    <row r="1539" spans="1:4" x14ac:dyDescent="0.15">
      <c r="A1539" s="1">
        <v>41400</v>
      </c>
      <c r="B1539" s="2" t="str">
        <f ca="1">IF(BIAS!B1539&lt;0,参数!$B$3/指数!B1539,"")</f>
        <v/>
      </c>
      <c r="C1539" s="2" t="str">
        <f ca="1">IF(BIAS!C1539&lt;0,参数!$B$3/指数!C1539,"")</f>
        <v/>
      </c>
      <c r="D1539" s="2" t="str">
        <f ca="1">IF(BIAS!D1539&lt;0,参数!$B$3/指数!D1539,"")</f>
        <v/>
      </c>
    </row>
    <row r="1540" spans="1:4" x14ac:dyDescent="0.15">
      <c r="A1540" s="1">
        <v>41401</v>
      </c>
      <c r="B1540" s="2" t="str">
        <f ca="1">IF(BIAS!B1540&lt;0,参数!$B$3/指数!B1540,"")</f>
        <v/>
      </c>
      <c r="C1540" s="2" t="str">
        <f ca="1">IF(BIAS!C1540&lt;0,参数!$B$3/指数!C1540,"")</f>
        <v/>
      </c>
      <c r="D1540" s="2" t="str">
        <f ca="1">IF(BIAS!D1540&lt;0,参数!$B$3/指数!D1540,"")</f>
        <v/>
      </c>
    </row>
    <row r="1541" spans="1:4" x14ac:dyDescent="0.15">
      <c r="A1541" s="1">
        <v>41402</v>
      </c>
      <c r="B1541" s="2" t="str">
        <f ca="1">IF(BIAS!B1541&lt;0,参数!$B$3/指数!B1541,"")</f>
        <v/>
      </c>
      <c r="C1541" s="2" t="str">
        <f ca="1">IF(BIAS!C1541&lt;0,参数!$B$3/指数!C1541,"")</f>
        <v/>
      </c>
      <c r="D1541" s="2" t="str">
        <f ca="1">IF(BIAS!D1541&lt;0,参数!$B$3/指数!D1541,"")</f>
        <v/>
      </c>
    </row>
    <row r="1542" spans="1:4" x14ac:dyDescent="0.15">
      <c r="A1542" s="1">
        <v>41403</v>
      </c>
      <c r="B1542" s="2" t="str">
        <f ca="1">IF(BIAS!B1542&lt;0,参数!$B$3/指数!B1542,"")</f>
        <v/>
      </c>
      <c r="C1542" s="2" t="str">
        <f ca="1">IF(BIAS!C1542&lt;0,参数!$B$3/指数!C1542,"")</f>
        <v/>
      </c>
      <c r="D1542" s="2" t="str">
        <f ca="1">IF(BIAS!D1542&lt;0,参数!$B$3/指数!D1542,"")</f>
        <v/>
      </c>
    </row>
    <row r="1543" spans="1:4" x14ac:dyDescent="0.15">
      <c r="A1543" s="1">
        <v>41404</v>
      </c>
      <c r="B1543" s="2" t="str">
        <f ca="1">IF(BIAS!B1543&lt;0,参数!$B$3/指数!B1543,"")</f>
        <v/>
      </c>
      <c r="C1543" s="2" t="str">
        <f ca="1">IF(BIAS!C1543&lt;0,参数!$B$3/指数!C1543,"")</f>
        <v/>
      </c>
      <c r="D1543" s="2" t="str">
        <f ca="1">IF(BIAS!D1543&lt;0,参数!$B$3/指数!D1543,"")</f>
        <v/>
      </c>
    </row>
    <row r="1544" spans="1:4" x14ac:dyDescent="0.15">
      <c r="A1544" s="1">
        <v>41407</v>
      </c>
      <c r="B1544" s="2" t="str">
        <f ca="1">IF(BIAS!B1544&lt;0,参数!$B$3/指数!B1544,"")</f>
        <v/>
      </c>
      <c r="C1544" s="2" t="str">
        <f ca="1">IF(BIAS!C1544&lt;0,参数!$B$3/指数!C1544,"")</f>
        <v/>
      </c>
      <c r="D1544" s="2" t="str">
        <f ca="1">IF(BIAS!D1544&lt;0,参数!$B$3/指数!D1544,"")</f>
        <v/>
      </c>
    </row>
    <row r="1545" spans="1:4" x14ac:dyDescent="0.15">
      <c r="A1545" s="1">
        <v>41408</v>
      </c>
      <c r="B1545" s="2" t="str">
        <f ca="1">IF(BIAS!B1545&lt;0,参数!$B$3/指数!B1545,"")</f>
        <v/>
      </c>
      <c r="C1545" s="2" t="str">
        <f ca="1">IF(BIAS!C1545&lt;0,参数!$B$3/指数!C1545,"")</f>
        <v/>
      </c>
      <c r="D1545" s="2" t="str">
        <f ca="1">IF(BIAS!D1545&lt;0,参数!$B$3/指数!D1545,"")</f>
        <v/>
      </c>
    </row>
    <row r="1546" spans="1:4" x14ac:dyDescent="0.15">
      <c r="A1546" s="1">
        <v>41409</v>
      </c>
      <c r="B1546" s="2" t="str">
        <f ca="1">IF(BIAS!B1546&lt;0,参数!$B$3/指数!B1546,"")</f>
        <v/>
      </c>
      <c r="C1546" s="2" t="str">
        <f ca="1">IF(BIAS!C1546&lt;0,参数!$B$3/指数!C1546,"")</f>
        <v/>
      </c>
      <c r="D1546" s="2" t="str">
        <f ca="1">IF(BIAS!D1546&lt;0,参数!$B$3/指数!D1546,"")</f>
        <v/>
      </c>
    </row>
    <row r="1547" spans="1:4" x14ac:dyDescent="0.15">
      <c r="A1547" s="1">
        <v>41410</v>
      </c>
      <c r="B1547" s="2" t="str">
        <f ca="1">IF(BIAS!B1547&lt;0,参数!$B$3/指数!B1547,"")</f>
        <v/>
      </c>
      <c r="C1547" s="2" t="str">
        <f ca="1">IF(BIAS!C1547&lt;0,参数!$B$3/指数!C1547,"")</f>
        <v/>
      </c>
      <c r="D1547" s="2" t="str">
        <f ca="1">IF(BIAS!D1547&lt;0,参数!$B$3/指数!D1547,"")</f>
        <v/>
      </c>
    </row>
    <row r="1548" spans="1:4" x14ac:dyDescent="0.15">
      <c r="A1548" s="1">
        <v>41411</v>
      </c>
      <c r="B1548" s="2" t="str">
        <f ca="1">IF(BIAS!B1548&lt;0,参数!$B$3/指数!B1548,"")</f>
        <v/>
      </c>
      <c r="C1548" s="2" t="str">
        <f ca="1">IF(BIAS!C1548&lt;0,参数!$B$3/指数!C1548,"")</f>
        <v/>
      </c>
      <c r="D1548" s="2" t="str">
        <f ca="1">IF(BIAS!D1548&lt;0,参数!$B$3/指数!D1548,"")</f>
        <v/>
      </c>
    </row>
    <row r="1549" spans="1:4" x14ac:dyDescent="0.15">
      <c r="A1549" s="1">
        <v>41414</v>
      </c>
      <c r="B1549" s="2" t="str">
        <f ca="1">IF(BIAS!B1549&lt;0,参数!$B$3/指数!B1549,"")</f>
        <v/>
      </c>
      <c r="C1549" s="2" t="str">
        <f ca="1">IF(BIAS!C1549&lt;0,参数!$B$3/指数!C1549,"")</f>
        <v/>
      </c>
      <c r="D1549" s="2">
        <f ca="1">IF(BIAS!D1549&lt;0,参数!$B$3/指数!D1549,"")</f>
        <v>2.6754063273359642E-2</v>
      </c>
    </row>
    <row r="1550" spans="1:4" x14ac:dyDescent="0.15">
      <c r="A1550" s="1">
        <v>41415</v>
      </c>
      <c r="B1550" s="2" t="str">
        <f ca="1">IF(BIAS!B1550&lt;0,参数!$B$3/指数!B1550,"")</f>
        <v/>
      </c>
      <c r="C1550" s="2" t="str">
        <f ca="1">IF(BIAS!C1550&lt;0,参数!$B$3/指数!C1550,"")</f>
        <v/>
      </c>
      <c r="D1550" s="2">
        <f ca="1">IF(BIAS!D1550&lt;0,参数!$B$3/指数!D1550,"")</f>
        <v>2.6405707857810545E-2</v>
      </c>
    </row>
    <row r="1551" spans="1:4" x14ac:dyDescent="0.15">
      <c r="A1551" s="1">
        <v>41416</v>
      </c>
      <c r="B1551" s="2" t="str">
        <f ca="1">IF(BIAS!B1551&lt;0,参数!$B$3/指数!B1551,"")</f>
        <v/>
      </c>
      <c r="C1551" s="2" t="str">
        <f ca="1">IF(BIAS!C1551&lt;0,参数!$B$3/指数!C1551,"")</f>
        <v/>
      </c>
      <c r="D1551" s="2">
        <f ca="1">IF(BIAS!D1551&lt;0,参数!$B$3/指数!D1551,"")</f>
        <v>2.6624989682816499E-2</v>
      </c>
    </row>
    <row r="1552" spans="1:4" x14ac:dyDescent="0.15">
      <c r="A1552" s="1">
        <v>41417</v>
      </c>
      <c r="B1552" s="2" t="str">
        <f ca="1">IF(BIAS!B1552&lt;0,参数!$B$3/指数!B1552,"")</f>
        <v/>
      </c>
      <c r="C1552" s="2" t="str">
        <f ca="1">IF(BIAS!C1552&lt;0,参数!$B$3/指数!C1552,"")</f>
        <v/>
      </c>
      <c r="D1552" s="2" t="str">
        <f ca="1">IF(BIAS!D1552&lt;0,参数!$B$3/指数!D1552,"")</f>
        <v/>
      </c>
    </row>
    <row r="1553" spans="1:4" x14ac:dyDescent="0.15">
      <c r="A1553" s="1">
        <v>41418</v>
      </c>
      <c r="B1553" s="2" t="str">
        <f ca="1">IF(BIAS!B1553&lt;0,参数!$B$3/指数!B1553,"")</f>
        <v/>
      </c>
      <c r="C1553" s="2" t="str">
        <f ca="1">IF(BIAS!C1553&lt;0,参数!$B$3/指数!C1553,"")</f>
        <v/>
      </c>
      <c r="D1553" s="2">
        <f ca="1">IF(BIAS!D1553&lt;0,参数!$B$3/指数!D1553,"")</f>
        <v>2.6440547107800753E-2</v>
      </c>
    </row>
    <row r="1554" spans="1:4" x14ac:dyDescent="0.15">
      <c r="A1554" s="1">
        <v>41421</v>
      </c>
      <c r="B1554" s="2" t="str">
        <f ca="1">IF(BIAS!B1554&lt;0,参数!$B$3/指数!B1554,"")</f>
        <v/>
      </c>
      <c r="C1554" s="2" t="str">
        <f ca="1">IF(BIAS!C1554&lt;0,参数!$B$3/指数!C1554,"")</f>
        <v/>
      </c>
      <c r="D1554" s="2">
        <f ca="1">IF(BIAS!D1554&lt;0,参数!$B$3/指数!D1554,"")</f>
        <v>2.6175064063469297E-2</v>
      </c>
    </row>
    <row r="1555" spans="1:4" x14ac:dyDescent="0.15">
      <c r="A1555" s="1">
        <v>41422</v>
      </c>
      <c r="B1555" s="2" t="str">
        <f ca="1">IF(BIAS!B1555&lt;0,参数!$B$3/指数!B1555,"")</f>
        <v/>
      </c>
      <c r="C1555" s="2" t="str">
        <f ca="1">IF(BIAS!C1555&lt;0,参数!$B$3/指数!C1555,"")</f>
        <v/>
      </c>
      <c r="D1555" s="2">
        <f ca="1">IF(BIAS!D1555&lt;0,参数!$B$3/指数!D1555,"")</f>
        <v>2.6124803410854332E-2</v>
      </c>
    </row>
    <row r="1556" spans="1:4" x14ac:dyDescent="0.15">
      <c r="A1556" s="1">
        <v>41423</v>
      </c>
      <c r="B1556" s="2" t="str">
        <f ca="1">IF(BIAS!B1556&lt;0,参数!$B$3/指数!B1556,"")</f>
        <v/>
      </c>
      <c r="C1556" s="2" t="str">
        <f ca="1">IF(BIAS!C1556&lt;0,参数!$B$3/指数!C1556,"")</f>
        <v/>
      </c>
      <c r="D1556" s="2">
        <f ca="1">IF(BIAS!D1556&lt;0,参数!$B$3/指数!D1556,"")</f>
        <v>2.593145797029292E-2</v>
      </c>
    </row>
    <row r="1557" spans="1:4" x14ac:dyDescent="0.15">
      <c r="A1557" s="1">
        <v>41424</v>
      </c>
      <c r="B1557" s="2" t="str">
        <f ca="1">IF(BIAS!B1557&lt;0,参数!$B$3/指数!B1557,"")</f>
        <v/>
      </c>
      <c r="C1557" s="2" t="str">
        <f ca="1">IF(BIAS!C1557&lt;0,参数!$B$3/指数!C1557,"")</f>
        <v/>
      </c>
      <c r="D1557" s="2">
        <f ca="1">IF(BIAS!D1557&lt;0,参数!$B$3/指数!D1557,"")</f>
        <v>2.5872350994662532E-2</v>
      </c>
    </row>
    <row r="1558" spans="1:4" x14ac:dyDescent="0.15">
      <c r="A1558" s="1">
        <v>41425</v>
      </c>
      <c r="B1558" s="2" t="str">
        <f ca="1">IF(BIAS!B1558&lt;0,参数!$B$3/指数!B1558,"")</f>
        <v/>
      </c>
      <c r="C1558" s="2" t="str">
        <f ca="1">IF(BIAS!C1558&lt;0,参数!$B$3/指数!C1558,"")</f>
        <v/>
      </c>
      <c r="D1558" s="2">
        <f ca="1">IF(BIAS!D1558&lt;0,参数!$B$3/指数!D1558,"")</f>
        <v>2.6033395639926901E-2</v>
      </c>
    </row>
    <row r="1559" spans="1:4" x14ac:dyDescent="0.15">
      <c r="A1559" s="1">
        <v>41428</v>
      </c>
      <c r="B1559" s="2" t="str">
        <f ca="1">IF(BIAS!B1559&lt;0,参数!$B$3/指数!B1559,"")</f>
        <v/>
      </c>
      <c r="C1559" s="2" t="str">
        <f ca="1">IF(BIAS!C1559&lt;0,参数!$B$3/指数!C1559,"")</f>
        <v/>
      </c>
      <c r="D1559" s="2">
        <f ca="1">IF(BIAS!D1559&lt;0,参数!$B$3/指数!D1559,"")</f>
        <v>2.6215686942752801E-2</v>
      </c>
    </row>
    <row r="1560" spans="1:4" x14ac:dyDescent="0.15">
      <c r="A1560" s="1">
        <v>41429</v>
      </c>
      <c r="B1560" s="2" t="str">
        <f ca="1">IF(BIAS!B1560&lt;0,参数!$B$3/指数!B1560,"")</f>
        <v/>
      </c>
      <c r="C1560" s="2" t="str">
        <f ca="1">IF(BIAS!C1560&lt;0,参数!$B$3/指数!C1560,"")</f>
        <v/>
      </c>
      <c r="D1560" s="2">
        <f ca="1">IF(BIAS!D1560&lt;0,参数!$B$3/指数!D1560,"")</f>
        <v>2.6739969837314026E-2</v>
      </c>
    </row>
    <row r="1561" spans="1:4" x14ac:dyDescent="0.15">
      <c r="A1561" s="1">
        <v>41430</v>
      </c>
      <c r="B1561" s="2" t="str">
        <f ca="1">IF(BIAS!B1561&lt;0,参数!$B$3/指数!B1561,"")</f>
        <v/>
      </c>
      <c r="C1561" s="2" t="str">
        <f ca="1">IF(BIAS!C1561&lt;0,参数!$B$3/指数!C1561,"")</f>
        <v/>
      </c>
      <c r="D1561" s="2">
        <f ca="1">IF(BIAS!D1561&lt;0,参数!$B$3/指数!D1561,"")</f>
        <v>2.6630094669986552E-2</v>
      </c>
    </row>
    <row r="1562" spans="1:4" x14ac:dyDescent="0.15">
      <c r="A1562" s="1">
        <v>41431</v>
      </c>
      <c r="B1562" s="2" t="str">
        <f ca="1">IF(BIAS!B1562&lt;0,参数!$B$3/指数!B1562,"")</f>
        <v/>
      </c>
      <c r="C1562" s="2" t="str">
        <f ca="1">IF(BIAS!C1562&lt;0,参数!$B$3/指数!C1562,"")</f>
        <v/>
      </c>
      <c r="D1562" s="2" t="str">
        <f ca="1">IF(BIAS!D1562&lt;0,参数!$B$3/指数!D1562,"")</f>
        <v/>
      </c>
    </row>
    <row r="1563" spans="1:4" x14ac:dyDescent="0.15">
      <c r="A1563" s="1">
        <v>41432</v>
      </c>
      <c r="B1563" s="2" t="str">
        <f ca="1">IF(BIAS!B1563&lt;0,参数!$B$3/指数!B1563,"")</f>
        <v/>
      </c>
      <c r="C1563" s="2" t="str">
        <f ca="1">IF(BIAS!C1563&lt;0,参数!$B$3/指数!C1563,"")</f>
        <v/>
      </c>
      <c r="D1563" s="2" t="str">
        <f ca="1">IF(BIAS!D1563&lt;0,参数!$B$3/指数!D1563,"")</f>
        <v/>
      </c>
    </row>
    <row r="1564" spans="1:4" x14ac:dyDescent="0.15">
      <c r="A1564" s="1">
        <v>41438</v>
      </c>
      <c r="B1564" s="2" t="str">
        <f ca="1">IF(BIAS!B1564&lt;0,参数!$B$3/指数!B1564,"")</f>
        <v/>
      </c>
      <c r="C1564" s="2" t="str">
        <f ca="1">IF(BIAS!C1564&lt;0,参数!$B$3/指数!C1564,"")</f>
        <v/>
      </c>
      <c r="D1564" s="2" t="str">
        <f ca="1">IF(BIAS!D1564&lt;0,参数!$B$3/指数!D1564,"")</f>
        <v/>
      </c>
    </row>
    <row r="1565" spans="1:4" x14ac:dyDescent="0.15">
      <c r="A1565" s="1">
        <v>41439</v>
      </c>
      <c r="B1565" s="2" t="str">
        <f ca="1">IF(BIAS!B1565&lt;0,参数!$B$3/指数!B1565,"")</f>
        <v/>
      </c>
      <c r="C1565" s="2" t="str">
        <f ca="1">IF(BIAS!C1565&lt;0,参数!$B$3/指数!C1565,"")</f>
        <v/>
      </c>
      <c r="D1565" s="2" t="str">
        <f ca="1">IF(BIAS!D1565&lt;0,参数!$B$3/指数!D1565,"")</f>
        <v/>
      </c>
    </row>
    <row r="1566" spans="1:4" x14ac:dyDescent="0.15">
      <c r="A1566" s="1">
        <v>41442</v>
      </c>
      <c r="B1566" s="2" t="str">
        <f ca="1">IF(BIAS!B1566&lt;0,参数!$B$3/指数!B1566,"")</f>
        <v/>
      </c>
      <c r="C1566" s="2" t="str">
        <f ca="1">IF(BIAS!C1566&lt;0,参数!$B$3/指数!C1566,"")</f>
        <v/>
      </c>
      <c r="D1566" s="2" t="str">
        <f ca="1">IF(BIAS!D1566&lt;0,参数!$B$3/指数!D1566,"")</f>
        <v/>
      </c>
    </row>
    <row r="1567" spans="1:4" x14ac:dyDescent="0.15">
      <c r="A1567" s="1">
        <v>41443</v>
      </c>
      <c r="B1567" s="2" t="str">
        <f ca="1">IF(BIAS!B1567&lt;0,参数!$B$3/指数!B1567,"")</f>
        <v/>
      </c>
      <c r="C1567" s="2" t="str">
        <f ca="1">IF(BIAS!C1567&lt;0,参数!$B$3/指数!C1567,"")</f>
        <v/>
      </c>
      <c r="D1567" s="2" t="str">
        <f ca="1">IF(BIAS!D1567&lt;0,参数!$B$3/指数!D1567,"")</f>
        <v/>
      </c>
    </row>
    <row r="1568" spans="1:4" x14ac:dyDescent="0.15">
      <c r="A1568" s="1">
        <v>41444</v>
      </c>
      <c r="B1568" s="2" t="str">
        <f ca="1">IF(BIAS!B1568&lt;0,参数!$B$3/指数!B1568,"")</f>
        <v/>
      </c>
      <c r="C1568" s="2" t="str">
        <f ca="1">IF(BIAS!C1568&lt;0,参数!$B$3/指数!C1568,"")</f>
        <v/>
      </c>
      <c r="D1568" s="2" t="str">
        <f ca="1">IF(BIAS!D1568&lt;0,参数!$B$3/指数!D1568,"")</f>
        <v/>
      </c>
    </row>
    <row r="1569" spans="1:4" x14ac:dyDescent="0.15">
      <c r="A1569" s="1">
        <v>41445</v>
      </c>
      <c r="B1569" s="2" t="str">
        <f ca="1">IF(BIAS!B1569&lt;0,参数!$B$3/指数!B1569,"")</f>
        <v/>
      </c>
      <c r="C1569" s="2" t="str">
        <f ca="1">IF(BIAS!C1569&lt;0,参数!$B$3/指数!C1569,"")</f>
        <v/>
      </c>
      <c r="D1569" s="2" t="str">
        <f ca="1">IF(BIAS!D1569&lt;0,参数!$B$3/指数!D1569,"")</f>
        <v/>
      </c>
    </row>
    <row r="1570" spans="1:4" x14ac:dyDescent="0.15">
      <c r="A1570" s="1">
        <v>41446</v>
      </c>
      <c r="B1570" s="2" t="str">
        <f ca="1">IF(BIAS!B1570&lt;0,参数!$B$3/指数!B1570,"")</f>
        <v/>
      </c>
      <c r="C1570" s="2" t="str">
        <f ca="1">IF(BIAS!C1570&lt;0,参数!$B$3/指数!C1570,"")</f>
        <v/>
      </c>
      <c r="D1570" s="2" t="str">
        <f ca="1">IF(BIAS!D1570&lt;0,参数!$B$3/指数!D1570,"")</f>
        <v/>
      </c>
    </row>
    <row r="1571" spans="1:4" x14ac:dyDescent="0.15">
      <c r="A1571" s="1">
        <v>41449</v>
      </c>
      <c r="B1571" s="2" t="str">
        <f ca="1">IF(BIAS!B1571&lt;0,参数!$B$3/指数!B1571,"")</f>
        <v/>
      </c>
      <c r="C1571" s="2" t="str">
        <f ca="1">IF(BIAS!C1571&lt;0,参数!$B$3/指数!C1571,"")</f>
        <v/>
      </c>
      <c r="D1571" s="2" t="str">
        <f ca="1">IF(BIAS!D1571&lt;0,参数!$B$3/指数!D1571,"")</f>
        <v/>
      </c>
    </row>
    <row r="1572" spans="1:4" x14ac:dyDescent="0.15">
      <c r="A1572" s="1">
        <v>41450</v>
      </c>
      <c r="B1572" s="2" t="str">
        <f ca="1">IF(BIAS!B1572&lt;0,参数!$B$3/指数!B1572,"")</f>
        <v/>
      </c>
      <c r="C1572" s="2" t="str">
        <f ca="1">IF(BIAS!C1572&lt;0,参数!$B$3/指数!C1572,"")</f>
        <v/>
      </c>
      <c r="D1572" s="2" t="str">
        <f ca="1">IF(BIAS!D1572&lt;0,参数!$B$3/指数!D1572,"")</f>
        <v/>
      </c>
    </row>
    <row r="1573" spans="1:4" x14ac:dyDescent="0.15">
      <c r="A1573" s="1">
        <v>41451</v>
      </c>
      <c r="B1573" s="2" t="str">
        <f ca="1">IF(BIAS!B1573&lt;0,参数!$B$3/指数!B1573,"")</f>
        <v/>
      </c>
      <c r="C1573" s="2" t="str">
        <f ca="1">IF(BIAS!C1573&lt;0,参数!$B$3/指数!C1573,"")</f>
        <v/>
      </c>
      <c r="D1573" s="2" t="str">
        <f ca="1">IF(BIAS!D1573&lt;0,参数!$B$3/指数!D1573,"")</f>
        <v/>
      </c>
    </row>
    <row r="1574" spans="1:4" x14ac:dyDescent="0.15">
      <c r="A1574" s="1">
        <v>41452</v>
      </c>
      <c r="B1574" s="2" t="str">
        <f ca="1">IF(BIAS!B1574&lt;0,参数!$B$3/指数!B1574,"")</f>
        <v/>
      </c>
      <c r="C1574" s="2" t="str">
        <f ca="1">IF(BIAS!C1574&lt;0,参数!$B$3/指数!C1574,"")</f>
        <v/>
      </c>
      <c r="D1574" s="2" t="str">
        <f ca="1">IF(BIAS!D1574&lt;0,参数!$B$3/指数!D1574,"")</f>
        <v/>
      </c>
    </row>
    <row r="1575" spans="1:4" x14ac:dyDescent="0.15">
      <c r="A1575" s="1">
        <v>41453</v>
      </c>
      <c r="B1575" s="2" t="str">
        <f ca="1">IF(BIAS!B1575&lt;0,参数!$B$3/指数!B1575,"")</f>
        <v/>
      </c>
      <c r="C1575" s="2" t="str">
        <f ca="1">IF(BIAS!C1575&lt;0,参数!$B$3/指数!C1575,"")</f>
        <v/>
      </c>
      <c r="D1575" s="2" t="str">
        <f ca="1">IF(BIAS!D1575&lt;0,参数!$B$3/指数!D1575,"")</f>
        <v/>
      </c>
    </row>
    <row r="1576" spans="1:4" x14ac:dyDescent="0.15">
      <c r="A1576" s="1">
        <v>41456</v>
      </c>
      <c r="B1576" s="2" t="str">
        <f ca="1">IF(BIAS!B1576&lt;0,参数!$B$3/指数!B1576,"")</f>
        <v/>
      </c>
      <c r="C1576" s="2" t="str">
        <f ca="1">IF(BIAS!C1576&lt;0,参数!$B$3/指数!C1576,"")</f>
        <v/>
      </c>
      <c r="D1576" s="2" t="str">
        <f ca="1">IF(BIAS!D1576&lt;0,参数!$B$3/指数!D1576,"")</f>
        <v/>
      </c>
    </row>
    <row r="1577" spans="1:4" x14ac:dyDescent="0.15">
      <c r="A1577" s="1">
        <v>41457</v>
      </c>
      <c r="B1577" s="2" t="str">
        <f ca="1">IF(BIAS!B1577&lt;0,参数!$B$3/指数!B1577,"")</f>
        <v/>
      </c>
      <c r="C1577" s="2" t="str">
        <f ca="1">IF(BIAS!C1577&lt;0,参数!$B$3/指数!C1577,"")</f>
        <v/>
      </c>
      <c r="D1577" s="2" t="str">
        <f ca="1">IF(BIAS!D1577&lt;0,参数!$B$3/指数!D1577,"")</f>
        <v/>
      </c>
    </row>
    <row r="1578" spans="1:4" x14ac:dyDescent="0.15">
      <c r="A1578" s="1">
        <v>41458</v>
      </c>
      <c r="B1578" s="2" t="str">
        <f ca="1">IF(BIAS!B1578&lt;0,参数!$B$3/指数!B1578,"")</f>
        <v/>
      </c>
      <c r="C1578" s="2" t="str">
        <f ca="1">IF(BIAS!C1578&lt;0,参数!$B$3/指数!C1578,"")</f>
        <v/>
      </c>
      <c r="D1578" s="2" t="str">
        <f ca="1">IF(BIAS!D1578&lt;0,参数!$B$3/指数!D1578,"")</f>
        <v/>
      </c>
    </row>
    <row r="1579" spans="1:4" x14ac:dyDescent="0.15">
      <c r="A1579" s="1">
        <v>41459</v>
      </c>
      <c r="B1579" s="2" t="str">
        <f ca="1">IF(BIAS!B1579&lt;0,参数!$B$3/指数!B1579,"")</f>
        <v/>
      </c>
      <c r="C1579" s="2" t="str">
        <f ca="1">IF(BIAS!C1579&lt;0,参数!$B$3/指数!C1579,"")</f>
        <v/>
      </c>
      <c r="D1579" s="2" t="str">
        <f ca="1">IF(BIAS!D1579&lt;0,参数!$B$3/指数!D1579,"")</f>
        <v/>
      </c>
    </row>
    <row r="1580" spans="1:4" x14ac:dyDescent="0.15">
      <c r="A1580" s="1">
        <v>41460</v>
      </c>
      <c r="B1580" s="2" t="str">
        <f ca="1">IF(BIAS!B1580&lt;0,参数!$B$3/指数!B1580,"")</f>
        <v/>
      </c>
      <c r="C1580" s="2" t="str">
        <f ca="1">IF(BIAS!C1580&lt;0,参数!$B$3/指数!C1580,"")</f>
        <v/>
      </c>
      <c r="D1580" s="2" t="str">
        <f ca="1">IF(BIAS!D1580&lt;0,参数!$B$3/指数!D1580,"")</f>
        <v/>
      </c>
    </row>
    <row r="1581" spans="1:4" x14ac:dyDescent="0.15">
      <c r="A1581" s="1">
        <v>41463</v>
      </c>
      <c r="B1581" s="2" t="str">
        <f ca="1">IF(BIAS!B1581&lt;0,参数!$B$3/指数!B1581,"")</f>
        <v/>
      </c>
      <c r="C1581" s="2" t="str">
        <f ca="1">IF(BIAS!C1581&lt;0,参数!$B$3/指数!C1581,"")</f>
        <v/>
      </c>
      <c r="D1581" s="2" t="str">
        <f ca="1">IF(BIAS!D1581&lt;0,参数!$B$3/指数!D1581,"")</f>
        <v/>
      </c>
    </row>
    <row r="1582" spans="1:4" x14ac:dyDescent="0.15">
      <c r="A1582" s="1">
        <v>41464</v>
      </c>
      <c r="B1582" s="2" t="str">
        <f ca="1">IF(BIAS!B1582&lt;0,参数!$B$3/指数!B1582,"")</f>
        <v/>
      </c>
      <c r="C1582" s="2" t="str">
        <f ca="1">IF(BIAS!C1582&lt;0,参数!$B$3/指数!C1582,"")</f>
        <v/>
      </c>
      <c r="D1582" s="2" t="str">
        <f ca="1">IF(BIAS!D1582&lt;0,参数!$B$3/指数!D1582,"")</f>
        <v/>
      </c>
    </row>
    <row r="1583" spans="1:4" x14ac:dyDescent="0.15">
      <c r="A1583" s="1">
        <v>41465</v>
      </c>
      <c r="B1583" s="2" t="str">
        <f ca="1">IF(BIAS!B1583&lt;0,参数!$B$3/指数!B1583,"")</f>
        <v/>
      </c>
      <c r="C1583" s="2" t="str">
        <f ca="1">IF(BIAS!C1583&lt;0,参数!$B$3/指数!C1583,"")</f>
        <v/>
      </c>
      <c r="D1583" s="2" t="str">
        <f ca="1">IF(BIAS!D1583&lt;0,参数!$B$3/指数!D1583,"")</f>
        <v/>
      </c>
    </row>
    <row r="1584" spans="1:4" x14ac:dyDescent="0.15">
      <c r="A1584" s="1">
        <v>41466</v>
      </c>
      <c r="B1584" s="2" t="str">
        <f ca="1">IF(BIAS!B1584&lt;0,参数!$B$3/指数!B1584,"")</f>
        <v/>
      </c>
      <c r="C1584" s="2" t="str">
        <f ca="1">IF(BIAS!C1584&lt;0,参数!$B$3/指数!C1584,"")</f>
        <v/>
      </c>
      <c r="D1584" s="2" t="str">
        <f ca="1">IF(BIAS!D1584&lt;0,参数!$B$3/指数!D1584,"")</f>
        <v/>
      </c>
    </row>
    <row r="1585" spans="1:4" x14ac:dyDescent="0.15">
      <c r="A1585" s="1">
        <v>41467</v>
      </c>
      <c r="B1585" s="2" t="str">
        <f ca="1">IF(BIAS!B1585&lt;0,参数!$B$3/指数!B1585,"")</f>
        <v/>
      </c>
      <c r="C1585" s="2" t="str">
        <f ca="1">IF(BIAS!C1585&lt;0,参数!$B$3/指数!C1585,"")</f>
        <v/>
      </c>
      <c r="D1585" s="2" t="str">
        <f ca="1">IF(BIAS!D1585&lt;0,参数!$B$3/指数!D1585,"")</f>
        <v/>
      </c>
    </row>
    <row r="1586" spans="1:4" x14ac:dyDescent="0.15">
      <c r="A1586" s="1">
        <v>41470</v>
      </c>
      <c r="B1586" s="2" t="str">
        <f ca="1">IF(BIAS!B1586&lt;0,参数!$B$3/指数!B1586,"")</f>
        <v/>
      </c>
      <c r="C1586" s="2" t="str">
        <f ca="1">IF(BIAS!C1586&lt;0,参数!$B$3/指数!C1586,"")</f>
        <v/>
      </c>
      <c r="D1586" s="2" t="str">
        <f ca="1">IF(BIAS!D1586&lt;0,参数!$B$3/指数!D1586,"")</f>
        <v/>
      </c>
    </row>
    <row r="1587" spans="1:4" x14ac:dyDescent="0.15">
      <c r="A1587" s="1">
        <v>41471</v>
      </c>
      <c r="B1587" s="2" t="str">
        <f ca="1">IF(BIAS!B1587&lt;0,参数!$B$3/指数!B1587,"")</f>
        <v/>
      </c>
      <c r="C1587" s="2" t="str">
        <f ca="1">IF(BIAS!C1587&lt;0,参数!$B$3/指数!C1587,"")</f>
        <v/>
      </c>
      <c r="D1587" s="2" t="str">
        <f ca="1">IF(BIAS!D1587&lt;0,参数!$B$3/指数!D1587,"")</f>
        <v/>
      </c>
    </row>
    <row r="1588" spans="1:4" x14ac:dyDescent="0.15">
      <c r="A1588" s="1">
        <v>41472</v>
      </c>
      <c r="B1588" s="2" t="str">
        <f ca="1">IF(BIAS!B1588&lt;0,参数!$B$3/指数!B1588,"")</f>
        <v/>
      </c>
      <c r="C1588" s="2" t="str">
        <f ca="1">IF(BIAS!C1588&lt;0,参数!$B$3/指数!C1588,"")</f>
        <v/>
      </c>
      <c r="D1588" s="2" t="str">
        <f ca="1">IF(BIAS!D1588&lt;0,参数!$B$3/指数!D1588,"")</f>
        <v/>
      </c>
    </row>
    <row r="1589" spans="1:4" x14ac:dyDescent="0.15">
      <c r="A1589" s="1">
        <v>41473</v>
      </c>
      <c r="B1589" s="2" t="str">
        <f ca="1">IF(BIAS!B1589&lt;0,参数!$B$3/指数!B1589,"")</f>
        <v/>
      </c>
      <c r="C1589" s="2" t="str">
        <f ca="1">IF(BIAS!C1589&lt;0,参数!$B$3/指数!C1589,"")</f>
        <v/>
      </c>
      <c r="D1589" s="2" t="str">
        <f ca="1">IF(BIAS!D1589&lt;0,参数!$B$3/指数!D1589,"")</f>
        <v/>
      </c>
    </row>
    <row r="1590" spans="1:4" x14ac:dyDescent="0.15">
      <c r="A1590" s="1">
        <v>41474</v>
      </c>
      <c r="B1590" s="2" t="str">
        <f ca="1">IF(BIAS!B1590&lt;0,参数!$B$3/指数!B1590,"")</f>
        <v/>
      </c>
      <c r="C1590" s="2" t="str">
        <f ca="1">IF(BIAS!C1590&lt;0,参数!$B$3/指数!C1590,"")</f>
        <v/>
      </c>
      <c r="D1590" s="2" t="str">
        <f ca="1">IF(BIAS!D1590&lt;0,参数!$B$3/指数!D1590,"")</f>
        <v/>
      </c>
    </row>
    <row r="1591" spans="1:4" x14ac:dyDescent="0.15">
      <c r="A1591" s="1">
        <v>41477</v>
      </c>
      <c r="B1591" s="2" t="str">
        <f ca="1">IF(BIAS!B1591&lt;0,参数!$B$3/指数!B1591,"")</f>
        <v/>
      </c>
      <c r="C1591" s="2" t="str">
        <f ca="1">IF(BIAS!C1591&lt;0,参数!$B$3/指数!C1591,"")</f>
        <v/>
      </c>
      <c r="D1591" s="2" t="str">
        <f ca="1">IF(BIAS!D1591&lt;0,参数!$B$3/指数!D1591,"")</f>
        <v/>
      </c>
    </row>
    <row r="1592" spans="1:4" x14ac:dyDescent="0.15">
      <c r="A1592" s="1">
        <v>41478</v>
      </c>
      <c r="B1592" s="2" t="str">
        <f ca="1">IF(BIAS!B1592&lt;0,参数!$B$3/指数!B1592,"")</f>
        <v/>
      </c>
      <c r="C1592" s="2" t="str">
        <f ca="1">IF(BIAS!C1592&lt;0,参数!$B$3/指数!C1592,"")</f>
        <v/>
      </c>
      <c r="D1592" s="2" t="str">
        <f ca="1">IF(BIAS!D1592&lt;0,参数!$B$3/指数!D1592,"")</f>
        <v/>
      </c>
    </row>
    <row r="1593" spans="1:4" x14ac:dyDescent="0.15">
      <c r="A1593" s="1">
        <v>41479</v>
      </c>
      <c r="B1593" s="2" t="str">
        <f ca="1">IF(BIAS!B1593&lt;0,参数!$B$3/指数!B1593,"")</f>
        <v/>
      </c>
      <c r="C1593" s="2" t="str">
        <f ca="1">IF(BIAS!C1593&lt;0,参数!$B$3/指数!C1593,"")</f>
        <v/>
      </c>
      <c r="D1593" s="2" t="str">
        <f ca="1">IF(BIAS!D1593&lt;0,参数!$B$3/指数!D1593,"")</f>
        <v/>
      </c>
    </row>
    <row r="1594" spans="1:4" x14ac:dyDescent="0.15">
      <c r="A1594" s="1">
        <v>41480</v>
      </c>
      <c r="B1594" s="2" t="str">
        <f ca="1">IF(BIAS!B1594&lt;0,参数!$B$3/指数!B1594,"")</f>
        <v/>
      </c>
      <c r="C1594" s="2" t="str">
        <f ca="1">IF(BIAS!C1594&lt;0,参数!$B$3/指数!C1594,"")</f>
        <v/>
      </c>
      <c r="D1594" s="2" t="str">
        <f ca="1">IF(BIAS!D1594&lt;0,参数!$B$3/指数!D1594,"")</f>
        <v/>
      </c>
    </row>
    <row r="1595" spans="1:4" x14ac:dyDescent="0.15">
      <c r="A1595" s="1">
        <v>41481</v>
      </c>
      <c r="B1595" s="2" t="str">
        <f ca="1">IF(BIAS!B1595&lt;0,参数!$B$3/指数!B1595,"")</f>
        <v/>
      </c>
      <c r="C1595" s="2" t="str">
        <f ca="1">IF(BIAS!C1595&lt;0,参数!$B$3/指数!C1595,"")</f>
        <v/>
      </c>
      <c r="D1595" s="2" t="str">
        <f ca="1">IF(BIAS!D1595&lt;0,参数!$B$3/指数!D1595,"")</f>
        <v/>
      </c>
    </row>
    <row r="1596" spans="1:4" x14ac:dyDescent="0.15">
      <c r="A1596" s="1">
        <v>41484</v>
      </c>
      <c r="B1596" s="2" t="str">
        <f ca="1">IF(BIAS!B1596&lt;0,参数!$B$3/指数!B1596,"")</f>
        <v/>
      </c>
      <c r="C1596" s="2" t="str">
        <f ca="1">IF(BIAS!C1596&lt;0,参数!$B$3/指数!C1596,"")</f>
        <v/>
      </c>
      <c r="D1596" s="2" t="str">
        <f ca="1">IF(BIAS!D1596&lt;0,参数!$B$3/指数!D1596,"")</f>
        <v/>
      </c>
    </row>
    <row r="1597" spans="1:4" x14ac:dyDescent="0.15">
      <c r="A1597" s="1">
        <v>41485</v>
      </c>
      <c r="B1597" s="2" t="str">
        <f ca="1">IF(BIAS!B1597&lt;0,参数!$B$3/指数!B1597,"")</f>
        <v/>
      </c>
      <c r="C1597" s="2" t="str">
        <f ca="1">IF(BIAS!C1597&lt;0,参数!$B$3/指数!C1597,"")</f>
        <v/>
      </c>
      <c r="D1597" s="2" t="str">
        <f ca="1">IF(BIAS!D1597&lt;0,参数!$B$3/指数!D1597,"")</f>
        <v/>
      </c>
    </row>
    <row r="1598" spans="1:4" x14ac:dyDescent="0.15">
      <c r="A1598" s="1">
        <v>41486</v>
      </c>
      <c r="B1598" s="2" t="str">
        <f ca="1">IF(BIAS!B1598&lt;0,参数!$B$3/指数!B1598,"")</f>
        <v/>
      </c>
      <c r="C1598" s="2" t="str">
        <f ca="1">IF(BIAS!C1598&lt;0,参数!$B$3/指数!C1598,"")</f>
        <v/>
      </c>
      <c r="D1598" s="2" t="str">
        <f ca="1">IF(BIAS!D1598&lt;0,参数!$B$3/指数!D1598,"")</f>
        <v/>
      </c>
    </row>
    <row r="1599" spans="1:4" x14ac:dyDescent="0.15">
      <c r="A1599" s="1">
        <v>41487</v>
      </c>
      <c r="B1599" s="2" t="str">
        <f ca="1">IF(BIAS!B1599&lt;0,参数!$B$3/指数!B1599,"")</f>
        <v/>
      </c>
      <c r="C1599" s="2" t="str">
        <f ca="1">IF(BIAS!C1599&lt;0,参数!$B$3/指数!C1599,"")</f>
        <v/>
      </c>
      <c r="D1599" s="2" t="str">
        <f ca="1">IF(BIAS!D1599&lt;0,参数!$B$3/指数!D1599,"")</f>
        <v/>
      </c>
    </row>
    <row r="1600" spans="1:4" x14ac:dyDescent="0.15">
      <c r="A1600" s="1">
        <v>41488</v>
      </c>
      <c r="B1600" s="2" t="str">
        <f ca="1">IF(BIAS!B1600&lt;0,参数!$B$3/指数!B1600,"")</f>
        <v/>
      </c>
      <c r="C1600" s="2" t="str">
        <f ca="1">IF(BIAS!C1600&lt;0,参数!$B$3/指数!C1600,"")</f>
        <v/>
      </c>
      <c r="D1600" s="2" t="str">
        <f ca="1">IF(BIAS!D1600&lt;0,参数!$B$3/指数!D1600,"")</f>
        <v/>
      </c>
    </row>
    <row r="1601" spans="1:4" x14ac:dyDescent="0.15">
      <c r="A1601" s="1">
        <v>41491</v>
      </c>
      <c r="B1601" s="2" t="str">
        <f ca="1">IF(BIAS!B1601&lt;0,参数!$B$3/指数!B1601,"")</f>
        <v/>
      </c>
      <c r="C1601" s="2" t="str">
        <f ca="1">IF(BIAS!C1601&lt;0,参数!$B$3/指数!C1601,"")</f>
        <v/>
      </c>
      <c r="D1601" s="2" t="str">
        <f ca="1">IF(BIAS!D1601&lt;0,参数!$B$3/指数!D1601,"")</f>
        <v/>
      </c>
    </row>
    <row r="1602" spans="1:4" x14ac:dyDescent="0.15">
      <c r="A1602" s="1">
        <v>41492</v>
      </c>
      <c r="B1602" s="2" t="str">
        <f ca="1">IF(BIAS!B1602&lt;0,参数!$B$3/指数!B1602,"")</f>
        <v/>
      </c>
      <c r="C1602" s="2" t="str">
        <f ca="1">IF(BIAS!C1602&lt;0,参数!$B$3/指数!C1602,"")</f>
        <v/>
      </c>
      <c r="D1602" s="2" t="str">
        <f ca="1">IF(BIAS!D1602&lt;0,参数!$B$3/指数!D1602,"")</f>
        <v/>
      </c>
    </row>
    <row r="1603" spans="1:4" x14ac:dyDescent="0.15">
      <c r="A1603" s="1">
        <v>41493</v>
      </c>
      <c r="B1603" s="2" t="str">
        <f ca="1">IF(BIAS!B1603&lt;0,参数!$B$3/指数!B1603,"")</f>
        <v/>
      </c>
      <c r="C1603" s="2" t="str">
        <f ca="1">IF(BIAS!C1603&lt;0,参数!$B$3/指数!C1603,"")</f>
        <v/>
      </c>
      <c r="D1603" s="2" t="str">
        <f ca="1">IF(BIAS!D1603&lt;0,参数!$B$3/指数!D1603,"")</f>
        <v/>
      </c>
    </row>
    <row r="1604" spans="1:4" x14ac:dyDescent="0.15">
      <c r="A1604" s="1">
        <v>41494</v>
      </c>
      <c r="B1604" s="2" t="str">
        <f ca="1">IF(BIAS!B1604&lt;0,参数!$B$3/指数!B1604,"")</f>
        <v/>
      </c>
      <c r="C1604" s="2" t="str">
        <f ca="1">IF(BIAS!C1604&lt;0,参数!$B$3/指数!C1604,"")</f>
        <v/>
      </c>
      <c r="D1604" s="2" t="str">
        <f ca="1">IF(BIAS!D1604&lt;0,参数!$B$3/指数!D1604,"")</f>
        <v/>
      </c>
    </row>
    <row r="1605" spans="1:4" x14ac:dyDescent="0.15">
      <c r="A1605" s="1">
        <v>41495</v>
      </c>
      <c r="B1605" s="2" t="str">
        <f ca="1">IF(BIAS!B1605&lt;0,参数!$B$3/指数!B1605,"")</f>
        <v/>
      </c>
      <c r="C1605" s="2" t="str">
        <f ca="1">IF(BIAS!C1605&lt;0,参数!$B$3/指数!C1605,"")</f>
        <v/>
      </c>
      <c r="D1605" s="2" t="str">
        <f ca="1">IF(BIAS!D1605&lt;0,参数!$B$3/指数!D1605,"")</f>
        <v/>
      </c>
    </row>
    <row r="1606" spans="1:4" x14ac:dyDescent="0.15">
      <c r="A1606" s="1">
        <v>41498</v>
      </c>
      <c r="B1606" s="2" t="str">
        <f ca="1">IF(BIAS!B1606&lt;0,参数!$B$3/指数!B1606,"")</f>
        <v/>
      </c>
      <c r="C1606" s="2" t="str">
        <f ca="1">IF(BIAS!C1606&lt;0,参数!$B$3/指数!C1606,"")</f>
        <v/>
      </c>
      <c r="D1606" s="2" t="str">
        <f ca="1">IF(BIAS!D1606&lt;0,参数!$B$3/指数!D1606,"")</f>
        <v/>
      </c>
    </row>
    <row r="1607" spans="1:4" x14ac:dyDescent="0.15">
      <c r="A1607" s="1">
        <v>41499</v>
      </c>
      <c r="B1607" s="2" t="str">
        <f ca="1">IF(BIAS!B1607&lt;0,参数!$B$3/指数!B1607,"")</f>
        <v/>
      </c>
      <c r="C1607" s="2" t="str">
        <f ca="1">IF(BIAS!C1607&lt;0,参数!$B$3/指数!C1607,"")</f>
        <v/>
      </c>
      <c r="D1607" s="2" t="str">
        <f ca="1">IF(BIAS!D1607&lt;0,参数!$B$3/指数!D1607,"")</f>
        <v/>
      </c>
    </row>
    <row r="1608" spans="1:4" x14ac:dyDescent="0.15">
      <c r="A1608" s="1">
        <v>41500</v>
      </c>
      <c r="B1608" s="2" t="str">
        <f ca="1">IF(BIAS!B1608&lt;0,参数!$B$3/指数!B1608,"")</f>
        <v/>
      </c>
      <c r="C1608" s="2" t="str">
        <f ca="1">IF(BIAS!C1608&lt;0,参数!$B$3/指数!C1608,"")</f>
        <v/>
      </c>
      <c r="D1608" s="2" t="str">
        <f ca="1">IF(BIAS!D1608&lt;0,参数!$B$3/指数!D1608,"")</f>
        <v/>
      </c>
    </row>
    <row r="1609" spans="1:4" x14ac:dyDescent="0.15">
      <c r="A1609" s="1">
        <v>41501</v>
      </c>
      <c r="B1609" s="2" t="str">
        <f ca="1">IF(BIAS!B1609&lt;0,参数!$B$3/指数!B1609,"")</f>
        <v/>
      </c>
      <c r="C1609" s="2" t="str">
        <f ca="1">IF(BIAS!C1609&lt;0,参数!$B$3/指数!C1609,"")</f>
        <v/>
      </c>
      <c r="D1609" s="2" t="str">
        <f ca="1">IF(BIAS!D1609&lt;0,参数!$B$3/指数!D1609,"")</f>
        <v/>
      </c>
    </row>
    <row r="1610" spans="1:4" x14ac:dyDescent="0.15">
      <c r="A1610" s="1">
        <v>41502</v>
      </c>
      <c r="B1610" s="2" t="str">
        <f ca="1">IF(BIAS!B1610&lt;0,参数!$B$3/指数!B1610,"")</f>
        <v/>
      </c>
      <c r="C1610" s="2" t="str">
        <f ca="1">IF(BIAS!C1610&lt;0,参数!$B$3/指数!C1610,"")</f>
        <v/>
      </c>
      <c r="D1610" s="2" t="str">
        <f ca="1">IF(BIAS!D1610&lt;0,参数!$B$3/指数!D1610,"")</f>
        <v/>
      </c>
    </row>
    <row r="1611" spans="1:4" x14ac:dyDescent="0.15">
      <c r="A1611" s="1">
        <v>41505</v>
      </c>
      <c r="B1611" s="2" t="str">
        <f ca="1">IF(BIAS!B1611&lt;0,参数!$B$3/指数!B1611,"")</f>
        <v/>
      </c>
      <c r="C1611" s="2" t="str">
        <f ca="1">IF(BIAS!C1611&lt;0,参数!$B$3/指数!C1611,"")</f>
        <v/>
      </c>
      <c r="D1611" s="2" t="str">
        <f ca="1">IF(BIAS!D1611&lt;0,参数!$B$3/指数!D1611,"")</f>
        <v/>
      </c>
    </row>
    <row r="1612" spans="1:4" x14ac:dyDescent="0.15">
      <c r="A1612" s="1">
        <v>41506</v>
      </c>
      <c r="B1612" s="2" t="str">
        <f ca="1">IF(BIAS!B1612&lt;0,参数!$B$3/指数!B1612,"")</f>
        <v/>
      </c>
      <c r="C1612" s="2" t="str">
        <f ca="1">IF(BIAS!C1612&lt;0,参数!$B$3/指数!C1612,"")</f>
        <v/>
      </c>
      <c r="D1612" s="2" t="str">
        <f ca="1">IF(BIAS!D1612&lt;0,参数!$B$3/指数!D1612,"")</f>
        <v/>
      </c>
    </row>
    <row r="1613" spans="1:4" x14ac:dyDescent="0.15">
      <c r="A1613" s="1">
        <v>41507</v>
      </c>
      <c r="B1613" s="2" t="str">
        <f ca="1">IF(BIAS!B1613&lt;0,参数!$B$3/指数!B1613,"")</f>
        <v/>
      </c>
      <c r="C1613" s="2" t="str">
        <f ca="1">IF(BIAS!C1613&lt;0,参数!$B$3/指数!C1613,"")</f>
        <v/>
      </c>
      <c r="D1613" s="2" t="str">
        <f ca="1">IF(BIAS!D1613&lt;0,参数!$B$3/指数!D1613,"")</f>
        <v/>
      </c>
    </row>
    <row r="1614" spans="1:4" x14ac:dyDescent="0.15">
      <c r="A1614" s="1">
        <v>41508</v>
      </c>
      <c r="B1614" s="2" t="str">
        <f ca="1">IF(BIAS!B1614&lt;0,参数!$B$3/指数!B1614,"")</f>
        <v/>
      </c>
      <c r="C1614" s="2" t="str">
        <f ca="1">IF(BIAS!C1614&lt;0,参数!$B$3/指数!C1614,"")</f>
        <v/>
      </c>
      <c r="D1614" s="2" t="str">
        <f ca="1">IF(BIAS!D1614&lt;0,参数!$B$3/指数!D1614,"")</f>
        <v/>
      </c>
    </row>
    <row r="1615" spans="1:4" x14ac:dyDescent="0.15">
      <c r="A1615" s="1">
        <v>41509</v>
      </c>
      <c r="B1615" s="2" t="str">
        <f ca="1">IF(BIAS!B1615&lt;0,参数!$B$3/指数!B1615,"")</f>
        <v/>
      </c>
      <c r="C1615" s="2" t="str">
        <f ca="1">IF(BIAS!C1615&lt;0,参数!$B$3/指数!C1615,"")</f>
        <v/>
      </c>
      <c r="D1615" s="2" t="str">
        <f ca="1">IF(BIAS!D1615&lt;0,参数!$B$3/指数!D1615,"")</f>
        <v/>
      </c>
    </row>
    <row r="1616" spans="1:4" x14ac:dyDescent="0.15">
      <c r="A1616" s="1">
        <v>41512</v>
      </c>
      <c r="B1616" s="2" t="str">
        <f ca="1">IF(BIAS!B1616&lt;0,参数!$B$3/指数!B1616,"")</f>
        <v/>
      </c>
      <c r="C1616" s="2" t="str">
        <f ca="1">IF(BIAS!C1616&lt;0,参数!$B$3/指数!C1616,"")</f>
        <v/>
      </c>
      <c r="D1616" s="2" t="str">
        <f ca="1">IF(BIAS!D1616&lt;0,参数!$B$3/指数!D1616,"")</f>
        <v/>
      </c>
    </row>
    <row r="1617" spans="1:4" x14ac:dyDescent="0.15">
      <c r="A1617" s="1">
        <v>41513</v>
      </c>
      <c r="B1617" s="2" t="str">
        <f ca="1">IF(BIAS!B1617&lt;0,参数!$B$3/指数!B1617,"")</f>
        <v/>
      </c>
      <c r="C1617" s="2" t="str">
        <f ca="1">IF(BIAS!C1617&lt;0,参数!$B$3/指数!C1617,"")</f>
        <v/>
      </c>
      <c r="D1617" s="2" t="str">
        <f ca="1">IF(BIAS!D1617&lt;0,参数!$B$3/指数!D1617,"")</f>
        <v/>
      </c>
    </row>
    <row r="1618" spans="1:4" x14ac:dyDescent="0.15">
      <c r="A1618" s="1">
        <v>41514</v>
      </c>
      <c r="B1618" s="2" t="str">
        <f ca="1">IF(BIAS!B1618&lt;0,参数!$B$3/指数!B1618,"")</f>
        <v/>
      </c>
      <c r="C1618" s="2" t="str">
        <f ca="1">IF(BIAS!C1618&lt;0,参数!$B$3/指数!C1618,"")</f>
        <v/>
      </c>
      <c r="D1618" s="2" t="str">
        <f ca="1">IF(BIAS!D1618&lt;0,参数!$B$3/指数!D1618,"")</f>
        <v/>
      </c>
    </row>
    <row r="1619" spans="1:4" x14ac:dyDescent="0.15">
      <c r="A1619" s="1">
        <v>41515</v>
      </c>
      <c r="B1619" s="2" t="str">
        <f ca="1">IF(BIAS!B1619&lt;0,参数!$B$3/指数!B1619,"")</f>
        <v/>
      </c>
      <c r="C1619" s="2" t="str">
        <f ca="1">IF(BIAS!C1619&lt;0,参数!$B$3/指数!C1619,"")</f>
        <v/>
      </c>
      <c r="D1619" s="2" t="str">
        <f ca="1">IF(BIAS!D1619&lt;0,参数!$B$3/指数!D1619,"")</f>
        <v/>
      </c>
    </row>
    <row r="1620" spans="1:4" x14ac:dyDescent="0.15">
      <c r="A1620" s="1">
        <v>41516</v>
      </c>
      <c r="B1620" s="2" t="str">
        <f ca="1">IF(BIAS!B1620&lt;0,参数!$B$3/指数!B1620,"")</f>
        <v/>
      </c>
      <c r="C1620" s="2" t="str">
        <f ca="1">IF(BIAS!C1620&lt;0,参数!$B$3/指数!C1620,"")</f>
        <v/>
      </c>
      <c r="D1620" s="2" t="str">
        <f ca="1">IF(BIAS!D1620&lt;0,参数!$B$3/指数!D1620,"")</f>
        <v/>
      </c>
    </row>
    <row r="1621" spans="1:4" x14ac:dyDescent="0.15">
      <c r="A1621" s="1">
        <v>41519</v>
      </c>
      <c r="B1621" s="2" t="str">
        <f ca="1">IF(BIAS!B1621&lt;0,参数!$B$3/指数!B1621,"")</f>
        <v/>
      </c>
      <c r="C1621" s="2" t="str">
        <f ca="1">IF(BIAS!C1621&lt;0,参数!$B$3/指数!C1621,"")</f>
        <v/>
      </c>
      <c r="D1621" s="2" t="str">
        <f ca="1">IF(BIAS!D1621&lt;0,参数!$B$3/指数!D1621,"")</f>
        <v/>
      </c>
    </row>
    <row r="1622" spans="1:4" x14ac:dyDescent="0.15">
      <c r="A1622" s="1">
        <v>41520</v>
      </c>
      <c r="B1622" s="2" t="str">
        <f ca="1">IF(BIAS!B1622&lt;0,参数!$B$3/指数!B1622,"")</f>
        <v/>
      </c>
      <c r="C1622" s="2" t="str">
        <f ca="1">IF(BIAS!C1622&lt;0,参数!$B$3/指数!C1622,"")</f>
        <v/>
      </c>
      <c r="D1622" s="2" t="str">
        <f ca="1">IF(BIAS!D1622&lt;0,参数!$B$3/指数!D1622,"")</f>
        <v/>
      </c>
    </row>
    <row r="1623" spans="1:4" x14ac:dyDescent="0.15">
      <c r="A1623" s="1">
        <v>41521</v>
      </c>
      <c r="B1623" s="2" t="str">
        <f ca="1">IF(BIAS!B1623&lt;0,参数!$B$3/指数!B1623,"")</f>
        <v/>
      </c>
      <c r="C1623" s="2" t="str">
        <f ca="1">IF(BIAS!C1623&lt;0,参数!$B$3/指数!C1623,"")</f>
        <v/>
      </c>
      <c r="D1623" s="2" t="str">
        <f ca="1">IF(BIAS!D1623&lt;0,参数!$B$3/指数!D1623,"")</f>
        <v/>
      </c>
    </row>
    <row r="1624" spans="1:4" x14ac:dyDescent="0.15">
      <c r="A1624" s="1">
        <v>41522</v>
      </c>
      <c r="B1624" s="2" t="str">
        <f ca="1">IF(BIAS!B1624&lt;0,参数!$B$3/指数!B1624,"")</f>
        <v/>
      </c>
      <c r="C1624" s="2" t="str">
        <f ca="1">IF(BIAS!C1624&lt;0,参数!$B$3/指数!C1624,"")</f>
        <v/>
      </c>
      <c r="D1624" s="2" t="str">
        <f ca="1">IF(BIAS!D1624&lt;0,参数!$B$3/指数!D1624,"")</f>
        <v/>
      </c>
    </row>
    <row r="1625" spans="1:4" x14ac:dyDescent="0.15">
      <c r="A1625" s="1">
        <v>41523</v>
      </c>
      <c r="B1625" s="2" t="str">
        <f ca="1">IF(BIAS!B1625&lt;0,参数!$B$3/指数!B1625,"")</f>
        <v/>
      </c>
      <c r="C1625" s="2" t="str">
        <f ca="1">IF(BIAS!C1625&lt;0,参数!$B$3/指数!C1625,"")</f>
        <v/>
      </c>
      <c r="D1625" s="2">
        <f ca="1">IF(BIAS!D1625&lt;0,参数!$B$3/指数!D1625,"")</f>
        <v>2.6365537079173072E-2</v>
      </c>
    </row>
    <row r="1626" spans="1:4" x14ac:dyDescent="0.15">
      <c r="A1626" s="1">
        <v>41526</v>
      </c>
      <c r="B1626" s="2" t="str">
        <f ca="1">IF(BIAS!B1626&lt;0,参数!$B$3/指数!B1626,"")</f>
        <v/>
      </c>
      <c r="C1626" s="2" t="str">
        <f ca="1">IF(BIAS!C1626&lt;0,参数!$B$3/指数!C1626,"")</f>
        <v/>
      </c>
      <c r="D1626" s="2">
        <f ca="1">IF(BIAS!D1626&lt;0,参数!$B$3/指数!D1626,"")</f>
        <v>2.6096510113702495E-2</v>
      </c>
    </row>
    <row r="1627" spans="1:4" x14ac:dyDescent="0.15">
      <c r="A1627" s="1">
        <v>41527</v>
      </c>
      <c r="B1627" s="2" t="str">
        <f ca="1">IF(BIAS!B1627&lt;0,参数!$B$3/指数!B1627,"")</f>
        <v/>
      </c>
      <c r="C1627" s="2" t="str">
        <f ca="1">IF(BIAS!C1627&lt;0,参数!$B$3/指数!C1627,"")</f>
        <v/>
      </c>
      <c r="D1627" s="2">
        <f ca="1">IF(BIAS!D1627&lt;0,参数!$B$3/指数!D1627,"")</f>
        <v>2.5833651948374028E-2</v>
      </c>
    </row>
    <row r="1628" spans="1:4" x14ac:dyDescent="0.15">
      <c r="A1628" s="1">
        <v>41528</v>
      </c>
      <c r="B1628" s="2" t="str">
        <f ca="1">IF(BIAS!B1628&lt;0,参数!$B$3/指数!B1628,"")</f>
        <v/>
      </c>
      <c r="C1628" s="2" t="str">
        <f ca="1">IF(BIAS!C1628&lt;0,参数!$B$3/指数!C1628,"")</f>
        <v/>
      </c>
      <c r="D1628" s="2">
        <f ca="1">IF(BIAS!D1628&lt;0,参数!$B$3/指数!D1628,"")</f>
        <v>2.6080651807649975E-2</v>
      </c>
    </row>
    <row r="1629" spans="1:4" x14ac:dyDescent="0.15">
      <c r="A1629" s="1">
        <v>41529</v>
      </c>
      <c r="B1629" s="2" t="str">
        <f ca="1">IF(BIAS!B1629&lt;0,参数!$B$3/指数!B1629,"")</f>
        <v/>
      </c>
      <c r="C1629" s="2" t="str">
        <f ca="1">IF(BIAS!C1629&lt;0,参数!$B$3/指数!C1629,"")</f>
        <v/>
      </c>
      <c r="D1629" s="2">
        <f ca="1">IF(BIAS!D1629&lt;0,参数!$B$3/指数!D1629,"")</f>
        <v>2.6007328865274234E-2</v>
      </c>
    </row>
    <row r="1630" spans="1:4" x14ac:dyDescent="0.15">
      <c r="A1630" s="1">
        <v>41530</v>
      </c>
      <c r="B1630" s="2" t="str">
        <f ca="1">IF(BIAS!B1630&lt;0,参数!$B$3/指数!B1630,"")</f>
        <v/>
      </c>
      <c r="C1630" s="2" t="str">
        <f ca="1">IF(BIAS!C1630&lt;0,参数!$B$3/指数!C1630,"")</f>
        <v/>
      </c>
      <c r="D1630" s="2">
        <f ca="1">IF(BIAS!D1630&lt;0,参数!$B$3/指数!D1630,"")</f>
        <v>2.5975240400849909E-2</v>
      </c>
    </row>
    <row r="1631" spans="1:4" x14ac:dyDescent="0.15">
      <c r="A1631" s="1">
        <v>41533</v>
      </c>
      <c r="B1631" s="2" t="str">
        <f ca="1">IF(BIAS!B1631&lt;0,参数!$B$3/指数!B1631,"")</f>
        <v/>
      </c>
      <c r="C1631" s="2" t="str">
        <f ca="1">IF(BIAS!C1631&lt;0,参数!$B$3/指数!C1631,"")</f>
        <v/>
      </c>
      <c r="D1631" s="2">
        <f ca="1">IF(BIAS!D1631&lt;0,参数!$B$3/指数!D1631,"")</f>
        <v>2.5945654232644302E-2</v>
      </c>
    </row>
    <row r="1632" spans="1:4" x14ac:dyDescent="0.15">
      <c r="A1632" s="1">
        <v>41534</v>
      </c>
      <c r="B1632" s="2" t="str">
        <f ca="1">IF(BIAS!B1632&lt;0,参数!$B$3/指数!B1632,"")</f>
        <v/>
      </c>
      <c r="C1632" s="2" t="str">
        <f ca="1">IF(BIAS!C1632&lt;0,参数!$B$3/指数!C1632,"")</f>
        <v/>
      </c>
      <c r="D1632" s="2">
        <f ca="1">IF(BIAS!D1632&lt;0,参数!$B$3/指数!D1632,"")</f>
        <v>2.6411077862498647E-2</v>
      </c>
    </row>
    <row r="1633" spans="1:4" x14ac:dyDescent="0.15">
      <c r="A1633" s="1">
        <v>41535</v>
      </c>
      <c r="B1633" s="2" t="str">
        <f ca="1">IF(BIAS!B1633&lt;0,参数!$B$3/指数!B1633,"")</f>
        <v/>
      </c>
      <c r="C1633" s="2" t="str">
        <f ca="1">IF(BIAS!C1633&lt;0,参数!$B$3/指数!C1633,"")</f>
        <v/>
      </c>
      <c r="D1633" s="2">
        <f ca="1">IF(BIAS!D1633&lt;0,参数!$B$3/指数!D1633,"")</f>
        <v>2.6163490418929809E-2</v>
      </c>
    </row>
    <row r="1634" spans="1:4" x14ac:dyDescent="0.15">
      <c r="A1634" s="1">
        <v>41540</v>
      </c>
      <c r="B1634" s="2" t="str">
        <f ca="1">IF(BIAS!B1634&lt;0,参数!$B$3/指数!B1634,"")</f>
        <v/>
      </c>
      <c r="C1634" s="2" t="str">
        <f ca="1">IF(BIAS!C1634&lt;0,参数!$B$3/指数!C1634,"")</f>
        <v/>
      </c>
      <c r="D1634" s="2">
        <f ca="1">IF(BIAS!D1634&lt;0,参数!$B$3/指数!D1634,"")</f>
        <v>2.5643458481958543E-2</v>
      </c>
    </row>
    <row r="1635" spans="1:4" x14ac:dyDescent="0.15">
      <c r="A1635" s="1">
        <v>41541</v>
      </c>
      <c r="B1635" s="2" t="str">
        <f ca="1">IF(BIAS!B1635&lt;0,参数!$B$3/指数!B1635,"")</f>
        <v/>
      </c>
      <c r="C1635" s="2" t="str">
        <f ca="1">IF(BIAS!C1635&lt;0,参数!$B$3/指数!C1635,"")</f>
        <v/>
      </c>
      <c r="D1635" s="2">
        <f ca="1">IF(BIAS!D1635&lt;0,参数!$B$3/指数!D1635,"")</f>
        <v>2.5617903840636145E-2</v>
      </c>
    </row>
    <row r="1636" spans="1:4" x14ac:dyDescent="0.15">
      <c r="A1636" s="1">
        <v>41542</v>
      </c>
      <c r="B1636" s="2" t="str">
        <f ca="1">IF(BIAS!B1636&lt;0,参数!$B$3/指数!B1636,"")</f>
        <v/>
      </c>
      <c r="C1636" s="2" t="str">
        <f ca="1">IF(BIAS!C1636&lt;0,参数!$B$3/指数!C1636,"")</f>
        <v/>
      </c>
      <c r="D1636" s="2">
        <f ca="1">IF(BIAS!D1636&lt;0,参数!$B$3/指数!D1636,"")</f>
        <v>2.5712096512925473E-2</v>
      </c>
    </row>
    <row r="1637" spans="1:4" x14ac:dyDescent="0.15">
      <c r="A1637" s="1">
        <v>41543</v>
      </c>
      <c r="B1637" s="2" t="str">
        <f ca="1">IF(BIAS!B1637&lt;0,参数!$B$3/指数!B1637,"")</f>
        <v/>
      </c>
      <c r="C1637" s="2" t="str">
        <f ca="1">IF(BIAS!C1637&lt;0,参数!$B$3/指数!C1637,"")</f>
        <v/>
      </c>
      <c r="D1637" s="2">
        <f ca="1">IF(BIAS!D1637&lt;0,参数!$B$3/指数!D1637,"")</f>
        <v>2.6258987138348101E-2</v>
      </c>
    </row>
    <row r="1638" spans="1:4" x14ac:dyDescent="0.15">
      <c r="A1638" s="1">
        <v>41544</v>
      </c>
      <c r="B1638" s="2" t="str">
        <f ca="1">IF(BIAS!B1638&lt;0,参数!$B$3/指数!B1638,"")</f>
        <v/>
      </c>
      <c r="C1638" s="2" t="str">
        <f ca="1">IF(BIAS!C1638&lt;0,参数!$B$3/指数!C1638,"")</f>
        <v/>
      </c>
      <c r="D1638" s="2">
        <f ca="1">IF(BIAS!D1638&lt;0,参数!$B$3/指数!D1638,"")</f>
        <v>2.6159110171708397E-2</v>
      </c>
    </row>
    <row r="1639" spans="1:4" x14ac:dyDescent="0.15">
      <c r="A1639" s="1">
        <v>41547</v>
      </c>
      <c r="B1639" s="2" t="str">
        <f ca="1">IF(BIAS!B1639&lt;0,参数!$B$3/指数!B1639,"")</f>
        <v/>
      </c>
      <c r="C1639" s="2" t="str">
        <f ca="1">IF(BIAS!C1639&lt;0,参数!$B$3/指数!C1639,"")</f>
        <v/>
      </c>
      <c r="D1639" s="2">
        <f ca="1">IF(BIAS!D1639&lt;0,参数!$B$3/指数!D1639,"")</f>
        <v>2.582051129776472E-2</v>
      </c>
    </row>
    <row r="1640" spans="1:4" x14ac:dyDescent="0.15">
      <c r="A1640" s="1">
        <v>41555</v>
      </c>
      <c r="B1640" s="2" t="str">
        <f ca="1">IF(BIAS!B1640&lt;0,参数!$B$3/指数!B1640,"")</f>
        <v/>
      </c>
      <c r="C1640" s="2" t="str">
        <f ca="1">IF(BIAS!C1640&lt;0,参数!$B$3/指数!C1640,"")</f>
        <v/>
      </c>
      <c r="D1640" s="2">
        <f ca="1">IF(BIAS!D1640&lt;0,参数!$B$3/指数!D1640,"")</f>
        <v>2.5393149436145117E-2</v>
      </c>
    </row>
    <row r="1641" spans="1:4" x14ac:dyDescent="0.15">
      <c r="A1641" s="1">
        <v>41556</v>
      </c>
      <c r="B1641" s="2" t="str">
        <f ca="1">IF(BIAS!B1641&lt;0,参数!$B$3/指数!B1641,"")</f>
        <v/>
      </c>
      <c r="C1641" s="2" t="str">
        <f ca="1">IF(BIAS!C1641&lt;0,参数!$B$3/指数!C1641,"")</f>
        <v/>
      </c>
      <c r="D1641" s="2">
        <f ca="1">IF(BIAS!D1641&lt;0,参数!$B$3/指数!D1641,"")</f>
        <v>2.5118938172245583E-2</v>
      </c>
    </row>
    <row r="1642" spans="1:4" x14ac:dyDescent="0.15">
      <c r="A1642" s="1">
        <v>41557</v>
      </c>
      <c r="B1642" s="2" t="str">
        <f ca="1">IF(BIAS!B1642&lt;0,参数!$B$3/指数!B1642,"")</f>
        <v/>
      </c>
      <c r="C1642" s="2" t="str">
        <f ca="1">IF(BIAS!C1642&lt;0,参数!$B$3/指数!C1642,"")</f>
        <v/>
      </c>
      <c r="D1642" s="2">
        <f ca="1">IF(BIAS!D1642&lt;0,参数!$B$3/指数!D1642,"")</f>
        <v>2.5254884926116834E-2</v>
      </c>
    </row>
    <row r="1643" spans="1:4" x14ac:dyDescent="0.15">
      <c r="A1643" s="1">
        <v>41558</v>
      </c>
      <c r="B1643" s="2" t="str">
        <f ca="1">IF(BIAS!B1643&lt;0,参数!$B$3/指数!B1643,"")</f>
        <v/>
      </c>
      <c r="C1643" s="2" t="str">
        <f ca="1">IF(BIAS!C1643&lt;0,参数!$B$3/指数!C1643,"")</f>
        <v/>
      </c>
      <c r="D1643" s="2">
        <f ca="1">IF(BIAS!D1643&lt;0,参数!$B$3/指数!D1643,"")</f>
        <v>2.4832874752912897E-2</v>
      </c>
    </row>
    <row r="1644" spans="1:4" x14ac:dyDescent="0.15">
      <c r="A1644" s="1">
        <v>41561</v>
      </c>
      <c r="B1644" s="2" t="str">
        <f ca="1">IF(BIAS!B1644&lt;0,参数!$B$3/指数!B1644,"")</f>
        <v/>
      </c>
      <c r="C1644" s="2" t="str">
        <f ca="1">IF(BIAS!C1644&lt;0,参数!$B$3/指数!C1644,"")</f>
        <v/>
      </c>
      <c r="D1644" s="2">
        <f ca="1">IF(BIAS!D1644&lt;0,参数!$B$3/指数!D1644,"")</f>
        <v>2.4580170684705232E-2</v>
      </c>
    </row>
    <row r="1645" spans="1:4" x14ac:dyDescent="0.15">
      <c r="A1645" s="1">
        <v>41562</v>
      </c>
      <c r="B1645" s="2" t="str">
        <f ca="1">IF(BIAS!B1645&lt;0,参数!$B$3/指数!B1645,"")</f>
        <v/>
      </c>
      <c r="C1645" s="2" t="str">
        <f ca="1">IF(BIAS!C1645&lt;0,参数!$B$3/指数!C1645,"")</f>
        <v/>
      </c>
      <c r="D1645" s="2">
        <f ca="1">IF(BIAS!D1645&lt;0,参数!$B$3/指数!D1645,"")</f>
        <v>2.4545418843027137E-2</v>
      </c>
    </row>
    <row r="1646" spans="1:4" x14ac:dyDescent="0.15">
      <c r="A1646" s="1">
        <v>41563</v>
      </c>
      <c r="B1646" s="2" t="str">
        <f ca="1">IF(BIAS!B1646&lt;0,参数!$B$3/指数!B1646,"")</f>
        <v/>
      </c>
      <c r="C1646" s="2" t="str">
        <f ca="1">IF(BIAS!C1646&lt;0,参数!$B$3/指数!C1646,"")</f>
        <v/>
      </c>
      <c r="D1646" s="2">
        <f ca="1">IF(BIAS!D1646&lt;0,参数!$B$3/指数!D1646,"")</f>
        <v>2.523207198205495E-2</v>
      </c>
    </row>
    <row r="1647" spans="1:4" x14ac:dyDescent="0.15">
      <c r="A1647" s="1">
        <v>41564</v>
      </c>
      <c r="B1647" s="2" t="str">
        <f ca="1">IF(BIAS!B1647&lt;0,参数!$B$3/指数!B1647,"")</f>
        <v/>
      </c>
      <c r="C1647" s="2" t="str">
        <f ca="1">IF(BIAS!C1647&lt;0,参数!$B$3/指数!C1647,"")</f>
        <v/>
      </c>
      <c r="D1647" s="2">
        <f ca="1">IF(BIAS!D1647&lt;0,参数!$B$3/指数!D1647,"")</f>
        <v>2.5271925922930736E-2</v>
      </c>
    </row>
    <row r="1648" spans="1:4" x14ac:dyDescent="0.15">
      <c r="A1648" s="1">
        <v>41565</v>
      </c>
      <c r="B1648" s="2" t="str">
        <f ca="1">IF(BIAS!B1648&lt;0,参数!$B$3/指数!B1648,"")</f>
        <v/>
      </c>
      <c r="C1648" s="2" t="str">
        <f ca="1">IF(BIAS!C1648&lt;0,参数!$B$3/指数!C1648,"")</f>
        <v/>
      </c>
      <c r="D1648" s="2">
        <f ca="1">IF(BIAS!D1648&lt;0,参数!$B$3/指数!D1648,"")</f>
        <v>2.5184856849273671E-2</v>
      </c>
    </row>
    <row r="1649" spans="1:4" x14ac:dyDescent="0.15">
      <c r="A1649" s="1">
        <v>41568</v>
      </c>
      <c r="B1649" s="2" t="str">
        <f ca="1">IF(BIAS!B1649&lt;0,参数!$B$3/指数!B1649,"")</f>
        <v/>
      </c>
      <c r="C1649" s="2" t="str">
        <f ca="1">IF(BIAS!C1649&lt;0,参数!$B$3/指数!C1649,"")</f>
        <v/>
      </c>
      <c r="D1649" s="2">
        <f ca="1">IF(BIAS!D1649&lt;0,参数!$B$3/指数!D1649,"")</f>
        <v>2.4575881721196451E-2</v>
      </c>
    </row>
    <row r="1650" spans="1:4" x14ac:dyDescent="0.15">
      <c r="A1650" s="1">
        <v>41569</v>
      </c>
      <c r="B1650" s="2" t="str">
        <f ca="1">IF(BIAS!B1650&lt;0,参数!$B$3/指数!B1650,"")</f>
        <v/>
      </c>
      <c r="C1650" s="2" t="str">
        <f ca="1">IF(BIAS!C1650&lt;0,参数!$B$3/指数!C1650,"")</f>
        <v/>
      </c>
      <c r="D1650" s="2">
        <f ca="1">IF(BIAS!D1650&lt;0,参数!$B$3/指数!D1650,"")</f>
        <v>2.4835341684630897E-2</v>
      </c>
    </row>
    <row r="1651" spans="1:4" x14ac:dyDescent="0.15">
      <c r="A1651" s="1">
        <v>41570</v>
      </c>
      <c r="B1651" s="2" t="str">
        <f ca="1">IF(BIAS!B1651&lt;0,参数!$B$3/指数!B1651,"")</f>
        <v/>
      </c>
      <c r="C1651" s="2" t="str">
        <f ca="1">IF(BIAS!C1651&lt;0,参数!$B$3/指数!C1651,"")</f>
        <v/>
      </c>
      <c r="D1651" s="2">
        <f ca="1">IF(BIAS!D1651&lt;0,参数!$B$3/指数!D1651,"")</f>
        <v>2.5482771098460331E-2</v>
      </c>
    </row>
    <row r="1652" spans="1:4" x14ac:dyDescent="0.15">
      <c r="A1652" s="1">
        <v>41571</v>
      </c>
      <c r="B1652" s="2" t="str">
        <f ca="1">IF(BIAS!B1652&lt;0,参数!$B$3/指数!B1652,"")</f>
        <v/>
      </c>
      <c r="C1652" s="2" t="str">
        <f ca="1">IF(BIAS!C1652&lt;0,参数!$B$3/指数!C1652,"")</f>
        <v/>
      </c>
      <c r="D1652" s="2">
        <f ca="1">IF(BIAS!D1652&lt;0,参数!$B$3/指数!D1652,"")</f>
        <v>2.5653128655570834E-2</v>
      </c>
    </row>
    <row r="1653" spans="1:4" x14ac:dyDescent="0.15">
      <c r="A1653" s="1">
        <v>41572</v>
      </c>
      <c r="B1653" s="2" t="str">
        <f ca="1">IF(BIAS!B1653&lt;0,参数!$B$3/指数!B1653,"")</f>
        <v/>
      </c>
      <c r="C1653" s="2" t="str">
        <f ca="1">IF(BIAS!C1653&lt;0,参数!$B$3/指数!C1653,"")</f>
        <v/>
      </c>
      <c r="D1653" s="2">
        <f ca="1">IF(BIAS!D1653&lt;0,参数!$B$3/指数!D1653,"")</f>
        <v>2.616581802196882E-2</v>
      </c>
    </row>
    <row r="1654" spans="1:4" x14ac:dyDescent="0.15">
      <c r="A1654" s="1">
        <v>41575</v>
      </c>
      <c r="B1654" s="2" t="str">
        <f ca="1">IF(BIAS!B1654&lt;0,参数!$B$3/指数!B1654,"")</f>
        <v/>
      </c>
      <c r="C1654" s="2" t="str">
        <f ca="1">IF(BIAS!C1654&lt;0,参数!$B$3/指数!C1654,"")</f>
        <v/>
      </c>
      <c r="D1654" s="2" t="str">
        <f ca="1">IF(BIAS!D1654&lt;0,参数!$B$3/指数!D1654,"")</f>
        <v/>
      </c>
    </row>
    <row r="1655" spans="1:4" x14ac:dyDescent="0.15">
      <c r="A1655" s="1">
        <v>41576</v>
      </c>
      <c r="B1655" s="2" t="str">
        <f ca="1">IF(BIAS!B1655&lt;0,参数!$B$3/指数!B1655,"")</f>
        <v/>
      </c>
      <c r="C1655" s="2" t="str">
        <f ca="1">IF(BIAS!C1655&lt;0,参数!$B$3/指数!C1655,"")</f>
        <v/>
      </c>
      <c r="D1655" s="2" t="str">
        <f ca="1">IF(BIAS!D1655&lt;0,参数!$B$3/指数!D1655,"")</f>
        <v/>
      </c>
    </row>
    <row r="1656" spans="1:4" x14ac:dyDescent="0.15">
      <c r="A1656" s="1">
        <v>41577</v>
      </c>
      <c r="B1656" s="2" t="str">
        <f ca="1">IF(BIAS!B1656&lt;0,参数!$B$3/指数!B1656,"")</f>
        <v/>
      </c>
      <c r="C1656" s="2" t="str">
        <f ca="1">IF(BIAS!C1656&lt;0,参数!$B$3/指数!C1656,"")</f>
        <v/>
      </c>
      <c r="D1656" s="2" t="str">
        <f ca="1">IF(BIAS!D1656&lt;0,参数!$B$3/指数!D1656,"")</f>
        <v/>
      </c>
    </row>
    <row r="1657" spans="1:4" x14ac:dyDescent="0.15">
      <c r="A1657" s="1">
        <v>41578</v>
      </c>
      <c r="B1657" s="2" t="str">
        <f ca="1">IF(BIAS!B1657&lt;0,参数!$B$3/指数!B1657,"")</f>
        <v/>
      </c>
      <c r="C1657" s="2" t="str">
        <f ca="1">IF(BIAS!C1657&lt;0,参数!$B$3/指数!C1657,"")</f>
        <v/>
      </c>
      <c r="D1657" s="2" t="str">
        <f ca="1">IF(BIAS!D1657&lt;0,参数!$B$3/指数!D1657,"")</f>
        <v/>
      </c>
    </row>
    <row r="1658" spans="1:4" x14ac:dyDescent="0.15">
      <c r="A1658" s="1">
        <v>41579</v>
      </c>
      <c r="B1658" s="2" t="str">
        <f ca="1">IF(BIAS!B1658&lt;0,参数!$B$3/指数!B1658,"")</f>
        <v/>
      </c>
      <c r="C1658" s="2" t="str">
        <f ca="1">IF(BIAS!C1658&lt;0,参数!$B$3/指数!C1658,"")</f>
        <v/>
      </c>
      <c r="D1658" s="2" t="str">
        <f ca="1">IF(BIAS!D1658&lt;0,参数!$B$3/指数!D1658,"")</f>
        <v/>
      </c>
    </row>
    <row r="1659" spans="1:4" x14ac:dyDescent="0.15">
      <c r="A1659" s="1">
        <v>41582</v>
      </c>
      <c r="B1659" s="2" t="str">
        <f ca="1">IF(BIAS!B1659&lt;0,参数!$B$3/指数!B1659,"")</f>
        <v/>
      </c>
      <c r="C1659" s="2" t="str">
        <f ca="1">IF(BIAS!C1659&lt;0,参数!$B$3/指数!C1659,"")</f>
        <v/>
      </c>
      <c r="D1659" s="2" t="str">
        <f ca="1">IF(BIAS!D1659&lt;0,参数!$B$3/指数!D1659,"")</f>
        <v/>
      </c>
    </row>
    <row r="1660" spans="1:4" x14ac:dyDescent="0.15">
      <c r="A1660" s="1">
        <v>41583</v>
      </c>
      <c r="B1660" s="2" t="str">
        <f ca="1">IF(BIAS!B1660&lt;0,参数!$B$3/指数!B1660,"")</f>
        <v/>
      </c>
      <c r="C1660" s="2" t="str">
        <f ca="1">IF(BIAS!C1660&lt;0,参数!$B$3/指数!C1660,"")</f>
        <v/>
      </c>
      <c r="D1660" s="2" t="str">
        <f ca="1">IF(BIAS!D1660&lt;0,参数!$B$3/指数!D1660,"")</f>
        <v/>
      </c>
    </row>
    <row r="1661" spans="1:4" x14ac:dyDescent="0.15">
      <c r="A1661" s="1">
        <v>41584</v>
      </c>
      <c r="B1661" s="2" t="str">
        <f ca="1">IF(BIAS!B1661&lt;0,参数!$B$3/指数!B1661,"")</f>
        <v/>
      </c>
      <c r="C1661" s="2" t="str">
        <f ca="1">IF(BIAS!C1661&lt;0,参数!$B$3/指数!C1661,"")</f>
        <v/>
      </c>
      <c r="D1661" s="2" t="str">
        <f ca="1">IF(BIAS!D1661&lt;0,参数!$B$3/指数!D1661,"")</f>
        <v/>
      </c>
    </row>
    <row r="1662" spans="1:4" x14ac:dyDescent="0.15">
      <c r="A1662" s="1">
        <v>41585</v>
      </c>
      <c r="B1662" s="2" t="str">
        <f ca="1">IF(BIAS!B1662&lt;0,参数!$B$3/指数!B1662,"")</f>
        <v/>
      </c>
      <c r="C1662" s="2" t="str">
        <f ca="1">IF(BIAS!C1662&lt;0,参数!$B$3/指数!C1662,"")</f>
        <v/>
      </c>
      <c r="D1662" s="2" t="str">
        <f ca="1">IF(BIAS!D1662&lt;0,参数!$B$3/指数!D1662,"")</f>
        <v/>
      </c>
    </row>
    <row r="1663" spans="1:4" x14ac:dyDescent="0.15">
      <c r="A1663" s="1">
        <v>41586</v>
      </c>
      <c r="B1663" s="2" t="str">
        <f ca="1">IF(BIAS!B1663&lt;0,参数!$B$3/指数!B1663,"")</f>
        <v/>
      </c>
      <c r="C1663" s="2" t="str">
        <f ca="1">IF(BIAS!C1663&lt;0,参数!$B$3/指数!C1663,"")</f>
        <v/>
      </c>
      <c r="D1663" s="2" t="str">
        <f ca="1">IF(BIAS!D1663&lt;0,参数!$B$3/指数!D1663,"")</f>
        <v/>
      </c>
    </row>
    <row r="1664" spans="1:4" x14ac:dyDescent="0.15">
      <c r="A1664" s="1">
        <v>41589</v>
      </c>
      <c r="B1664" s="2" t="str">
        <f ca="1">IF(BIAS!B1664&lt;0,参数!$B$3/指数!B1664,"")</f>
        <v/>
      </c>
      <c r="C1664" s="2" t="str">
        <f ca="1">IF(BIAS!C1664&lt;0,参数!$B$3/指数!C1664,"")</f>
        <v/>
      </c>
      <c r="D1664" s="2" t="str">
        <f ca="1">IF(BIAS!D1664&lt;0,参数!$B$3/指数!D1664,"")</f>
        <v/>
      </c>
    </row>
    <row r="1665" spans="1:4" x14ac:dyDescent="0.15">
      <c r="A1665" s="1">
        <v>41590</v>
      </c>
      <c r="B1665" s="2" t="str">
        <f ca="1">IF(BIAS!B1665&lt;0,参数!$B$3/指数!B1665,"")</f>
        <v/>
      </c>
      <c r="C1665" s="2" t="str">
        <f ca="1">IF(BIAS!C1665&lt;0,参数!$B$3/指数!C1665,"")</f>
        <v/>
      </c>
      <c r="D1665" s="2" t="str">
        <f ca="1">IF(BIAS!D1665&lt;0,参数!$B$3/指数!D1665,"")</f>
        <v/>
      </c>
    </row>
    <row r="1666" spans="1:4" x14ac:dyDescent="0.15">
      <c r="A1666" s="1">
        <v>41591</v>
      </c>
      <c r="B1666" s="2" t="str">
        <f ca="1">IF(BIAS!B1666&lt;0,参数!$B$3/指数!B1666,"")</f>
        <v/>
      </c>
      <c r="C1666" s="2" t="str">
        <f ca="1">IF(BIAS!C1666&lt;0,参数!$B$3/指数!C1666,"")</f>
        <v/>
      </c>
      <c r="D1666" s="2" t="str">
        <f ca="1">IF(BIAS!D1666&lt;0,参数!$B$3/指数!D1666,"")</f>
        <v/>
      </c>
    </row>
    <row r="1667" spans="1:4" x14ac:dyDescent="0.15">
      <c r="A1667" s="1">
        <v>41592</v>
      </c>
      <c r="B1667" s="2" t="str">
        <f ca="1">IF(BIAS!B1667&lt;0,参数!$B$3/指数!B1667,"")</f>
        <v/>
      </c>
      <c r="C1667" s="2" t="str">
        <f ca="1">IF(BIAS!C1667&lt;0,参数!$B$3/指数!C1667,"")</f>
        <v/>
      </c>
      <c r="D1667" s="2" t="str">
        <f ca="1">IF(BIAS!D1667&lt;0,参数!$B$3/指数!D1667,"")</f>
        <v/>
      </c>
    </row>
    <row r="1668" spans="1:4" x14ac:dyDescent="0.15">
      <c r="A1668" s="1">
        <v>41593</v>
      </c>
      <c r="B1668" s="2" t="str">
        <f ca="1">IF(BIAS!B1668&lt;0,参数!$B$3/指数!B1668,"")</f>
        <v/>
      </c>
      <c r="C1668" s="2" t="str">
        <f ca="1">IF(BIAS!C1668&lt;0,参数!$B$3/指数!C1668,"")</f>
        <v/>
      </c>
      <c r="D1668" s="2" t="str">
        <f ca="1">IF(BIAS!D1668&lt;0,参数!$B$3/指数!D1668,"")</f>
        <v/>
      </c>
    </row>
    <row r="1669" spans="1:4" x14ac:dyDescent="0.15">
      <c r="A1669" s="1">
        <v>41596</v>
      </c>
      <c r="B1669" s="2" t="str">
        <f ca="1">IF(BIAS!B1669&lt;0,参数!$B$3/指数!B1669,"")</f>
        <v/>
      </c>
      <c r="C1669" s="2" t="str">
        <f ca="1">IF(BIAS!C1669&lt;0,参数!$B$3/指数!C1669,"")</f>
        <v/>
      </c>
      <c r="D1669" s="2" t="str">
        <f ca="1">IF(BIAS!D1669&lt;0,参数!$B$3/指数!D1669,"")</f>
        <v/>
      </c>
    </row>
    <row r="1670" spans="1:4" x14ac:dyDescent="0.15">
      <c r="A1670" s="1">
        <v>41597</v>
      </c>
      <c r="B1670" s="2" t="str">
        <f ca="1">IF(BIAS!B1670&lt;0,参数!$B$3/指数!B1670,"")</f>
        <v/>
      </c>
      <c r="C1670" s="2" t="str">
        <f ca="1">IF(BIAS!C1670&lt;0,参数!$B$3/指数!C1670,"")</f>
        <v/>
      </c>
      <c r="D1670" s="2" t="str">
        <f ca="1">IF(BIAS!D1670&lt;0,参数!$B$3/指数!D1670,"")</f>
        <v/>
      </c>
    </row>
    <row r="1671" spans="1:4" x14ac:dyDescent="0.15">
      <c r="A1671" s="1">
        <v>41598</v>
      </c>
      <c r="B1671" s="2" t="str">
        <f ca="1">IF(BIAS!B1671&lt;0,参数!$B$3/指数!B1671,"")</f>
        <v/>
      </c>
      <c r="C1671" s="2" t="str">
        <f ca="1">IF(BIAS!C1671&lt;0,参数!$B$3/指数!C1671,"")</f>
        <v/>
      </c>
      <c r="D1671" s="2">
        <f ca="1">IF(BIAS!D1671&lt;0,参数!$B$3/指数!D1671,"")</f>
        <v>2.5782631787922384E-2</v>
      </c>
    </row>
    <row r="1672" spans="1:4" x14ac:dyDescent="0.15">
      <c r="A1672" s="1">
        <v>41599</v>
      </c>
      <c r="B1672" s="2" t="str">
        <f ca="1">IF(BIAS!B1672&lt;0,参数!$B$3/指数!B1672,"")</f>
        <v/>
      </c>
      <c r="C1672" s="2" t="str">
        <f ca="1">IF(BIAS!C1672&lt;0,参数!$B$3/指数!C1672,"")</f>
        <v/>
      </c>
      <c r="D1672" s="2">
        <f ca="1">IF(BIAS!D1672&lt;0,参数!$B$3/指数!D1672,"")</f>
        <v>2.5870476870500154E-2</v>
      </c>
    </row>
    <row r="1673" spans="1:4" x14ac:dyDescent="0.15">
      <c r="A1673" s="1">
        <v>41600</v>
      </c>
      <c r="B1673" s="2" t="str">
        <f ca="1">IF(BIAS!B1673&lt;0,参数!$B$3/指数!B1673,"")</f>
        <v/>
      </c>
      <c r="C1673" s="2" t="str">
        <f ca="1">IF(BIAS!C1673&lt;0,参数!$B$3/指数!C1673,"")</f>
        <v/>
      </c>
      <c r="D1673" s="2" t="str">
        <f ca="1">IF(BIAS!D1673&lt;0,参数!$B$3/指数!D1673,"")</f>
        <v/>
      </c>
    </row>
    <row r="1674" spans="1:4" x14ac:dyDescent="0.15">
      <c r="A1674" s="1">
        <v>41603</v>
      </c>
      <c r="B1674" s="2" t="str">
        <f ca="1">IF(BIAS!B1674&lt;0,参数!$B$3/指数!B1674,"")</f>
        <v/>
      </c>
      <c r="C1674" s="2" t="str">
        <f ca="1">IF(BIAS!C1674&lt;0,参数!$B$3/指数!C1674,"")</f>
        <v/>
      </c>
      <c r="D1674" s="2" t="str">
        <f ca="1">IF(BIAS!D1674&lt;0,参数!$B$3/指数!D1674,"")</f>
        <v/>
      </c>
    </row>
    <row r="1675" spans="1:4" x14ac:dyDescent="0.15">
      <c r="A1675" s="1">
        <v>41604</v>
      </c>
      <c r="B1675" s="2" t="str">
        <f ca="1">IF(BIAS!B1675&lt;0,参数!$B$3/指数!B1675,"")</f>
        <v/>
      </c>
      <c r="C1675" s="2" t="str">
        <f ca="1">IF(BIAS!C1675&lt;0,参数!$B$3/指数!C1675,"")</f>
        <v/>
      </c>
      <c r="D1675" s="2" t="str">
        <f ca="1">IF(BIAS!D1675&lt;0,参数!$B$3/指数!D1675,"")</f>
        <v/>
      </c>
    </row>
    <row r="1676" spans="1:4" x14ac:dyDescent="0.15">
      <c r="A1676" s="1">
        <v>41605</v>
      </c>
      <c r="B1676" s="2" t="str">
        <f ca="1">IF(BIAS!B1676&lt;0,参数!$B$3/指数!B1676,"")</f>
        <v/>
      </c>
      <c r="C1676" s="2" t="str">
        <f ca="1">IF(BIAS!C1676&lt;0,参数!$B$3/指数!C1676,"")</f>
        <v/>
      </c>
      <c r="D1676" s="2">
        <f ca="1">IF(BIAS!D1676&lt;0,参数!$B$3/指数!D1676,"")</f>
        <v>2.5708527004236762E-2</v>
      </c>
    </row>
    <row r="1677" spans="1:4" x14ac:dyDescent="0.15">
      <c r="A1677" s="1">
        <v>41606</v>
      </c>
      <c r="B1677" s="2" t="str">
        <f ca="1">IF(BIAS!B1677&lt;0,参数!$B$3/指数!B1677,"")</f>
        <v/>
      </c>
      <c r="C1677" s="2" t="str">
        <f ca="1">IF(BIAS!C1677&lt;0,参数!$B$3/指数!C1677,"")</f>
        <v/>
      </c>
      <c r="D1677" s="2">
        <f ca="1">IF(BIAS!D1677&lt;0,参数!$B$3/指数!D1677,"")</f>
        <v>2.5492840335791692E-2</v>
      </c>
    </row>
    <row r="1678" spans="1:4" x14ac:dyDescent="0.15">
      <c r="A1678" s="1">
        <v>41607</v>
      </c>
      <c r="B1678" s="2" t="str">
        <f ca="1">IF(BIAS!B1678&lt;0,参数!$B$3/指数!B1678,"")</f>
        <v/>
      </c>
      <c r="C1678" s="2" t="str">
        <f ca="1">IF(BIAS!C1678&lt;0,参数!$B$3/指数!C1678,"")</f>
        <v/>
      </c>
      <c r="D1678" s="2">
        <f ca="1">IF(BIAS!D1678&lt;0,参数!$B$3/指数!D1678,"")</f>
        <v>2.5339678388801887E-2</v>
      </c>
    </row>
    <row r="1679" spans="1:4" x14ac:dyDescent="0.15">
      <c r="A1679" s="1">
        <v>41610</v>
      </c>
      <c r="B1679" s="2" t="str">
        <f ca="1">IF(BIAS!B1679&lt;0,参数!$B$3/指数!B1679,"")</f>
        <v/>
      </c>
      <c r="C1679" s="2" t="str">
        <f ca="1">IF(BIAS!C1679&lt;0,参数!$B$3/指数!C1679,"")</f>
        <v/>
      </c>
      <c r="D1679" s="2" t="str">
        <f ca="1">IF(BIAS!D1679&lt;0,参数!$B$3/指数!D1679,"")</f>
        <v/>
      </c>
    </row>
    <row r="1680" spans="1:4" x14ac:dyDescent="0.15">
      <c r="A1680" s="1">
        <v>41611</v>
      </c>
      <c r="B1680" s="2" t="str">
        <f ca="1">IF(BIAS!B1680&lt;0,参数!$B$3/指数!B1680,"")</f>
        <v/>
      </c>
      <c r="C1680" s="2" t="str">
        <f ca="1">IF(BIAS!C1680&lt;0,参数!$B$3/指数!C1680,"")</f>
        <v/>
      </c>
      <c r="D1680" s="2">
        <f ca="1">IF(BIAS!D1680&lt;0,参数!$B$3/指数!D1680,"")</f>
        <v>2.5907004217660286E-2</v>
      </c>
    </row>
    <row r="1681" spans="1:4" x14ac:dyDescent="0.15">
      <c r="A1681" s="1">
        <v>41612</v>
      </c>
      <c r="B1681" s="2" t="str">
        <f ca="1">IF(BIAS!B1681&lt;0,参数!$B$3/指数!B1681,"")</f>
        <v/>
      </c>
      <c r="C1681" s="2" t="str">
        <f ca="1">IF(BIAS!C1681&lt;0,参数!$B$3/指数!C1681,"")</f>
        <v/>
      </c>
      <c r="D1681" s="2">
        <f ca="1">IF(BIAS!D1681&lt;0,参数!$B$3/指数!D1681,"")</f>
        <v>2.5425883549453344E-2</v>
      </c>
    </row>
    <row r="1682" spans="1:4" x14ac:dyDescent="0.15">
      <c r="A1682" s="1">
        <v>41613</v>
      </c>
      <c r="B1682" s="2" t="str">
        <f ca="1">IF(BIAS!B1682&lt;0,参数!$B$3/指数!B1682,"")</f>
        <v/>
      </c>
      <c r="C1682" s="2" t="str">
        <f ca="1">IF(BIAS!C1682&lt;0,参数!$B$3/指数!C1682,"")</f>
        <v/>
      </c>
      <c r="D1682" s="2">
        <f ca="1">IF(BIAS!D1682&lt;0,参数!$B$3/指数!D1682,"")</f>
        <v>2.5453582846321449E-2</v>
      </c>
    </row>
    <row r="1683" spans="1:4" x14ac:dyDescent="0.15">
      <c r="A1683" s="1">
        <v>41614</v>
      </c>
      <c r="B1683" s="2" t="str">
        <f ca="1">IF(BIAS!B1683&lt;0,参数!$B$3/指数!B1683,"")</f>
        <v/>
      </c>
      <c r="C1683" s="2" t="str">
        <f ca="1">IF(BIAS!C1683&lt;0,参数!$B$3/指数!C1683,"")</f>
        <v/>
      </c>
      <c r="D1683" s="2">
        <f ca="1">IF(BIAS!D1683&lt;0,参数!$B$3/指数!D1683,"")</f>
        <v>2.5518145953587593E-2</v>
      </c>
    </row>
    <row r="1684" spans="1:4" x14ac:dyDescent="0.15">
      <c r="A1684" s="1">
        <v>41617</v>
      </c>
      <c r="B1684" s="2" t="str">
        <f ca="1">IF(BIAS!B1684&lt;0,参数!$B$3/指数!B1684,"")</f>
        <v/>
      </c>
      <c r="C1684" s="2" t="str">
        <f ca="1">IF(BIAS!C1684&lt;0,参数!$B$3/指数!C1684,"")</f>
        <v/>
      </c>
      <c r="D1684" s="2">
        <f ca="1">IF(BIAS!D1684&lt;0,参数!$B$3/指数!D1684,"")</f>
        <v>2.5331205512070319E-2</v>
      </c>
    </row>
    <row r="1685" spans="1:4" x14ac:dyDescent="0.15">
      <c r="A1685" s="1">
        <v>41618</v>
      </c>
      <c r="B1685" s="2" t="str">
        <f ca="1">IF(BIAS!B1685&lt;0,参数!$B$3/指数!B1685,"")</f>
        <v/>
      </c>
      <c r="C1685" s="2" t="str">
        <f ca="1">IF(BIAS!C1685&lt;0,参数!$B$3/指数!C1685,"")</f>
        <v/>
      </c>
      <c r="D1685" s="2">
        <f ca="1">IF(BIAS!D1685&lt;0,参数!$B$3/指数!D1685,"")</f>
        <v>2.531331556338581E-2</v>
      </c>
    </row>
    <row r="1686" spans="1:4" x14ac:dyDescent="0.15">
      <c r="A1686" s="1">
        <v>41619</v>
      </c>
      <c r="B1686" s="2" t="str">
        <f ca="1">IF(BIAS!B1686&lt;0,参数!$B$3/指数!B1686,"")</f>
        <v/>
      </c>
      <c r="C1686" s="2" t="str">
        <f ca="1">IF(BIAS!C1686&lt;0,参数!$B$3/指数!C1686,"")</f>
        <v/>
      </c>
      <c r="D1686" s="2">
        <f ca="1">IF(BIAS!D1686&lt;0,参数!$B$3/指数!D1686,"")</f>
        <v>2.5596527063208061E-2</v>
      </c>
    </row>
    <row r="1687" spans="1:4" x14ac:dyDescent="0.15">
      <c r="A1687" s="1">
        <v>41620</v>
      </c>
      <c r="B1687" s="2" t="str">
        <f ca="1">IF(BIAS!B1687&lt;0,参数!$B$3/指数!B1687,"")</f>
        <v/>
      </c>
      <c r="C1687" s="2" t="str">
        <f ca="1">IF(BIAS!C1687&lt;0,参数!$B$3/指数!C1687,"")</f>
        <v/>
      </c>
      <c r="D1687" s="2">
        <f ca="1">IF(BIAS!D1687&lt;0,参数!$B$3/指数!D1687,"")</f>
        <v>2.5530002859360319E-2</v>
      </c>
    </row>
    <row r="1688" spans="1:4" x14ac:dyDescent="0.15">
      <c r="A1688" s="1">
        <v>41621</v>
      </c>
      <c r="B1688" s="2" t="str">
        <f ca="1">IF(BIAS!B1688&lt;0,参数!$B$3/指数!B1688,"")</f>
        <v/>
      </c>
      <c r="C1688" s="2" t="str">
        <f ca="1">IF(BIAS!C1688&lt;0,参数!$B$3/指数!C1688,"")</f>
        <v/>
      </c>
      <c r="D1688" s="2">
        <f ca="1">IF(BIAS!D1688&lt;0,参数!$B$3/指数!D1688,"")</f>
        <v>2.5474916123838662E-2</v>
      </c>
    </row>
    <row r="1689" spans="1:4" x14ac:dyDescent="0.15">
      <c r="A1689" s="1">
        <v>41624</v>
      </c>
      <c r="B1689" s="2" t="str">
        <f ca="1">IF(BIAS!B1689&lt;0,参数!$B$3/指数!B1689,"")</f>
        <v/>
      </c>
      <c r="C1689" s="2" t="str">
        <f ca="1">IF(BIAS!C1689&lt;0,参数!$B$3/指数!C1689,"")</f>
        <v/>
      </c>
      <c r="D1689" s="2" t="str">
        <f ca="1">IF(BIAS!D1689&lt;0,参数!$B$3/指数!D1689,"")</f>
        <v/>
      </c>
    </row>
    <row r="1690" spans="1:4" x14ac:dyDescent="0.15">
      <c r="A1690" s="1">
        <v>41625</v>
      </c>
      <c r="B1690" s="2" t="str">
        <f ca="1">IF(BIAS!B1690&lt;0,参数!$B$3/指数!B1690,"")</f>
        <v/>
      </c>
      <c r="C1690" s="2" t="str">
        <f ca="1">IF(BIAS!C1690&lt;0,参数!$B$3/指数!C1690,"")</f>
        <v/>
      </c>
      <c r="D1690" s="2" t="str">
        <f ca="1">IF(BIAS!D1690&lt;0,参数!$B$3/指数!D1690,"")</f>
        <v/>
      </c>
    </row>
    <row r="1691" spans="1:4" x14ac:dyDescent="0.15">
      <c r="A1691" s="1">
        <v>41626</v>
      </c>
      <c r="B1691" s="2" t="str">
        <f ca="1">IF(BIAS!B1691&lt;0,参数!$B$3/指数!B1691,"")</f>
        <v/>
      </c>
      <c r="C1691" s="2" t="str">
        <f ca="1">IF(BIAS!C1691&lt;0,参数!$B$3/指数!C1691,"")</f>
        <v/>
      </c>
      <c r="D1691" s="2" t="str">
        <f ca="1">IF(BIAS!D1691&lt;0,参数!$B$3/指数!D1691,"")</f>
        <v/>
      </c>
    </row>
    <row r="1692" spans="1:4" x14ac:dyDescent="0.15">
      <c r="A1692" s="1">
        <v>41627</v>
      </c>
      <c r="B1692" s="2" t="str">
        <f ca="1">IF(BIAS!B1692&lt;0,参数!$B$3/指数!B1692,"")</f>
        <v/>
      </c>
      <c r="C1692" s="2" t="str">
        <f ca="1">IF(BIAS!C1692&lt;0,参数!$B$3/指数!C1692,"")</f>
        <v/>
      </c>
      <c r="D1692" s="2" t="str">
        <f ca="1">IF(BIAS!D1692&lt;0,参数!$B$3/指数!D1692,"")</f>
        <v/>
      </c>
    </row>
    <row r="1693" spans="1:4" x14ac:dyDescent="0.15">
      <c r="A1693" s="1">
        <v>41628</v>
      </c>
      <c r="B1693" s="2" t="str">
        <f ca="1">IF(BIAS!B1693&lt;0,参数!$B$3/指数!B1693,"")</f>
        <v/>
      </c>
      <c r="C1693" s="2" t="str">
        <f ca="1">IF(BIAS!C1693&lt;0,参数!$B$3/指数!C1693,"")</f>
        <v/>
      </c>
      <c r="D1693" s="2" t="str">
        <f ca="1">IF(BIAS!D1693&lt;0,参数!$B$3/指数!D1693,"")</f>
        <v/>
      </c>
    </row>
    <row r="1694" spans="1:4" x14ac:dyDescent="0.15">
      <c r="A1694" s="1">
        <v>41631</v>
      </c>
      <c r="B1694" s="2" t="str">
        <f ca="1">IF(BIAS!B1694&lt;0,参数!$B$3/指数!B1694,"")</f>
        <v/>
      </c>
      <c r="C1694" s="2" t="str">
        <f ca="1">IF(BIAS!C1694&lt;0,参数!$B$3/指数!C1694,"")</f>
        <v/>
      </c>
      <c r="D1694" s="2" t="str">
        <f ca="1">IF(BIAS!D1694&lt;0,参数!$B$3/指数!D1694,"")</f>
        <v/>
      </c>
    </row>
    <row r="1695" spans="1:4" x14ac:dyDescent="0.15">
      <c r="A1695" s="1">
        <v>41632</v>
      </c>
      <c r="B1695" s="2" t="str">
        <f ca="1">IF(BIAS!B1695&lt;0,参数!$B$3/指数!B1695,"")</f>
        <v/>
      </c>
      <c r="C1695" s="2" t="str">
        <f ca="1">IF(BIAS!C1695&lt;0,参数!$B$3/指数!C1695,"")</f>
        <v/>
      </c>
      <c r="D1695" s="2" t="str">
        <f ca="1">IF(BIAS!D1695&lt;0,参数!$B$3/指数!D1695,"")</f>
        <v/>
      </c>
    </row>
    <row r="1696" spans="1:4" x14ac:dyDescent="0.15">
      <c r="A1696" s="1">
        <v>41633</v>
      </c>
      <c r="B1696" s="2" t="str">
        <f ca="1">IF(BIAS!B1696&lt;0,参数!$B$3/指数!B1696,"")</f>
        <v/>
      </c>
      <c r="C1696" s="2" t="str">
        <f ca="1">IF(BIAS!C1696&lt;0,参数!$B$3/指数!C1696,"")</f>
        <v/>
      </c>
      <c r="D1696" s="2" t="str">
        <f ca="1">IF(BIAS!D1696&lt;0,参数!$B$3/指数!D1696,"")</f>
        <v/>
      </c>
    </row>
    <row r="1697" spans="1:4" x14ac:dyDescent="0.15">
      <c r="A1697" s="1">
        <v>41634</v>
      </c>
      <c r="B1697" s="2" t="str">
        <f ca="1">IF(BIAS!B1697&lt;0,参数!$B$3/指数!B1697,"")</f>
        <v/>
      </c>
      <c r="C1697" s="2" t="str">
        <f ca="1">IF(BIAS!C1697&lt;0,参数!$B$3/指数!C1697,"")</f>
        <v/>
      </c>
      <c r="D1697" s="2" t="str">
        <f ca="1">IF(BIAS!D1697&lt;0,参数!$B$3/指数!D1697,"")</f>
        <v/>
      </c>
    </row>
    <row r="1698" spans="1:4" x14ac:dyDescent="0.15">
      <c r="A1698" s="1">
        <v>41635</v>
      </c>
      <c r="B1698" s="2" t="str">
        <f ca="1">IF(BIAS!B1698&lt;0,参数!$B$3/指数!B1698,"")</f>
        <v/>
      </c>
      <c r="C1698" s="2" t="str">
        <f ca="1">IF(BIAS!C1698&lt;0,参数!$B$3/指数!C1698,"")</f>
        <v/>
      </c>
      <c r="D1698" s="2" t="str">
        <f ca="1">IF(BIAS!D1698&lt;0,参数!$B$3/指数!D1698,"")</f>
        <v/>
      </c>
    </row>
    <row r="1699" spans="1:4" x14ac:dyDescent="0.15">
      <c r="A1699" s="1">
        <v>41638</v>
      </c>
      <c r="B1699" s="2" t="str">
        <f ca="1">IF(BIAS!B1699&lt;0,参数!$B$3/指数!B1699,"")</f>
        <v/>
      </c>
      <c r="C1699" s="2" t="str">
        <f ca="1">IF(BIAS!C1699&lt;0,参数!$B$3/指数!C1699,"")</f>
        <v/>
      </c>
      <c r="D1699" s="2" t="str">
        <f ca="1">IF(BIAS!D1699&lt;0,参数!$B$3/指数!D1699,"")</f>
        <v/>
      </c>
    </row>
    <row r="1700" spans="1:4" x14ac:dyDescent="0.15">
      <c r="A1700" s="1">
        <v>41639</v>
      </c>
      <c r="B1700" s="2" t="str">
        <f ca="1">IF(BIAS!B1700&lt;0,参数!$B$3/指数!B1700,"")</f>
        <v/>
      </c>
      <c r="C1700" s="2" t="str">
        <f ca="1">IF(BIAS!C1700&lt;0,参数!$B$3/指数!C1700,"")</f>
        <v/>
      </c>
      <c r="D1700" s="2" t="str">
        <f ca="1">IF(BIAS!D1700&lt;0,参数!$B$3/指数!D1700,"")</f>
        <v/>
      </c>
    </row>
    <row r="1701" spans="1:4" x14ac:dyDescent="0.15">
      <c r="A1701" s="1">
        <v>41641</v>
      </c>
      <c r="B1701" s="2" t="str">
        <f ca="1">IF(BIAS!B1701&lt;0,参数!$B$3/指数!B1701,"")</f>
        <v/>
      </c>
      <c r="C1701" s="2" t="str">
        <f ca="1">IF(BIAS!C1701&lt;0,参数!$B$3/指数!C1701,"")</f>
        <v/>
      </c>
      <c r="D1701" s="2" t="str">
        <f ca="1">IF(BIAS!D1701&lt;0,参数!$B$3/指数!D1701,"")</f>
        <v/>
      </c>
    </row>
    <row r="1702" spans="1:4" x14ac:dyDescent="0.15">
      <c r="A1702" s="1">
        <v>41642</v>
      </c>
      <c r="B1702" s="2" t="str">
        <f ca="1">IF(BIAS!B1702&lt;0,参数!$B$3/指数!B1702,"")</f>
        <v/>
      </c>
      <c r="C1702" s="2" t="str">
        <f ca="1">IF(BIAS!C1702&lt;0,参数!$B$3/指数!C1702,"")</f>
        <v/>
      </c>
      <c r="D1702" s="2" t="str">
        <f ca="1">IF(BIAS!D1702&lt;0,参数!$B$3/指数!D1702,"")</f>
        <v/>
      </c>
    </row>
    <row r="1703" spans="1:4" x14ac:dyDescent="0.15">
      <c r="A1703" s="1">
        <v>41645</v>
      </c>
      <c r="B1703" s="2" t="str">
        <f ca="1">IF(BIAS!B1703&lt;0,参数!$B$3/指数!B1703,"")</f>
        <v/>
      </c>
      <c r="C1703" s="2" t="str">
        <f ca="1">IF(BIAS!C1703&lt;0,参数!$B$3/指数!C1703,"")</f>
        <v/>
      </c>
      <c r="D1703" s="2" t="str">
        <f ca="1">IF(BIAS!D1703&lt;0,参数!$B$3/指数!D1703,"")</f>
        <v/>
      </c>
    </row>
    <row r="1704" spans="1:4" x14ac:dyDescent="0.15">
      <c r="A1704" s="1">
        <v>41646</v>
      </c>
      <c r="B1704" s="2" t="str">
        <f ca="1">IF(BIAS!B1704&lt;0,参数!$B$3/指数!B1704,"")</f>
        <v/>
      </c>
      <c r="C1704" s="2" t="str">
        <f ca="1">IF(BIAS!C1704&lt;0,参数!$B$3/指数!C1704,"")</f>
        <v/>
      </c>
      <c r="D1704" s="2" t="str">
        <f ca="1">IF(BIAS!D1704&lt;0,参数!$B$3/指数!D1704,"")</f>
        <v/>
      </c>
    </row>
    <row r="1705" spans="1:4" x14ac:dyDescent="0.15">
      <c r="A1705" s="1">
        <v>41647</v>
      </c>
      <c r="B1705" s="2" t="str">
        <f ca="1">IF(BIAS!B1705&lt;0,参数!$B$3/指数!B1705,"")</f>
        <v/>
      </c>
      <c r="C1705" s="2" t="str">
        <f ca="1">IF(BIAS!C1705&lt;0,参数!$B$3/指数!C1705,"")</f>
        <v/>
      </c>
      <c r="D1705" s="2" t="str">
        <f ca="1">IF(BIAS!D1705&lt;0,参数!$B$3/指数!D1705,"")</f>
        <v/>
      </c>
    </row>
    <row r="1706" spans="1:4" x14ac:dyDescent="0.15">
      <c r="A1706" s="1">
        <v>41648</v>
      </c>
      <c r="B1706" s="2" t="str">
        <f ca="1">IF(BIAS!B1706&lt;0,参数!$B$3/指数!B1706,"")</f>
        <v/>
      </c>
      <c r="C1706" s="2" t="str">
        <f ca="1">IF(BIAS!C1706&lt;0,参数!$B$3/指数!C1706,"")</f>
        <v/>
      </c>
      <c r="D1706" s="2" t="str">
        <f ca="1">IF(BIAS!D1706&lt;0,参数!$B$3/指数!D1706,"")</f>
        <v/>
      </c>
    </row>
    <row r="1707" spans="1:4" x14ac:dyDescent="0.15">
      <c r="A1707" s="1">
        <v>41649</v>
      </c>
      <c r="B1707" s="2" t="str">
        <f ca="1">IF(BIAS!B1707&lt;0,参数!$B$3/指数!B1707,"")</f>
        <v/>
      </c>
      <c r="C1707" s="2" t="str">
        <f ca="1">IF(BIAS!C1707&lt;0,参数!$B$3/指数!C1707,"")</f>
        <v/>
      </c>
      <c r="D1707" s="2" t="str">
        <f ca="1">IF(BIAS!D1707&lt;0,参数!$B$3/指数!D1707,"")</f>
        <v/>
      </c>
    </row>
    <row r="1708" spans="1:4" x14ac:dyDescent="0.15">
      <c r="A1708" s="1">
        <v>41652</v>
      </c>
      <c r="B1708" s="2" t="str">
        <f ca="1">IF(BIAS!B1708&lt;0,参数!$B$3/指数!B1708,"")</f>
        <v/>
      </c>
      <c r="C1708" s="2" t="str">
        <f ca="1">IF(BIAS!C1708&lt;0,参数!$B$3/指数!C1708,"")</f>
        <v/>
      </c>
      <c r="D1708" s="2" t="str">
        <f ca="1">IF(BIAS!D1708&lt;0,参数!$B$3/指数!D1708,"")</f>
        <v/>
      </c>
    </row>
    <row r="1709" spans="1:4" x14ac:dyDescent="0.15">
      <c r="A1709" s="1">
        <v>41653</v>
      </c>
      <c r="B1709" s="2" t="str">
        <f ca="1">IF(BIAS!B1709&lt;0,参数!$B$3/指数!B1709,"")</f>
        <v/>
      </c>
      <c r="C1709" s="2" t="str">
        <f ca="1">IF(BIAS!C1709&lt;0,参数!$B$3/指数!C1709,"")</f>
        <v/>
      </c>
      <c r="D1709" s="2" t="str">
        <f ca="1">IF(BIAS!D1709&lt;0,参数!$B$3/指数!D1709,"")</f>
        <v/>
      </c>
    </row>
    <row r="1710" spans="1:4" x14ac:dyDescent="0.15">
      <c r="A1710" s="1">
        <v>41654</v>
      </c>
      <c r="B1710" s="2" t="str">
        <f ca="1">IF(BIAS!B1710&lt;0,参数!$B$3/指数!B1710,"")</f>
        <v/>
      </c>
      <c r="C1710" s="2" t="str">
        <f ca="1">IF(BIAS!C1710&lt;0,参数!$B$3/指数!C1710,"")</f>
        <v/>
      </c>
      <c r="D1710" s="2" t="str">
        <f ca="1">IF(BIAS!D1710&lt;0,参数!$B$3/指数!D1710,"")</f>
        <v/>
      </c>
    </row>
    <row r="1711" spans="1:4" x14ac:dyDescent="0.15">
      <c r="A1711" s="1">
        <v>41655</v>
      </c>
      <c r="B1711" s="2" t="str">
        <f ca="1">IF(BIAS!B1711&lt;0,参数!$B$3/指数!B1711,"")</f>
        <v/>
      </c>
      <c r="C1711" s="2" t="str">
        <f ca="1">IF(BIAS!C1711&lt;0,参数!$B$3/指数!C1711,"")</f>
        <v/>
      </c>
      <c r="D1711" s="2" t="str">
        <f ca="1">IF(BIAS!D1711&lt;0,参数!$B$3/指数!D1711,"")</f>
        <v/>
      </c>
    </row>
    <row r="1712" spans="1:4" x14ac:dyDescent="0.15">
      <c r="A1712" s="1">
        <v>41656</v>
      </c>
      <c r="B1712" s="2" t="str">
        <f ca="1">IF(BIAS!B1712&lt;0,参数!$B$3/指数!B1712,"")</f>
        <v/>
      </c>
      <c r="C1712" s="2" t="str">
        <f ca="1">IF(BIAS!C1712&lt;0,参数!$B$3/指数!C1712,"")</f>
        <v/>
      </c>
      <c r="D1712" s="2" t="str">
        <f ca="1">IF(BIAS!D1712&lt;0,参数!$B$3/指数!D1712,"")</f>
        <v/>
      </c>
    </row>
    <row r="1713" spans="1:4" x14ac:dyDescent="0.15">
      <c r="A1713" s="1">
        <v>41659</v>
      </c>
      <c r="B1713" s="2" t="str">
        <f ca="1">IF(BIAS!B1713&lt;0,参数!$B$3/指数!B1713,"")</f>
        <v/>
      </c>
      <c r="C1713" s="2" t="str">
        <f ca="1">IF(BIAS!C1713&lt;0,参数!$B$3/指数!C1713,"")</f>
        <v/>
      </c>
      <c r="D1713" s="2" t="str">
        <f ca="1">IF(BIAS!D1713&lt;0,参数!$B$3/指数!D1713,"")</f>
        <v/>
      </c>
    </row>
    <row r="1714" spans="1:4" x14ac:dyDescent="0.15">
      <c r="A1714" s="1">
        <v>41660</v>
      </c>
      <c r="B1714" s="2" t="str">
        <f ca="1">IF(BIAS!B1714&lt;0,参数!$B$3/指数!B1714,"")</f>
        <v/>
      </c>
      <c r="C1714" s="2" t="str">
        <f ca="1">IF(BIAS!C1714&lt;0,参数!$B$3/指数!C1714,"")</f>
        <v/>
      </c>
      <c r="D1714" s="2" t="str">
        <f ca="1">IF(BIAS!D1714&lt;0,参数!$B$3/指数!D1714,"")</f>
        <v/>
      </c>
    </row>
    <row r="1715" spans="1:4" x14ac:dyDescent="0.15">
      <c r="A1715" s="1">
        <v>41661</v>
      </c>
      <c r="B1715" s="2" t="str">
        <f ca="1">IF(BIAS!B1715&lt;0,参数!$B$3/指数!B1715,"")</f>
        <v/>
      </c>
      <c r="C1715" s="2" t="str">
        <f ca="1">IF(BIAS!C1715&lt;0,参数!$B$3/指数!C1715,"")</f>
        <v/>
      </c>
      <c r="D1715" s="2" t="str">
        <f ca="1">IF(BIAS!D1715&lt;0,参数!$B$3/指数!D1715,"")</f>
        <v/>
      </c>
    </row>
    <row r="1716" spans="1:4" x14ac:dyDescent="0.15">
      <c r="A1716" s="1">
        <v>41662</v>
      </c>
      <c r="B1716" s="2" t="str">
        <f ca="1">IF(BIAS!B1716&lt;0,参数!$B$3/指数!B1716,"")</f>
        <v/>
      </c>
      <c r="C1716" s="2" t="str">
        <f ca="1">IF(BIAS!C1716&lt;0,参数!$B$3/指数!C1716,"")</f>
        <v/>
      </c>
      <c r="D1716" s="2" t="str">
        <f ca="1">IF(BIAS!D1716&lt;0,参数!$B$3/指数!D1716,"")</f>
        <v/>
      </c>
    </row>
    <row r="1717" spans="1:4" x14ac:dyDescent="0.15">
      <c r="A1717" s="1">
        <v>41663</v>
      </c>
      <c r="B1717" s="2" t="str">
        <f ca="1">IF(BIAS!B1717&lt;0,参数!$B$3/指数!B1717,"")</f>
        <v/>
      </c>
      <c r="C1717" s="2" t="str">
        <f ca="1">IF(BIAS!C1717&lt;0,参数!$B$3/指数!C1717,"")</f>
        <v/>
      </c>
      <c r="D1717" s="2" t="str">
        <f ca="1">IF(BIAS!D1717&lt;0,参数!$B$3/指数!D1717,"")</f>
        <v/>
      </c>
    </row>
    <row r="1718" spans="1:4" x14ac:dyDescent="0.15">
      <c r="A1718" s="1">
        <v>41666</v>
      </c>
      <c r="B1718" s="2" t="str">
        <f ca="1">IF(BIAS!B1718&lt;0,参数!$B$3/指数!B1718,"")</f>
        <v/>
      </c>
      <c r="C1718" s="2" t="str">
        <f ca="1">IF(BIAS!C1718&lt;0,参数!$B$3/指数!C1718,"")</f>
        <v/>
      </c>
      <c r="D1718" s="2" t="str">
        <f ca="1">IF(BIAS!D1718&lt;0,参数!$B$3/指数!D1718,"")</f>
        <v/>
      </c>
    </row>
    <row r="1719" spans="1:4" x14ac:dyDescent="0.15">
      <c r="A1719" s="1">
        <v>41667</v>
      </c>
      <c r="B1719" s="2" t="str">
        <f ca="1">IF(BIAS!B1719&lt;0,参数!$B$3/指数!B1719,"")</f>
        <v/>
      </c>
      <c r="C1719" s="2" t="str">
        <f ca="1">IF(BIAS!C1719&lt;0,参数!$B$3/指数!C1719,"")</f>
        <v/>
      </c>
      <c r="D1719" s="2" t="str">
        <f ca="1">IF(BIAS!D1719&lt;0,参数!$B$3/指数!D1719,"")</f>
        <v/>
      </c>
    </row>
    <row r="1720" spans="1:4" x14ac:dyDescent="0.15">
      <c r="A1720" s="1">
        <v>41668</v>
      </c>
      <c r="B1720" s="2" t="str">
        <f ca="1">IF(BIAS!B1720&lt;0,参数!$B$3/指数!B1720,"")</f>
        <v/>
      </c>
      <c r="C1720" s="2" t="str">
        <f ca="1">IF(BIAS!C1720&lt;0,参数!$B$3/指数!C1720,"")</f>
        <v/>
      </c>
      <c r="D1720" s="2" t="str">
        <f ca="1">IF(BIAS!D1720&lt;0,参数!$B$3/指数!D1720,"")</f>
        <v/>
      </c>
    </row>
    <row r="1721" spans="1:4" x14ac:dyDescent="0.15">
      <c r="A1721" s="1">
        <v>41669</v>
      </c>
      <c r="B1721" s="2" t="str">
        <f ca="1">IF(BIAS!B1721&lt;0,参数!$B$3/指数!B1721,"")</f>
        <v/>
      </c>
      <c r="C1721" s="2" t="str">
        <f ca="1">IF(BIAS!C1721&lt;0,参数!$B$3/指数!C1721,"")</f>
        <v/>
      </c>
      <c r="D1721" s="2" t="str">
        <f ca="1">IF(BIAS!D1721&lt;0,参数!$B$3/指数!D1721,"")</f>
        <v/>
      </c>
    </row>
    <row r="1722" spans="1:4" x14ac:dyDescent="0.15">
      <c r="A1722" s="1">
        <v>41677</v>
      </c>
      <c r="B1722" s="2" t="str">
        <f ca="1">IF(BIAS!B1722&lt;0,参数!$B$3/指数!B1722,"")</f>
        <v/>
      </c>
      <c r="C1722" s="2" t="str">
        <f ca="1">IF(BIAS!C1722&lt;0,参数!$B$3/指数!C1722,"")</f>
        <v/>
      </c>
      <c r="D1722" s="2">
        <f ca="1">IF(BIAS!D1722&lt;0,参数!$B$3/指数!D1722,"")</f>
        <v>2.526739217772073E-2</v>
      </c>
    </row>
    <row r="1723" spans="1:4" x14ac:dyDescent="0.15">
      <c r="A1723" s="1">
        <v>41680</v>
      </c>
      <c r="B1723" s="2" t="str">
        <f ca="1">IF(BIAS!B1723&lt;0,参数!$B$3/指数!B1723,"")</f>
        <v/>
      </c>
      <c r="C1723" s="2" t="str">
        <f ca="1">IF(BIAS!C1723&lt;0,参数!$B$3/指数!C1723,"")</f>
        <v/>
      </c>
      <c r="D1723" s="2">
        <f ca="1">IF(BIAS!D1723&lt;0,参数!$B$3/指数!D1723,"")</f>
        <v>2.4542105663581722E-2</v>
      </c>
    </row>
    <row r="1724" spans="1:4" x14ac:dyDescent="0.15">
      <c r="A1724" s="1">
        <v>41681</v>
      </c>
      <c r="B1724" s="2" t="str">
        <f ca="1">IF(BIAS!B1724&lt;0,参数!$B$3/指数!B1724,"")</f>
        <v/>
      </c>
      <c r="C1724" s="2" t="str">
        <f ca="1">IF(BIAS!C1724&lt;0,参数!$B$3/指数!C1724,"")</f>
        <v/>
      </c>
      <c r="D1724" s="2">
        <f ca="1">IF(BIAS!D1724&lt;0,参数!$B$3/指数!D1724,"")</f>
        <v>2.4507521358304862E-2</v>
      </c>
    </row>
    <row r="1725" spans="1:4" x14ac:dyDescent="0.15">
      <c r="A1725" s="1">
        <v>41682</v>
      </c>
      <c r="B1725" s="2" t="str">
        <f ca="1">IF(BIAS!B1725&lt;0,参数!$B$3/指数!B1725,"")</f>
        <v/>
      </c>
      <c r="C1725" s="2" t="str">
        <f ca="1">IF(BIAS!C1725&lt;0,参数!$B$3/指数!C1725,"")</f>
        <v/>
      </c>
      <c r="D1725" s="2">
        <f ca="1">IF(BIAS!D1725&lt;0,参数!$B$3/指数!D1725,"")</f>
        <v>2.4240014931849199E-2</v>
      </c>
    </row>
    <row r="1726" spans="1:4" x14ac:dyDescent="0.15">
      <c r="A1726" s="1">
        <v>41683</v>
      </c>
      <c r="B1726" s="2" t="str">
        <f ca="1">IF(BIAS!B1726&lt;0,参数!$B$3/指数!B1726,"")</f>
        <v/>
      </c>
      <c r="C1726" s="2" t="str">
        <f ca="1">IF(BIAS!C1726&lt;0,参数!$B$3/指数!C1726,"")</f>
        <v/>
      </c>
      <c r="D1726" s="2">
        <f ca="1">IF(BIAS!D1726&lt;0,参数!$B$3/指数!D1726,"")</f>
        <v>2.4603756501542656E-2</v>
      </c>
    </row>
    <row r="1727" spans="1:4" x14ac:dyDescent="0.15">
      <c r="A1727" s="1">
        <v>41684</v>
      </c>
      <c r="B1727" s="2" t="str">
        <f ca="1">IF(BIAS!B1727&lt;0,参数!$B$3/指数!B1727,"")</f>
        <v/>
      </c>
      <c r="C1727" s="2" t="str">
        <f ca="1">IF(BIAS!C1727&lt;0,参数!$B$3/指数!C1727,"")</f>
        <v/>
      </c>
      <c r="D1727" s="2">
        <f ca="1">IF(BIAS!D1727&lt;0,参数!$B$3/指数!D1727,"")</f>
        <v>2.4188710644967783E-2</v>
      </c>
    </row>
    <row r="1728" spans="1:4" x14ac:dyDescent="0.15">
      <c r="A1728" s="1">
        <v>41687</v>
      </c>
      <c r="B1728" s="2" t="str">
        <f ca="1">IF(BIAS!B1728&lt;0,参数!$B$3/指数!B1728,"")</f>
        <v/>
      </c>
      <c r="C1728" s="2" t="str">
        <f ca="1">IF(BIAS!C1728&lt;0,参数!$B$3/指数!C1728,"")</f>
        <v/>
      </c>
      <c r="D1728" s="2">
        <f ca="1">IF(BIAS!D1728&lt;0,参数!$B$3/指数!D1728,"")</f>
        <v>2.37375199988606E-2</v>
      </c>
    </row>
    <row r="1729" spans="1:4" x14ac:dyDescent="0.15">
      <c r="A1729" s="1">
        <v>41688</v>
      </c>
      <c r="B1729" s="2" t="str">
        <f ca="1">IF(BIAS!B1729&lt;0,参数!$B$3/指数!B1729,"")</f>
        <v/>
      </c>
      <c r="C1729" s="2" t="str">
        <f ca="1">IF(BIAS!C1729&lt;0,参数!$B$3/指数!C1729,"")</f>
        <v/>
      </c>
      <c r="D1729" s="2">
        <f ca="1">IF(BIAS!D1729&lt;0,参数!$B$3/指数!D1729,"")</f>
        <v>2.3765952895881362E-2</v>
      </c>
    </row>
    <row r="1730" spans="1:4" x14ac:dyDescent="0.15">
      <c r="A1730" s="1">
        <v>41689</v>
      </c>
      <c r="B1730" s="2" t="str">
        <f ca="1">IF(BIAS!B1730&lt;0,参数!$B$3/指数!B1730,"")</f>
        <v/>
      </c>
      <c r="C1730" s="2" t="str">
        <f ca="1">IF(BIAS!C1730&lt;0,参数!$B$3/指数!C1730,"")</f>
        <v/>
      </c>
      <c r="D1730" s="2">
        <f ca="1">IF(BIAS!D1730&lt;0,参数!$B$3/指数!D1730,"")</f>
        <v>2.3764315029265754E-2</v>
      </c>
    </row>
    <row r="1731" spans="1:4" x14ac:dyDescent="0.15">
      <c r="A1731" s="1">
        <v>41690</v>
      </c>
      <c r="B1731" s="2" t="str">
        <f ca="1">IF(BIAS!B1731&lt;0,参数!$B$3/指数!B1731,"")</f>
        <v/>
      </c>
      <c r="C1731" s="2" t="str">
        <f ca="1">IF(BIAS!C1731&lt;0,参数!$B$3/指数!C1731,"")</f>
        <v/>
      </c>
      <c r="D1731" s="2">
        <f ca="1">IF(BIAS!D1731&lt;0,参数!$B$3/指数!D1731,"")</f>
        <v>2.4101786665445511E-2</v>
      </c>
    </row>
    <row r="1732" spans="1:4" x14ac:dyDescent="0.15">
      <c r="A1732" s="1">
        <v>41691</v>
      </c>
      <c r="B1732" s="2" t="str">
        <f ca="1">IF(BIAS!B1732&lt;0,参数!$B$3/指数!B1732,"")</f>
        <v/>
      </c>
      <c r="C1732" s="2" t="str">
        <f ca="1">IF(BIAS!C1732&lt;0,参数!$B$3/指数!C1732,"")</f>
        <v/>
      </c>
      <c r="D1732" s="2">
        <f ca="1">IF(BIAS!D1732&lt;0,参数!$B$3/指数!D1732,"")</f>
        <v>2.4260538778045182E-2</v>
      </c>
    </row>
    <row r="1733" spans="1:4" x14ac:dyDescent="0.15">
      <c r="A1733" s="1">
        <v>41694</v>
      </c>
      <c r="B1733" s="2" t="str">
        <f ca="1">IF(BIAS!B1733&lt;0,参数!$B$3/指数!B1733,"")</f>
        <v/>
      </c>
      <c r="C1733" s="2" t="str">
        <f ca="1">IF(BIAS!C1733&lt;0,参数!$B$3/指数!C1733,"")</f>
        <v/>
      </c>
      <c r="D1733" s="2">
        <f ca="1">IF(BIAS!D1733&lt;0,参数!$B$3/指数!D1733,"")</f>
        <v>2.4355848691725589E-2</v>
      </c>
    </row>
    <row r="1734" spans="1:4" x14ac:dyDescent="0.15">
      <c r="A1734" s="1">
        <v>41695</v>
      </c>
      <c r="B1734" s="2" t="str">
        <f ca="1">IF(BIAS!B1734&lt;0,参数!$B$3/指数!B1734,"")</f>
        <v/>
      </c>
      <c r="C1734" s="2" t="str">
        <f ca="1">IF(BIAS!C1734&lt;0,参数!$B$3/指数!C1734,"")</f>
        <v/>
      </c>
      <c r="D1734" s="2">
        <f ca="1">IF(BIAS!D1734&lt;0,参数!$B$3/指数!D1734,"")</f>
        <v>2.5243345854032876E-2</v>
      </c>
    </row>
    <row r="1735" spans="1:4" x14ac:dyDescent="0.15">
      <c r="A1735" s="1">
        <v>41696</v>
      </c>
      <c r="B1735" s="2" t="str">
        <f ca="1">IF(BIAS!B1735&lt;0,参数!$B$3/指数!B1735,"")</f>
        <v/>
      </c>
      <c r="C1735" s="2" t="str">
        <f ca="1">IF(BIAS!C1735&lt;0,参数!$B$3/指数!C1735,"")</f>
        <v/>
      </c>
      <c r="D1735" s="2">
        <f ca="1">IF(BIAS!D1735&lt;0,参数!$B$3/指数!D1735,"")</f>
        <v>2.5078495691514439E-2</v>
      </c>
    </row>
    <row r="1736" spans="1:4" x14ac:dyDescent="0.15">
      <c r="A1736" s="1">
        <v>41697</v>
      </c>
      <c r="B1736" s="2" t="str">
        <f ca="1">IF(BIAS!B1736&lt;0,参数!$B$3/指数!B1736,"")</f>
        <v/>
      </c>
      <c r="C1736" s="2" t="str">
        <f ca="1">IF(BIAS!C1736&lt;0,参数!$B$3/指数!C1736,"")</f>
        <v/>
      </c>
      <c r="D1736" s="2">
        <f ca="1">IF(BIAS!D1736&lt;0,参数!$B$3/指数!D1736,"")</f>
        <v>2.5414704439694718E-2</v>
      </c>
    </row>
    <row r="1737" spans="1:4" x14ac:dyDescent="0.15">
      <c r="A1737" s="1">
        <v>41698</v>
      </c>
      <c r="B1737" s="2" t="str">
        <f ca="1">IF(BIAS!B1737&lt;0,参数!$B$3/指数!B1737,"")</f>
        <v/>
      </c>
      <c r="C1737" s="2" t="str">
        <f ca="1">IF(BIAS!C1737&lt;0,参数!$B$3/指数!C1737,"")</f>
        <v/>
      </c>
      <c r="D1737" s="2">
        <f ca="1">IF(BIAS!D1737&lt;0,参数!$B$3/指数!D1737,"")</f>
        <v>2.51513482380223E-2</v>
      </c>
    </row>
    <row r="1738" spans="1:4" x14ac:dyDescent="0.15">
      <c r="A1738" s="1">
        <v>41701</v>
      </c>
      <c r="B1738" s="2" t="str">
        <f ca="1">IF(BIAS!B1738&lt;0,参数!$B$3/指数!B1738,"")</f>
        <v/>
      </c>
      <c r="C1738" s="2" t="str">
        <f ca="1">IF(BIAS!C1738&lt;0,参数!$B$3/指数!C1738,"")</f>
        <v/>
      </c>
      <c r="D1738" s="2">
        <f ca="1">IF(BIAS!D1738&lt;0,参数!$B$3/指数!D1738,"")</f>
        <v>2.4637823987385433E-2</v>
      </c>
    </row>
    <row r="1739" spans="1:4" x14ac:dyDescent="0.15">
      <c r="A1739" s="1">
        <v>41702</v>
      </c>
      <c r="B1739" s="2" t="str">
        <f ca="1">IF(BIAS!B1739&lt;0,参数!$B$3/指数!B1739,"")</f>
        <v/>
      </c>
      <c r="C1739" s="2" t="str">
        <f ca="1">IF(BIAS!C1739&lt;0,参数!$B$3/指数!C1739,"")</f>
        <v/>
      </c>
      <c r="D1739" s="2">
        <f ca="1">IF(BIAS!D1739&lt;0,参数!$B$3/指数!D1739,"")</f>
        <v>2.4633150801685891E-2</v>
      </c>
    </row>
    <row r="1740" spans="1:4" x14ac:dyDescent="0.15">
      <c r="A1740" s="1">
        <v>41703</v>
      </c>
      <c r="B1740" s="2" t="str">
        <f ca="1">IF(BIAS!B1740&lt;0,参数!$B$3/指数!B1740,"")</f>
        <v/>
      </c>
      <c r="C1740" s="2" t="str">
        <f ca="1">IF(BIAS!C1740&lt;0,参数!$B$3/指数!C1740,"")</f>
        <v/>
      </c>
      <c r="D1740" s="2">
        <f ca="1">IF(BIAS!D1740&lt;0,参数!$B$3/指数!D1740,"")</f>
        <v>2.476608433347037E-2</v>
      </c>
    </row>
    <row r="1741" spans="1:4" x14ac:dyDescent="0.15">
      <c r="A1741" s="1">
        <v>41704</v>
      </c>
      <c r="B1741" s="2" t="str">
        <f ca="1">IF(BIAS!B1741&lt;0,参数!$B$3/指数!B1741,"")</f>
        <v/>
      </c>
      <c r="C1741" s="2" t="str">
        <f ca="1">IF(BIAS!C1741&lt;0,参数!$B$3/指数!C1741,"")</f>
        <v/>
      </c>
      <c r="D1741" s="2">
        <f ca="1">IF(BIAS!D1741&lt;0,参数!$B$3/指数!D1741,"")</f>
        <v>2.4796913280234874E-2</v>
      </c>
    </row>
    <row r="1742" spans="1:4" x14ac:dyDescent="0.15">
      <c r="A1742" s="1">
        <v>41705</v>
      </c>
      <c r="B1742" s="2" t="str">
        <f ca="1">IF(BIAS!B1742&lt;0,参数!$B$3/指数!B1742,"")</f>
        <v/>
      </c>
      <c r="C1742" s="2" t="str">
        <f ca="1">IF(BIAS!C1742&lt;0,参数!$B$3/指数!C1742,"")</f>
        <v/>
      </c>
      <c r="D1742" s="2">
        <f ca="1">IF(BIAS!D1742&lt;0,参数!$B$3/指数!D1742,"")</f>
        <v>2.4922428939924485E-2</v>
      </c>
    </row>
    <row r="1743" spans="1:4" x14ac:dyDescent="0.15">
      <c r="A1743" s="1">
        <v>41708</v>
      </c>
      <c r="B1743" s="2" t="str">
        <f ca="1">IF(BIAS!B1743&lt;0,参数!$B$3/指数!B1743,"")</f>
        <v/>
      </c>
      <c r="C1743" s="2" t="str">
        <f ca="1">IF(BIAS!C1743&lt;0,参数!$B$3/指数!C1743,"")</f>
        <v/>
      </c>
      <c r="D1743" s="2" t="str">
        <f ca="1">IF(BIAS!D1743&lt;0,参数!$B$3/指数!D1743,"")</f>
        <v/>
      </c>
    </row>
    <row r="1744" spans="1:4" x14ac:dyDescent="0.15">
      <c r="A1744" s="1">
        <v>41709</v>
      </c>
      <c r="B1744" s="2" t="str">
        <f ca="1">IF(BIAS!B1744&lt;0,参数!$B$3/指数!B1744,"")</f>
        <v/>
      </c>
      <c r="C1744" s="2" t="str">
        <f ca="1">IF(BIAS!C1744&lt;0,参数!$B$3/指数!C1744,"")</f>
        <v/>
      </c>
      <c r="D1744" s="2" t="str">
        <f ca="1">IF(BIAS!D1744&lt;0,参数!$B$3/指数!D1744,"")</f>
        <v/>
      </c>
    </row>
    <row r="1745" spans="1:4" x14ac:dyDescent="0.15">
      <c r="A1745" s="1">
        <v>41710</v>
      </c>
      <c r="B1745" s="2" t="str">
        <f ca="1">IF(BIAS!B1745&lt;0,参数!$B$3/指数!B1745,"")</f>
        <v/>
      </c>
      <c r="C1745" s="2" t="str">
        <f ca="1">IF(BIAS!C1745&lt;0,参数!$B$3/指数!C1745,"")</f>
        <v/>
      </c>
      <c r="D1745" s="2" t="str">
        <f ca="1">IF(BIAS!D1745&lt;0,参数!$B$3/指数!D1745,"")</f>
        <v/>
      </c>
    </row>
    <row r="1746" spans="1:4" x14ac:dyDescent="0.15">
      <c r="A1746" s="1">
        <v>41711</v>
      </c>
      <c r="B1746" s="2" t="str">
        <f ca="1">IF(BIAS!B1746&lt;0,参数!$B$3/指数!B1746,"")</f>
        <v/>
      </c>
      <c r="C1746" s="2" t="str">
        <f ca="1">IF(BIAS!C1746&lt;0,参数!$B$3/指数!C1746,"")</f>
        <v/>
      </c>
      <c r="D1746" s="2" t="str">
        <f ca="1">IF(BIAS!D1746&lt;0,参数!$B$3/指数!D1746,"")</f>
        <v/>
      </c>
    </row>
    <row r="1747" spans="1:4" x14ac:dyDescent="0.15">
      <c r="A1747" s="1">
        <v>41712</v>
      </c>
      <c r="B1747" s="2" t="str">
        <f ca="1">IF(BIAS!B1747&lt;0,参数!$B$3/指数!B1747,"")</f>
        <v/>
      </c>
      <c r="C1747" s="2" t="str">
        <f ca="1">IF(BIAS!C1747&lt;0,参数!$B$3/指数!C1747,"")</f>
        <v/>
      </c>
      <c r="D1747" s="2" t="str">
        <f ca="1">IF(BIAS!D1747&lt;0,参数!$B$3/指数!D1747,"")</f>
        <v/>
      </c>
    </row>
    <row r="1748" spans="1:4" x14ac:dyDescent="0.15">
      <c r="A1748" s="1">
        <v>41715</v>
      </c>
      <c r="B1748" s="2" t="str">
        <f ca="1">IF(BIAS!B1748&lt;0,参数!$B$3/指数!B1748,"")</f>
        <v/>
      </c>
      <c r="C1748" s="2" t="str">
        <f ca="1">IF(BIAS!C1748&lt;0,参数!$B$3/指数!C1748,"")</f>
        <v/>
      </c>
      <c r="D1748" s="2">
        <f ca="1">IF(BIAS!D1748&lt;0,参数!$B$3/指数!D1748,"")</f>
        <v>2.5207012590902789E-2</v>
      </c>
    </row>
    <row r="1749" spans="1:4" x14ac:dyDescent="0.15">
      <c r="A1749" s="1">
        <v>41716</v>
      </c>
      <c r="B1749" s="2" t="str">
        <f ca="1">IF(BIAS!B1749&lt;0,参数!$B$3/指数!B1749,"")</f>
        <v/>
      </c>
      <c r="C1749" s="2" t="str">
        <f ca="1">IF(BIAS!C1749&lt;0,参数!$B$3/指数!C1749,"")</f>
        <v/>
      </c>
      <c r="D1749" s="2">
        <f ca="1">IF(BIAS!D1749&lt;0,参数!$B$3/指数!D1749,"")</f>
        <v>2.5067682743407201E-2</v>
      </c>
    </row>
    <row r="1750" spans="1:4" x14ac:dyDescent="0.15">
      <c r="A1750" s="1">
        <v>41717</v>
      </c>
      <c r="B1750" s="2" t="str">
        <f ca="1">IF(BIAS!B1750&lt;0,参数!$B$3/指数!B1750,"")</f>
        <v/>
      </c>
      <c r="C1750" s="2" t="str">
        <f ca="1">IF(BIAS!C1750&lt;0,参数!$B$3/指数!C1750,"")</f>
        <v/>
      </c>
      <c r="D1750" s="2">
        <f ca="1">IF(BIAS!D1750&lt;0,参数!$B$3/指数!D1750,"")</f>
        <v>2.5121399161447695E-2</v>
      </c>
    </row>
    <row r="1751" spans="1:4" x14ac:dyDescent="0.15">
      <c r="A1751" s="1">
        <v>41718</v>
      </c>
      <c r="B1751" s="2" t="str">
        <f ca="1">IF(BIAS!B1751&lt;0,参数!$B$3/指数!B1751,"")</f>
        <v/>
      </c>
      <c r="C1751" s="2" t="str">
        <f ca="1">IF(BIAS!C1751&lt;0,参数!$B$3/指数!C1751,"")</f>
        <v/>
      </c>
      <c r="D1751" s="2" t="str">
        <f ca="1">IF(BIAS!D1751&lt;0,参数!$B$3/指数!D1751,"")</f>
        <v/>
      </c>
    </row>
    <row r="1752" spans="1:4" x14ac:dyDescent="0.15">
      <c r="A1752" s="1">
        <v>41719</v>
      </c>
      <c r="B1752" s="2" t="str">
        <f ca="1">IF(BIAS!B1752&lt;0,参数!$B$3/指数!B1752,"")</f>
        <v/>
      </c>
      <c r="C1752" s="2" t="str">
        <f ca="1">IF(BIAS!C1752&lt;0,参数!$B$3/指数!C1752,"")</f>
        <v/>
      </c>
      <c r="D1752" s="2">
        <f ca="1">IF(BIAS!D1752&lt;0,参数!$B$3/指数!D1752,"")</f>
        <v>2.5301146900989023E-2</v>
      </c>
    </row>
    <row r="1753" spans="1:4" x14ac:dyDescent="0.15">
      <c r="A1753" s="1">
        <v>41722</v>
      </c>
      <c r="B1753" s="2" t="str">
        <f ca="1">IF(BIAS!B1753&lt;0,参数!$B$3/指数!B1753,"")</f>
        <v/>
      </c>
      <c r="C1753" s="2" t="str">
        <f ca="1">IF(BIAS!C1753&lt;0,参数!$B$3/指数!C1753,"")</f>
        <v/>
      </c>
      <c r="D1753" s="2">
        <f ca="1">IF(BIAS!D1753&lt;0,参数!$B$3/指数!D1753,"")</f>
        <v>2.5088688513896625E-2</v>
      </c>
    </row>
    <row r="1754" spans="1:4" x14ac:dyDescent="0.15">
      <c r="A1754" s="1">
        <v>41723</v>
      </c>
      <c r="B1754" s="2" t="str">
        <f ca="1">IF(BIAS!B1754&lt;0,参数!$B$3/指数!B1754,"")</f>
        <v/>
      </c>
      <c r="C1754" s="2" t="str">
        <f ca="1">IF(BIAS!C1754&lt;0,参数!$B$3/指数!C1754,"")</f>
        <v/>
      </c>
      <c r="D1754" s="2">
        <f ca="1">IF(BIAS!D1754&lt;0,参数!$B$3/指数!D1754,"")</f>
        <v>2.5055497927910321E-2</v>
      </c>
    </row>
    <row r="1755" spans="1:4" x14ac:dyDescent="0.15">
      <c r="A1755" s="1">
        <v>41724</v>
      </c>
      <c r="B1755" s="2" t="str">
        <f ca="1">IF(BIAS!B1755&lt;0,参数!$B$3/指数!B1755,"")</f>
        <v/>
      </c>
      <c r="C1755" s="2" t="str">
        <f ca="1">IF(BIAS!C1755&lt;0,参数!$B$3/指数!C1755,"")</f>
        <v/>
      </c>
      <c r="D1755" s="2">
        <f ca="1">IF(BIAS!D1755&lt;0,参数!$B$3/指数!D1755,"")</f>
        <v>2.4990628514307136E-2</v>
      </c>
    </row>
    <row r="1756" spans="1:4" x14ac:dyDescent="0.15">
      <c r="A1756" s="1">
        <v>41725</v>
      </c>
      <c r="B1756" s="2" t="str">
        <f ca="1">IF(BIAS!B1756&lt;0,参数!$B$3/指数!B1756,"")</f>
        <v/>
      </c>
      <c r="C1756" s="2" t="str">
        <f ca="1">IF(BIAS!C1756&lt;0,参数!$B$3/指数!C1756,"")</f>
        <v/>
      </c>
      <c r="D1756" s="2" t="str">
        <f ca="1">IF(BIAS!D1756&lt;0,参数!$B$3/指数!D1756,"")</f>
        <v/>
      </c>
    </row>
    <row r="1757" spans="1:4" x14ac:dyDescent="0.15">
      <c r="A1757" s="1">
        <v>41726</v>
      </c>
      <c r="B1757" s="2" t="str">
        <f ca="1">IF(BIAS!B1757&lt;0,参数!$B$3/指数!B1757,"")</f>
        <v/>
      </c>
      <c r="C1757" s="2" t="str">
        <f ca="1">IF(BIAS!C1757&lt;0,参数!$B$3/指数!C1757,"")</f>
        <v/>
      </c>
      <c r="D1757" s="2" t="str">
        <f ca="1">IF(BIAS!D1757&lt;0,参数!$B$3/指数!D1757,"")</f>
        <v/>
      </c>
    </row>
    <row r="1758" spans="1:4" x14ac:dyDescent="0.15">
      <c r="A1758" s="1">
        <v>41729</v>
      </c>
      <c r="B1758" s="2" t="str">
        <f ca="1">IF(BIAS!B1758&lt;0,参数!$B$3/指数!B1758,"")</f>
        <v/>
      </c>
      <c r="C1758" s="2" t="str">
        <f ca="1">IF(BIAS!C1758&lt;0,参数!$B$3/指数!C1758,"")</f>
        <v/>
      </c>
      <c r="D1758" s="2" t="str">
        <f ca="1">IF(BIAS!D1758&lt;0,参数!$B$3/指数!D1758,"")</f>
        <v/>
      </c>
    </row>
    <row r="1759" spans="1:4" x14ac:dyDescent="0.15">
      <c r="A1759" s="1">
        <v>41730</v>
      </c>
      <c r="B1759" s="2" t="str">
        <f ca="1">IF(BIAS!B1759&lt;0,参数!$B$3/指数!B1759,"")</f>
        <v/>
      </c>
      <c r="C1759" s="2" t="str">
        <f ca="1">IF(BIAS!C1759&lt;0,参数!$B$3/指数!C1759,"")</f>
        <v/>
      </c>
      <c r="D1759" s="2" t="str">
        <f ca="1">IF(BIAS!D1759&lt;0,参数!$B$3/指数!D1759,"")</f>
        <v/>
      </c>
    </row>
    <row r="1760" spans="1:4" x14ac:dyDescent="0.15">
      <c r="A1760" s="1">
        <v>41731</v>
      </c>
      <c r="B1760" s="2" t="str">
        <f ca="1">IF(BIAS!B1760&lt;0,参数!$B$3/指数!B1760,"")</f>
        <v/>
      </c>
      <c r="C1760" s="2" t="str">
        <f ca="1">IF(BIAS!C1760&lt;0,参数!$B$3/指数!C1760,"")</f>
        <v/>
      </c>
      <c r="D1760" s="2" t="str">
        <f ca="1">IF(BIAS!D1760&lt;0,参数!$B$3/指数!D1760,"")</f>
        <v/>
      </c>
    </row>
    <row r="1761" spans="1:4" x14ac:dyDescent="0.15">
      <c r="A1761" s="1">
        <v>41732</v>
      </c>
      <c r="B1761" s="2" t="str">
        <f ca="1">IF(BIAS!B1761&lt;0,参数!$B$3/指数!B1761,"")</f>
        <v/>
      </c>
      <c r="C1761" s="2" t="str">
        <f ca="1">IF(BIAS!C1761&lt;0,参数!$B$3/指数!C1761,"")</f>
        <v/>
      </c>
      <c r="D1761" s="2" t="str">
        <f ca="1">IF(BIAS!D1761&lt;0,参数!$B$3/指数!D1761,"")</f>
        <v/>
      </c>
    </row>
    <row r="1762" spans="1:4" x14ac:dyDescent="0.15">
      <c r="A1762" s="1">
        <v>41733</v>
      </c>
      <c r="B1762" s="2" t="str">
        <f ca="1">IF(BIAS!B1762&lt;0,参数!$B$3/指数!B1762,"")</f>
        <v/>
      </c>
      <c r="C1762" s="2" t="str">
        <f ca="1">IF(BIAS!C1762&lt;0,参数!$B$3/指数!C1762,"")</f>
        <v/>
      </c>
      <c r="D1762" s="2" t="str">
        <f ca="1">IF(BIAS!D1762&lt;0,参数!$B$3/指数!D1762,"")</f>
        <v/>
      </c>
    </row>
    <row r="1763" spans="1:4" x14ac:dyDescent="0.15">
      <c r="A1763" s="1">
        <v>41737</v>
      </c>
      <c r="B1763" s="2" t="str">
        <f ca="1">IF(BIAS!B1763&lt;0,参数!$B$3/指数!B1763,"")</f>
        <v/>
      </c>
      <c r="C1763" s="2" t="str">
        <f ca="1">IF(BIAS!C1763&lt;0,参数!$B$3/指数!C1763,"")</f>
        <v/>
      </c>
      <c r="D1763" s="2">
        <f ca="1">IF(BIAS!D1763&lt;0,参数!$B$3/指数!D1763,"")</f>
        <v>2.5115342209095268E-2</v>
      </c>
    </row>
    <row r="1764" spans="1:4" x14ac:dyDescent="0.15">
      <c r="A1764" s="1">
        <v>41738</v>
      </c>
      <c r="B1764" s="2" t="str">
        <f ca="1">IF(BIAS!B1764&lt;0,参数!$B$3/指数!B1764,"")</f>
        <v/>
      </c>
      <c r="C1764" s="2" t="str">
        <f ca="1">IF(BIAS!C1764&lt;0,参数!$B$3/指数!C1764,"")</f>
        <v/>
      </c>
      <c r="D1764" s="2">
        <f ca="1">IF(BIAS!D1764&lt;0,参数!$B$3/指数!D1764,"")</f>
        <v>2.4884597678267034E-2</v>
      </c>
    </row>
    <row r="1765" spans="1:4" x14ac:dyDescent="0.15">
      <c r="A1765" s="1">
        <v>41739</v>
      </c>
      <c r="B1765" s="2" t="str">
        <f ca="1">IF(BIAS!B1765&lt;0,参数!$B$3/指数!B1765,"")</f>
        <v/>
      </c>
      <c r="C1765" s="2" t="str">
        <f ca="1">IF(BIAS!C1765&lt;0,参数!$B$3/指数!C1765,"")</f>
        <v/>
      </c>
      <c r="D1765" s="2">
        <f ca="1">IF(BIAS!D1765&lt;0,参数!$B$3/指数!D1765,"")</f>
        <v>2.4759584435134839E-2</v>
      </c>
    </row>
    <row r="1766" spans="1:4" x14ac:dyDescent="0.15">
      <c r="A1766" s="1">
        <v>41740</v>
      </c>
      <c r="B1766" s="2" t="str">
        <f ca="1">IF(BIAS!B1766&lt;0,参数!$B$3/指数!B1766,"")</f>
        <v/>
      </c>
      <c r="C1766" s="2" t="str">
        <f ca="1">IF(BIAS!C1766&lt;0,参数!$B$3/指数!C1766,"")</f>
        <v/>
      </c>
      <c r="D1766" s="2">
        <f ca="1">IF(BIAS!D1766&lt;0,参数!$B$3/指数!D1766,"")</f>
        <v>2.4868260390580897E-2</v>
      </c>
    </row>
    <row r="1767" spans="1:4" x14ac:dyDescent="0.15">
      <c r="A1767" s="1">
        <v>41743</v>
      </c>
      <c r="B1767" s="2" t="str">
        <f ca="1">IF(BIAS!B1767&lt;0,参数!$B$3/指数!B1767,"")</f>
        <v/>
      </c>
      <c r="C1767" s="2" t="str">
        <f ca="1">IF(BIAS!C1767&lt;0,参数!$B$3/指数!C1767,"")</f>
        <v/>
      </c>
      <c r="D1767" s="2">
        <f ca="1">IF(BIAS!D1767&lt;0,参数!$B$3/指数!D1767,"")</f>
        <v>2.468325216657246E-2</v>
      </c>
    </row>
    <row r="1768" spans="1:4" x14ac:dyDescent="0.15">
      <c r="A1768" s="1">
        <v>41744</v>
      </c>
      <c r="B1768" s="2" t="str">
        <f ca="1">IF(BIAS!B1768&lt;0,参数!$B$3/指数!B1768,"")</f>
        <v/>
      </c>
      <c r="C1768" s="2" t="str">
        <f ca="1">IF(BIAS!C1768&lt;0,参数!$B$3/指数!C1768,"")</f>
        <v/>
      </c>
      <c r="D1768" s="2">
        <f ca="1">IF(BIAS!D1768&lt;0,参数!$B$3/指数!D1768,"")</f>
        <v>2.4863808489001497E-2</v>
      </c>
    </row>
    <row r="1769" spans="1:4" x14ac:dyDescent="0.15">
      <c r="A1769" s="1">
        <v>41745</v>
      </c>
      <c r="B1769" s="2" t="str">
        <f ca="1">IF(BIAS!B1769&lt;0,参数!$B$3/指数!B1769,"")</f>
        <v/>
      </c>
      <c r="C1769" s="2" t="str">
        <f ca="1">IF(BIAS!C1769&lt;0,参数!$B$3/指数!C1769,"")</f>
        <v/>
      </c>
      <c r="D1769" s="2">
        <f ca="1">IF(BIAS!D1769&lt;0,参数!$B$3/指数!D1769,"")</f>
        <v>2.4876364468591101E-2</v>
      </c>
    </row>
    <row r="1770" spans="1:4" x14ac:dyDescent="0.15">
      <c r="A1770" s="1">
        <v>41746</v>
      </c>
      <c r="B1770" s="2" t="str">
        <f ca="1">IF(BIAS!B1770&lt;0,参数!$B$3/指数!B1770,"")</f>
        <v/>
      </c>
      <c r="C1770" s="2" t="str">
        <f ca="1">IF(BIAS!C1770&lt;0,参数!$B$3/指数!C1770,"")</f>
        <v/>
      </c>
      <c r="D1770" s="2">
        <f ca="1">IF(BIAS!D1770&lt;0,参数!$B$3/指数!D1770,"")</f>
        <v>2.4906972457869856E-2</v>
      </c>
    </row>
    <row r="1771" spans="1:4" x14ac:dyDescent="0.15">
      <c r="A1771" s="1">
        <v>41747</v>
      </c>
      <c r="B1771" s="2" t="str">
        <f ca="1">IF(BIAS!B1771&lt;0,参数!$B$3/指数!B1771,"")</f>
        <v/>
      </c>
      <c r="C1771" s="2" t="str">
        <f ca="1">IF(BIAS!C1771&lt;0,参数!$B$3/指数!C1771,"")</f>
        <v/>
      </c>
      <c r="D1771" s="2">
        <f ca="1">IF(BIAS!D1771&lt;0,参数!$B$3/指数!D1771,"")</f>
        <v>2.4818453016186594E-2</v>
      </c>
    </row>
    <row r="1772" spans="1:4" x14ac:dyDescent="0.15">
      <c r="A1772" s="1">
        <v>41750</v>
      </c>
      <c r="B1772" s="2" t="str">
        <f ca="1">IF(BIAS!B1772&lt;0,参数!$B$3/指数!B1772,"")</f>
        <v/>
      </c>
      <c r="C1772" s="2" t="str">
        <f ca="1">IF(BIAS!C1772&lt;0,参数!$B$3/指数!C1772,"")</f>
        <v/>
      </c>
      <c r="D1772" s="2" t="str">
        <f ca="1">IF(BIAS!D1772&lt;0,参数!$B$3/指数!D1772,"")</f>
        <v/>
      </c>
    </row>
    <row r="1773" spans="1:4" x14ac:dyDescent="0.15">
      <c r="A1773" s="1">
        <v>41751</v>
      </c>
      <c r="B1773" s="2" t="str">
        <f ca="1">IF(BIAS!B1773&lt;0,参数!$B$3/指数!B1773,"")</f>
        <v/>
      </c>
      <c r="C1773" s="2" t="str">
        <f ca="1">IF(BIAS!C1773&lt;0,参数!$B$3/指数!C1773,"")</f>
        <v/>
      </c>
      <c r="D1773" s="2" t="str">
        <f ca="1">IF(BIAS!D1773&lt;0,参数!$B$3/指数!D1773,"")</f>
        <v/>
      </c>
    </row>
    <row r="1774" spans="1:4" x14ac:dyDescent="0.15">
      <c r="A1774" s="1">
        <v>41752</v>
      </c>
      <c r="B1774" s="2" t="str">
        <f ca="1">IF(BIAS!B1774&lt;0,参数!$B$3/指数!B1774,"")</f>
        <v/>
      </c>
      <c r="C1774" s="2" t="str">
        <f ca="1">IF(BIAS!C1774&lt;0,参数!$B$3/指数!C1774,"")</f>
        <v/>
      </c>
      <c r="D1774" s="2" t="str">
        <f ca="1">IF(BIAS!D1774&lt;0,参数!$B$3/指数!D1774,"")</f>
        <v/>
      </c>
    </row>
    <row r="1775" spans="1:4" x14ac:dyDescent="0.15">
      <c r="A1775" s="1">
        <v>41753</v>
      </c>
      <c r="B1775" s="2" t="str">
        <f ca="1">IF(BIAS!B1775&lt;0,参数!$B$3/指数!B1775,"")</f>
        <v/>
      </c>
      <c r="C1775" s="2" t="str">
        <f ca="1">IF(BIAS!C1775&lt;0,参数!$B$3/指数!C1775,"")</f>
        <v/>
      </c>
      <c r="D1775" s="2" t="str">
        <f ca="1">IF(BIAS!D1775&lt;0,参数!$B$3/指数!D1775,"")</f>
        <v/>
      </c>
    </row>
    <row r="1776" spans="1:4" x14ac:dyDescent="0.15">
      <c r="A1776" s="1">
        <v>41754</v>
      </c>
      <c r="B1776" s="2" t="str">
        <f ca="1">IF(BIAS!B1776&lt;0,参数!$B$3/指数!B1776,"")</f>
        <v/>
      </c>
      <c r="C1776" s="2" t="str">
        <f ca="1">IF(BIAS!C1776&lt;0,参数!$B$3/指数!C1776,"")</f>
        <v/>
      </c>
      <c r="D1776" s="2" t="str">
        <f ca="1">IF(BIAS!D1776&lt;0,参数!$B$3/指数!D1776,"")</f>
        <v/>
      </c>
    </row>
    <row r="1777" spans="1:4" x14ac:dyDescent="0.15">
      <c r="A1777" s="1">
        <v>41757</v>
      </c>
      <c r="B1777" s="2" t="str">
        <f ca="1">IF(BIAS!B1777&lt;0,参数!$B$3/指数!B1777,"")</f>
        <v/>
      </c>
      <c r="C1777" s="2" t="str">
        <f ca="1">IF(BIAS!C1777&lt;0,参数!$B$3/指数!C1777,"")</f>
        <v/>
      </c>
      <c r="D1777" s="2" t="str">
        <f ca="1">IF(BIAS!D1777&lt;0,参数!$B$3/指数!D1777,"")</f>
        <v/>
      </c>
    </row>
    <row r="1778" spans="1:4" x14ac:dyDescent="0.15">
      <c r="A1778" s="1">
        <v>41758</v>
      </c>
      <c r="B1778" s="2" t="str">
        <f ca="1">IF(BIAS!B1778&lt;0,参数!$B$3/指数!B1778,"")</f>
        <v/>
      </c>
      <c r="C1778" s="2" t="str">
        <f ca="1">IF(BIAS!C1778&lt;0,参数!$B$3/指数!C1778,"")</f>
        <v/>
      </c>
      <c r="D1778" s="2" t="str">
        <f ca="1">IF(BIAS!D1778&lt;0,参数!$B$3/指数!D1778,"")</f>
        <v/>
      </c>
    </row>
    <row r="1779" spans="1:4" x14ac:dyDescent="0.15">
      <c r="A1779" s="1">
        <v>41759</v>
      </c>
      <c r="B1779" s="2" t="str">
        <f ca="1">IF(BIAS!B1779&lt;0,参数!$B$3/指数!B1779,"")</f>
        <v/>
      </c>
      <c r="C1779" s="2" t="str">
        <f ca="1">IF(BIAS!C1779&lt;0,参数!$B$3/指数!C1779,"")</f>
        <v/>
      </c>
      <c r="D1779" s="2" t="str">
        <f ca="1">IF(BIAS!D1779&lt;0,参数!$B$3/指数!D1779,"")</f>
        <v/>
      </c>
    </row>
    <row r="1780" spans="1:4" x14ac:dyDescent="0.15">
      <c r="A1780" s="1">
        <v>41764</v>
      </c>
      <c r="B1780" s="2" t="str">
        <f ca="1">IF(BIAS!B1780&lt;0,参数!$B$3/指数!B1780,"")</f>
        <v/>
      </c>
      <c r="C1780" s="2" t="str">
        <f ca="1">IF(BIAS!C1780&lt;0,参数!$B$3/指数!C1780,"")</f>
        <v/>
      </c>
      <c r="D1780" s="2" t="str">
        <f ca="1">IF(BIAS!D1780&lt;0,参数!$B$3/指数!D1780,"")</f>
        <v/>
      </c>
    </row>
    <row r="1781" spans="1:4" x14ac:dyDescent="0.15">
      <c r="A1781" s="1">
        <v>41765</v>
      </c>
      <c r="B1781" s="2" t="str">
        <f ca="1">IF(BIAS!B1781&lt;0,参数!$B$3/指数!B1781,"")</f>
        <v/>
      </c>
      <c r="C1781" s="2" t="str">
        <f ca="1">IF(BIAS!C1781&lt;0,参数!$B$3/指数!C1781,"")</f>
        <v/>
      </c>
      <c r="D1781" s="2" t="str">
        <f ca="1">IF(BIAS!D1781&lt;0,参数!$B$3/指数!D1781,"")</f>
        <v/>
      </c>
    </row>
    <row r="1782" spans="1:4" x14ac:dyDescent="0.15">
      <c r="A1782" s="1">
        <v>41766</v>
      </c>
      <c r="B1782" s="2" t="str">
        <f ca="1">IF(BIAS!B1782&lt;0,参数!$B$3/指数!B1782,"")</f>
        <v/>
      </c>
      <c r="C1782" s="2" t="str">
        <f ca="1">IF(BIAS!C1782&lt;0,参数!$B$3/指数!C1782,"")</f>
        <v/>
      </c>
      <c r="D1782" s="2" t="str">
        <f ca="1">IF(BIAS!D1782&lt;0,参数!$B$3/指数!D1782,"")</f>
        <v/>
      </c>
    </row>
    <row r="1783" spans="1:4" x14ac:dyDescent="0.15">
      <c r="A1783" s="1">
        <v>41767</v>
      </c>
      <c r="B1783" s="2" t="str">
        <f ca="1">IF(BIAS!B1783&lt;0,参数!$B$3/指数!B1783,"")</f>
        <v/>
      </c>
      <c r="C1783" s="2" t="str">
        <f ca="1">IF(BIAS!C1783&lt;0,参数!$B$3/指数!C1783,"")</f>
        <v/>
      </c>
      <c r="D1783" s="2" t="str">
        <f ca="1">IF(BIAS!D1783&lt;0,参数!$B$3/指数!D1783,"")</f>
        <v/>
      </c>
    </row>
    <row r="1784" spans="1:4" x14ac:dyDescent="0.15">
      <c r="A1784" s="1">
        <v>41768</v>
      </c>
      <c r="B1784" s="2" t="str">
        <f ca="1">IF(BIAS!B1784&lt;0,参数!$B$3/指数!B1784,"")</f>
        <v/>
      </c>
      <c r="C1784" s="2" t="str">
        <f ca="1">IF(BIAS!C1784&lt;0,参数!$B$3/指数!C1784,"")</f>
        <v/>
      </c>
      <c r="D1784" s="2" t="str">
        <f ca="1">IF(BIAS!D1784&lt;0,参数!$B$3/指数!D1784,"")</f>
        <v/>
      </c>
    </row>
    <row r="1785" spans="1:4" x14ac:dyDescent="0.15">
      <c r="A1785" s="1">
        <v>41771</v>
      </c>
      <c r="B1785" s="2" t="str">
        <f ca="1">IF(BIAS!B1785&lt;0,参数!$B$3/指数!B1785,"")</f>
        <v/>
      </c>
      <c r="C1785" s="2" t="str">
        <f ca="1">IF(BIAS!C1785&lt;0,参数!$B$3/指数!C1785,"")</f>
        <v/>
      </c>
      <c r="D1785" s="2" t="str">
        <f ca="1">IF(BIAS!D1785&lt;0,参数!$B$3/指数!D1785,"")</f>
        <v/>
      </c>
    </row>
    <row r="1786" spans="1:4" x14ac:dyDescent="0.15">
      <c r="A1786" s="1">
        <v>41772</v>
      </c>
      <c r="B1786" s="2" t="str">
        <f ca="1">IF(BIAS!B1786&lt;0,参数!$B$3/指数!B1786,"")</f>
        <v/>
      </c>
      <c r="C1786" s="2" t="str">
        <f ca="1">IF(BIAS!C1786&lt;0,参数!$B$3/指数!C1786,"")</f>
        <v/>
      </c>
      <c r="D1786" s="2" t="str">
        <f ca="1">IF(BIAS!D1786&lt;0,参数!$B$3/指数!D1786,"")</f>
        <v/>
      </c>
    </row>
    <row r="1787" spans="1:4" x14ac:dyDescent="0.15">
      <c r="A1787" s="1">
        <v>41773</v>
      </c>
      <c r="B1787" s="2" t="str">
        <f ca="1">IF(BIAS!B1787&lt;0,参数!$B$3/指数!B1787,"")</f>
        <v/>
      </c>
      <c r="C1787" s="2" t="str">
        <f ca="1">IF(BIAS!C1787&lt;0,参数!$B$3/指数!C1787,"")</f>
        <v/>
      </c>
      <c r="D1787" s="2" t="str">
        <f ca="1">IF(BIAS!D1787&lt;0,参数!$B$3/指数!D1787,"")</f>
        <v/>
      </c>
    </row>
    <row r="1788" spans="1:4" x14ac:dyDescent="0.15">
      <c r="A1788" s="1">
        <v>41774</v>
      </c>
      <c r="B1788" s="2" t="str">
        <f ca="1">IF(BIAS!B1788&lt;0,参数!$B$3/指数!B1788,"")</f>
        <v/>
      </c>
      <c r="C1788" s="2" t="str">
        <f ca="1">IF(BIAS!C1788&lt;0,参数!$B$3/指数!C1788,"")</f>
        <v/>
      </c>
      <c r="D1788" s="2" t="str">
        <f ca="1">IF(BIAS!D1788&lt;0,参数!$B$3/指数!D1788,"")</f>
        <v/>
      </c>
    </row>
    <row r="1789" spans="1:4" x14ac:dyDescent="0.15">
      <c r="A1789" s="1">
        <v>41775</v>
      </c>
      <c r="B1789" s="2" t="str">
        <f ca="1">IF(BIAS!B1789&lt;0,参数!$B$3/指数!B1789,"")</f>
        <v/>
      </c>
      <c r="C1789" s="2" t="str">
        <f ca="1">IF(BIAS!C1789&lt;0,参数!$B$3/指数!C1789,"")</f>
        <v/>
      </c>
      <c r="D1789" s="2" t="str">
        <f ca="1">IF(BIAS!D1789&lt;0,参数!$B$3/指数!D1789,"")</f>
        <v/>
      </c>
    </row>
    <row r="1790" spans="1:4" x14ac:dyDescent="0.15">
      <c r="A1790" s="1">
        <v>41778</v>
      </c>
      <c r="B1790" s="2" t="str">
        <f ca="1">IF(BIAS!B1790&lt;0,参数!$B$3/指数!B1790,"")</f>
        <v/>
      </c>
      <c r="C1790" s="2" t="str">
        <f ca="1">IF(BIAS!C1790&lt;0,参数!$B$3/指数!C1790,"")</f>
        <v/>
      </c>
      <c r="D1790" s="2" t="str">
        <f ca="1">IF(BIAS!D1790&lt;0,参数!$B$3/指数!D1790,"")</f>
        <v/>
      </c>
    </row>
    <row r="1791" spans="1:4" x14ac:dyDescent="0.15">
      <c r="A1791" s="1">
        <v>41779</v>
      </c>
      <c r="B1791" s="2" t="str">
        <f ca="1">IF(BIAS!B1791&lt;0,参数!$B$3/指数!B1791,"")</f>
        <v/>
      </c>
      <c r="C1791" s="2" t="str">
        <f ca="1">IF(BIAS!C1791&lt;0,参数!$B$3/指数!C1791,"")</f>
        <v/>
      </c>
      <c r="D1791" s="2" t="str">
        <f ca="1">IF(BIAS!D1791&lt;0,参数!$B$3/指数!D1791,"")</f>
        <v/>
      </c>
    </row>
    <row r="1792" spans="1:4" x14ac:dyDescent="0.15">
      <c r="A1792" s="1">
        <v>41780</v>
      </c>
      <c r="B1792" s="2" t="str">
        <f ca="1">IF(BIAS!B1792&lt;0,参数!$B$3/指数!B1792,"")</f>
        <v/>
      </c>
      <c r="C1792" s="2" t="str">
        <f ca="1">IF(BIAS!C1792&lt;0,参数!$B$3/指数!C1792,"")</f>
        <v/>
      </c>
      <c r="D1792" s="2" t="str">
        <f ca="1">IF(BIAS!D1792&lt;0,参数!$B$3/指数!D1792,"")</f>
        <v/>
      </c>
    </row>
    <row r="1793" spans="1:4" x14ac:dyDescent="0.15">
      <c r="A1793" s="1">
        <v>41781</v>
      </c>
      <c r="B1793" s="2" t="str">
        <f ca="1">IF(BIAS!B1793&lt;0,参数!$B$3/指数!B1793,"")</f>
        <v/>
      </c>
      <c r="C1793" s="2" t="str">
        <f ca="1">IF(BIAS!C1793&lt;0,参数!$B$3/指数!C1793,"")</f>
        <v/>
      </c>
      <c r="D1793" s="2" t="str">
        <f ca="1">IF(BIAS!D1793&lt;0,参数!$B$3/指数!D1793,"")</f>
        <v/>
      </c>
    </row>
    <row r="1794" spans="1:4" x14ac:dyDescent="0.15">
      <c r="A1794" s="1">
        <v>41782</v>
      </c>
      <c r="B1794" s="2" t="str">
        <f ca="1">IF(BIAS!B1794&lt;0,参数!$B$3/指数!B1794,"")</f>
        <v/>
      </c>
      <c r="C1794" s="2" t="str">
        <f ca="1">IF(BIAS!C1794&lt;0,参数!$B$3/指数!C1794,"")</f>
        <v/>
      </c>
      <c r="D1794" s="2" t="str">
        <f ca="1">IF(BIAS!D1794&lt;0,参数!$B$3/指数!D1794,"")</f>
        <v/>
      </c>
    </row>
    <row r="1795" spans="1:4" x14ac:dyDescent="0.15">
      <c r="A1795" s="1">
        <v>41785</v>
      </c>
      <c r="B1795" s="2" t="str">
        <f ca="1">IF(BIAS!B1795&lt;0,参数!$B$3/指数!B1795,"")</f>
        <v/>
      </c>
      <c r="C1795" s="2" t="str">
        <f ca="1">IF(BIAS!C1795&lt;0,参数!$B$3/指数!C1795,"")</f>
        <v/>
      </c>
      <c r="D1795" s="2" t="str">
        <f ca="1">IF(BIAS!D1795&lt;0,参数!$B$3/指数!D1795,"")</f>
        <v/>
      </c>
    </row>
    <row r="1796" spans="1:4" x14ac:dyDescent="0.15">
      <c r="A1796" s="1">
        <v>41786</v>
      </c>
      <c r="B1796" s="2" t="str">
        <f ca="1">IF(BIAS!B1796&lt;0,参数!$B$3/指数!B1796,"")</f>
        <v/>
      </c>
      <c r="C1796" s="2" t="str">
        <f ca="1">IF(BIAS!C1796&lt;0,参数!$B$3/指数!C1796,"")</f>
        <v/>
      </c>
      <c r="D1796" s="2" t="str">
        <f ca="1">IF(BIAS!D1796&lt;0,参数!$B$3/指数!D1796,"")</f>
        <v/>
      </c>
    </row>
    <row r="1797" spans="1:4" x14ac:dyDescent="0.15">
      <c r="A1797" s="1">
        <v>41787</v>
      </c>
      <c r="B1797" s="2" t="str">
        <f ca="1">IF(BIAS!B1797&lt;0,参数!$B$3/指数!B1797,"")</f>
        <v/>
      </c>
      <c r="C1797" s="2" t="str">
        <f ca="1">IF(BIAS!C1797&lt;0,参数!$B$3/指数!C1797,"")</f>
        <v/>
      </c>
      <c r="D1797" s="2" t="str">
        <f ca="1">IF(BIAS!D1797&lt;0,参数!$B$3/指数!D1797,"")</f>
        <v/>
      </c>
    </row>
    <row r="1798" spans="1:4" x14ac:dyDescent="0.15">
      <c r="A1798" s="1">
        <v>41788</v>
      </c>
      <c r="B1798" s="2" t="str">
        <f ca="1">IF(BIAS!B1798&lt;0,参数!$B$3/指数!B1798,"")</f>
        <v/>
      </c>
      <c r="C1798" s="2" t="str">
        <f ca="1">IF(BIAS!C1798&lt;0,参数!$B$3/指数!C1798,"")</f>
        <v/>
      </c>
      <c r="D1798" s="2" t="str">
        <f ca="1">IF(BIAS!D1798&lt;0,参数!$B$3/指数!D1798,"")</f>
        <v/>
      </c>
    </row>
    <row r="1799" spans="1:4" x14ac:dyDescent="0.15">
      <c r="A1799" s="1">
        <v>41789</v>
      </c>
      <c r="B1799" s="2" t="str">
        <f ca="1">IF(BIAS!B1799&lt;0,参数!$B$3/指数!B1799,"")</f>
        <v/>
      </c>
      <c r="C1799" s="2" t="str">
        <f ca="1">IF(BIAS!C1799&lt;0,参数!$B$3/指数!C1799,"")</f>
        <v/>
      </c>
      <c r="D1799" s="2" t="str">
        <f ca="1">IF(BIAS!D1799&lt;0,参数!$B$3/指数!D1799,"")</f>
        <v/>
      </c>
    </row>
    <row r="1800" spans="1:4" x14ac:dyDescent="0.15">
      <c r="A1800" s="1">
        <v>41793</v>
      </c>
      <c r="B1800" s="2" t="str">
        <f ca="1">IF(BIAS!B1800&lt;0,参数!$B$3/指数!B1800,"")</f>
        <v/>
      </c>
      <c r="C1800" s="2" t="str">
        <f ca="1">IF(BIAS!C1800&lt;0,参数!$B$3/指数!C1800,"")</f>
        <v/>
      </c>
      <c r="D1800" s="2" t="str">
        <f ca="1">IF(BIAS!D1800&lt;0,参数!$B$3/指数!D1800,"")</f>
        <v/>
      </c>
    </row>
    <row r="1801" spans="1:4" x14ac:dyDescent="0.15">
      <c r="A1801" s="1">
        <v>41794</v>
      </c>
      <c r="B1801" s="2" t="str">
        <f ca="1">IF(BIAS!B1801&lt;0,参数!$B$3/指数!B1801,"")</f>
        <v/>
      </c>
      <c r="C1801" s="2" t="str">
        <f ca="1">IF(BIAS!C1801&lt;0,参数!$B$3/指数!C1801,"")</f>
        <v/>
      </c>
      <c r="D1801" s="2" t="str">
        <f ca="1">IF(BIAS!D1801&lt;0,参数!$B$3/指数!D1801,"")</f>
        <v/>
      </c>
    </row>
    <row r="1802" spans="1:4" x14ac:dyDescent="0.15">
      <c r="A1802" s="1">
        <v>41795</v>
      </c>
      <c r="B1802" s="2" t="str">
        <f ca="1">IF(BIAS!B1802&lt;0,参数!$B$3/指数!B1802,"")</f>
        <v/>
      </c>
      <c r="C1802" s="2" t="str">
        <f ca="1">IF(BIAS!C1802&lt;0,参数!$B$3/指数!C1802,"")</f>
        <v/>
      </c>
      <c r="D1802" s="2" t="str">
        <f ca="1">IF(BIAS!D1802&lt;0,参数!$B$3/指数!D1802,"")</f>
        <v/>
      </c>
    </row>
    <row r="1803" spans="1:4" x14ac:dyDescent="0.15">
      <c r="A1803" s="1">
        <v>41796</v>
      </c>
      <c r="B1803" s="2" t="str">
        <f ca="1">IF(BIAS!B1803&lt;0,参数!$B$3/指数!B1803,"")</f>
        <v/>
      </c>
      <c r="C1803" s="2" t="str">
        <f ca="1">IF(BIAS!C1803&lt;0,参数!$B$3/指数!C1803,"")</f>
        <v/>
      </c>
      <c r="D1803" s="2" t="str">
        <f ca="1">IF(BIAS!D1803&lt;0,参数!$B$3/指数!D1803,"")</f>
        <v/>
      </c>
    </row>
    <row r="1804" spans="1:4" x14ac:dyDescent="0.15">
      <c r="A1804" s="1">
        <v>41799</v>
      </c>
      <c r="B1804" s="2" t="str">
        <f ca="1">IF(BIAS!B1804&lt;0,参数!$B$3/指数!B1804,"")</f>
        <v/>
      </c>
      <c r="C1804" s="2" t="str">
        <f ca="1">IF(BIAS!C1804&lt;0,参数!$B$3/指数!C1804,"")</f>
        <v/>
      </c>
      <c r="D1804" s="2" t="str">
        <f ca="1">IF(BIAS!D1804&lt;0,参数!$B$3/指数!D1804,"")</f>
        <v/>
      </c>
    </row>
    <row r="1805" spans="1:4" x14ac:dyDescent="0.15">
      <c r="A1805" s="1">
        <v>41800</v>
      </c>
      <c r="B1805" s="2" t="str">
        <f ca="1">IF(BIAS!B1805&lt;0,参数!$B$3/指数!B1805,"")</f>
        <v/>
      </c>
      <c r="C1805" s="2" t="str">
        <f ca="1">IF(BIAS!C1805&lt;0,参数!$B$3/指数!C1805,"")</f>
        <v/>
      </c>
      <c r="D1805" s="2" t="str">
        <f ca="1">IF(BIAS!D1805&lt;0,参数!$B$3/指数!D1805,"")</f>
        <v/>
      </c>
    </row>
    <row r="1806" spans="1:4" x14ac:dyDescent="0.15">
      <c r="A1806" s="1">
        <v>41801</v>
      </c>
      <c r="B1806" s="2" t="str">
        <f ca="1">IF(BIAS!B1806&lt;0,参数!$B$3/指数!B1806,"")</f>
        <v/>
      </c>
      <c r="C1806" s="2" t="str">
        <f ca="1">IF(BIAS!C1806&lt;0,参数!$B$3/指数!C1806,"")</f>
        <v/>
      </c>
      <c r="D1806" s="2" t="str">
        <f ca="1">IF(BIAS!D1806&lt;0,参数!$B$3/指数!D1806,"")</f>
        <v/>
      </c>
    </row>
    <row r="1807" spans="1:4" x14ac:dyDescent="0.15">
      <c r="A1807" s="1">
        <v>41802</v>
      </c>
      <c r="B1807" s="2" t="str">
        <f ca="1">IF(BIAS!B1807&lt;0,参数!$B$3/指数!B1807,"")</f>
        <v/>
      </c>
      <c r="C1807" s="2" t="str">
        <f ca="1">IF(BIAS!C1807&lt;0,参数!$B$3/指数!C1807,"")</f>
        <v/>
      </c>
      <c r="D1807" s="2" t="str">
        <f ca="1">IF(BIAS!D1807&lt;0,参数!$B$3/指数!D1807,"")</f>
        <v/>
      </c>
    </row>
    <row r="1808" spans="1:4" x14ac:dyDescent="0.15">
      <c r="A1808" s="1">
        <v>41803</v>
      </c>
      <c r="B1808" s="2" t="str">
        <f ca="1">IF(BIAS!B1808&lt;0,参数!$B$3/指数!B1808,"")</f>
        <v/>
      </c>
      <c r="C1808" s="2" t="str">
        <f ca="1">IF(BIAS!C1808&lt;0,参数!$B$3/指数!C1808,"")</f>
        <v/>
      </c>
      <c r="D1808" s="2" t="str">
        <f ca="1">IF(BIAS!D1808&lt;0,参数!$B$3/指数!D1808,"")</f>
        <v/>
      </c>
    </row>
    <row r="1809" spans="1:4" x14ac:dyDescent="0.15">
      <c r="A1809" s="1">
        <v>41806</v>
      </c>
      <c r="B1809" s="2" t="str">
        <f ca="1">IF(BIAS!B1809&lt;0,参数!$B$3/指数!B1809,"")</f>
        <v/>
      </c>
      <c r="C1809" s="2" t="str">
        <f ca="1">IF(BIAS!C1809&lt;0,参数!$B$3/指数!C1809,"")</f>
        <v/>
      </c>
      <c r="D1809" s="2" t="str">
        <f ca="1">IF(BIAS!D1809&lt;0,参数!$B$3/指数!D1809,"")</f>
        <v/>
      </c>
    </row>
    <row r="1810" spans="1:4" x14ac:dyDescent="0.15">
      <c r="A1810" s="1">
        <v>41807</v>
      </c>
      <c r="B1810" s="2" t="str">
        <f ca="1">IF(BIAS!B1810&lt;0,参数!$B$3/指数!B1810,"")</f>
        <v/>
      </c>
      <c r="C1810" s="2" t="str">
        <f ca="1">IF(BIAS!C1810&lt;0,参数!$B$3/指数!C1810,"")</f>
        <v/>
      </c>
      <c r="D1810" s="2" t="str">
        <f ca="1">IF(BIAS!D1810&lt;0,参数!$B$3/指数!D1810,"")</f>
        <v/>
      </c>
    </row>
    <row r="1811" spans="1:4" x14ac:dyDescent="0.15">
      <c r="A1811" s="1">
        <v>41808</v>
      </c>
      <c r="B1811" s="2" t="str">
        <f ca="1">IF(BIAS!B1811&lt;0,参数!$B$3/指数!B1811,"")</f>
        <v/>
      </c>
      <c r="C1811" s="2" t="str">
        <f ca="1">IF(BIAS!C1811&lt;0,参数!$B$3/指数!C1811,"")</f>
        <v/>
      </c>
      <c r="D1811" s="2" t="str">
        <f ca="1">IF(BIAS!D1811&lt;0,参数!$B$3/指数!D1811,"")</f>
        <v/>
      </c>
    </row>
    <row r="1812" spans="1:4" x14ac:dyDescent="0.15">
      <c r="A1812" s="1">
        <v>41809</v>
      </c>
      <c r="B1812" s="2" t="str">
        <f ca="1">IF(BIAS!B1812&lt;0,参数!$B$3/指数!B1812,"")</f>
        <v/>
      </c>
      <c r="C1812" s="2" t="str">
        <f ca="1">IF(BIAS!C1812&lt;0,参数!$B$3/指数!C1812,"")</f>
        <v/>
      </c>
      <c r="D1812" s="2" t="str">
        <f ca="1">IF(BIAS!D1812&lt;0,参数!$B$3/指数!D1812,"")</f>
        <v/>
      </c>
    </row>
    <row r="1813" spans="1:4" x14ac:dyDescent="0.15">
      <c r="A1813" s="1">
        <v>41810</v>
      </c>
      <c r="B1813" s="2" t="str">
        <f ca="1">IF(BIAS!B1813&lt;0,参数!$B$3/指数!B1813,"")</f>
        <v/>
      </c>
      <c r="C1813" s="2" t="str">
        <f ca="1">IF(BIAS!C1813&lt;0,参数!$B$3/指数!C1813,"")</f>
        <v/>
      </c>
      <c r="D1813" s="2" t="str">
        <f ca="1">IF(BIAS!D1813&lt;0,参数!$B$3/指数!D1813,"")</f>
        <v/>
      </c>
    </row>
    <row r="1814" spans="1:4" x14ac:dyDescent="0.15">
      <c r="A1814" s="1">
        <v>41813</v>
      </c>
      <c r="B1814" s="2" t="str">
        <f ca="1">IF(BIAS!B1814&lt;0,参数!$B$3/指数!B1814,"")</f>
        <v/>
      </c>
      <c r="C1814" s="2" t="str">
        <f ca="1">IF(BIAS!C1814&lt;0,参数!$B$3/指数!C1814,"")</f>
        <v/>
      </c>
      <c r="D1814" s="2" t="str">
        <f ca="1">IF(BIAS!D1814&lt;0,参数!$B$3/指数!D1814,"")</f>
        <v/>
      </c>
    </row>
    <row r="1815" spans="1:4" x14ac:dyDescent="0.15">
      <c r="A1815" s="1">
        <v>41814</v>
      </c>
      <c r="B1815" s="2" t="str">
        <f ca="1">IF(BIAS!B1815&lt;0,参数!$B$3/指数!B1815,"")</f>
        <v/>
      </c>
      <c r="C1815" s="2" t="str">
        <f ca="1">IF(BIAS!C1815&lt;0,参数!$B$3/指数!C1815,"")</f>
        <v/>
      </c>
      <c r="D1815" s="2" t="str">
        <f ca="1">IF(BIAS!D1815&lt;0,参数!$B$3/指数!D1815,"")</f>
        <v/>
      </c>
    </row>
    <row r="1816" spans="1:4" x14ac:dyDescent="0.15">
      <c r="A1816" s="1">
        <v>41815</v>
      </c>
      <c r="B1816" s="2" t="str">
        <f ca="1">IF(BIAS!B1816&lt;0,参数!$B$3/指数!B1816,"")</f>
        <v/>
      </c>
      <c r="C1816" s="2" t="str">
        <f ca="1">IF(BIAS!C1816&lt;0,参数!$B$3/指数!C1816,"")</f>
        <v/>
      </c>
      <c r="D1816" s="2" t="str">
        <f ca="1">IF(BIAS!D1816&lt;0,参数!$B$3/指数!D1816,"")</f>
        <v/>
      </c>
    </row>
    <row r="1817" spans="1:4" x14ac:dyDescent="0.15">
      <c r="A1817" s="1">
        <v>41816</v>
      </c>
      <c r="B1817" s="2" t="str">
        <f ca="1">IF(BIAS!B1817&lt;0,参数!$B$3/指数!B1817,"")</f>
        <v/>
      </c>
      <c r="C1817" s="2" t="str">
        <f ca="1">IF(BIAS!C1817&lt;0,参数!$B$3/指数!C1817,"")</f>
        <v/>
      </c>
      <c r="D1817" s="2" t="str">
        <f ca="1">IF(BIAS!D1817&lt;0,参数!$B$3/指数!D1817,"")</f>
        <v/>
      </c>
    </row>
    <row r="1818" spans="1:4" x14ac:dyDescent="0.15">
      <c r="A1818" s="1">
        <v>41817</v>
      </c>
      <c r="B1818" s="2" t="str">
        <f ca="1">IF(BIAS!B1818&lt;0,参数!$B$3/指数!B1818,"")</f>
        <v/>
      </c>
      <c r="C1818" s="2" t="str">
        <f ca="1">IF(BIAS!C1818&lt;0,参数!$B$3/指数!C1818,"")</f>
        <v/>
      </c>
      <c r="D1818" s="2" t="str">
        <f ca="1">IF(BIAS!D1818&lt;0,参数!$B$3/指数!D1818,"")</f>
        <v/>
      </c>
    </row>
    <row r="1819" spans="1:4" x14ac:dyDescent="0.15">
      <c r="A1819" s="1">
        <v>41820</v>
      </c>
      <c r="B1819" s="2" t="str">
        <f ca="1">IF(BIAS!B1819&lt;0,参数!$B$3/指数!B1819,"")</f>
        <v/>
      </c>
      <c r="C1819" s="2" t="str">
        <f ca="1">IF(BIAS!C1819&lt;0,参数!$B$3/指数!C1819,"")</f>
        <v/>
      </c>
      <c r="D1819" s="2" t="str">
        <f ca="1">IF(BIAS!D1819&lt;0,参数!$B$3/指数!D1819,"")</f>
        <v/>
      </c>
    </row>
    <row r="1820" spans="1:4" x14ac:dyDescent="0.15">
      <c r="A1820" s="1">
        <v>41821</v>
      </c>
      <c r="B1820" s="2" t="str">
        <f ca="1">IF(BIAS!B1820&lt;0,参数!$B$3/指数!B1820,"")</f>
        <v/>
      </c>
      <c r="C1820" s="2" t="str">
        <f ca="1">IF(BIAS!C1820&lt;0,参数!$B$3/指数!C1820,"")</f>
        <v/>
      </c>
      <c r="D1820" s="2" t="str">
        <f ca="1">IF(BIAS!D1820&lt;0,参数!$B$3/指数!D1820,"")</f>
        <v/>
      </c>
    </row>
    <row r="1821" spans="1:4" x14ac:dyDescent="0.15">
      <c r="A1821" s="1">
        <v>41822</v>
      </c>
      <c r="B1821" s="2" t="str">
        <f ca="1">IF(BIAS!B1821&lt;0,参数!$B$3/指数!B1821,"")</f>
        <v/>
      </c>
      <c r="C1821" s="2" t="str">
        <f ca="1">IF(BIAS!C1821&lt;0,参数!$B$3/指数!C1821,"")</f>
        <v/>
      </c>
      <c r="D1821" s="2" t="str">
        <f ca="1">IF(BIAS!D1821&lt;0,参数!$B$3/指数!D1821,"")</f>
        <v/>
      </c>
    </row>
    <row r="1822" spans="1:4" x14ac:dyDescent="0.15">
      <c r="A1822" s="1">
        <v>41823</v>
      </c>
      <c r="B1822" s="2" t="str">
        <f ca="1">IF(BIAS!B1822&lt;0,参数!$B$3/指数!B1822,"")</f>
        <v/>
      </c>
      <c r="C1822" s="2" t="str">
        <f ca="1">IF(BIAS!C1822&lt;0,参数!$B$3/指数!C1822,"")</f>
        <v/>
      </c>
      <c r="D1822" s="2">
        <f ca="1">IF(BIAS!D1822&lt;0,参数!$B$3/指数!D1822,"")</f>
        <v>2.4877787867102857E-2</v>
      </c>
    </row>
    <row r="1823" spans="1:4" x14ac:dyDescent="0.15">
      <c r="A1823" s="1">
        <v>41824</v>
      </c>
      <c r="B1823" s="2" t="str">
        <f ca="1">IF(BIAS!B1823&lt;0,参数!$B$3/指数!B1823,"")</f>
        <v/>
      </c>
      <c r="C1823" s="2" t="str">
        <f ca="1">IF(BIAS!C1823&lt;0,参数!$B$3/指数!C1823,"")</f>
        <v/>
      </c>
      <c r="D1823" s="2">
        <f ca="1">IF(BIAS!D1823&lt;0,参数!$B$3/指数!D1823,"")</f>
        <v>2.4971532453003577E-2</v>
      </c>
    </row>
    <row r="1824" spans="1:4" x14ac:dyDescent="0.15">
      <c r="A1824" s="1">
        <v>41827</v>
      </c>
      <c r="B1824" s="2" t="str">
        <f ca="1">IF(BIAS!B1824&lt;0,参数!$B$3/指数!B1824,"")</f>
        <v/>
      </c>
      <c r="C1824" s="2" t="str">
        <f ca="1">IF(BIAS!C1824&lt;0,参数!$B$3/指数!C1824,"")</f>
        <v/>
      </c>
      <c r="D1824" s="2">
        <f ca="1">IF(BIAS!D1824&lt;0,参数!$B$3/指数!D1824,"")</f>
        <v>2.4909764378538746E-2</v>
      </c>
    </row>
    <row r="1825" spans="1:4" x14ac:dyDescent="0.15">
      <c r="A1825" s="1">
        <v>41828</v>
      </c>
      <c r="B1825" s="2" t="str">
        <f ca="1">IF(BIAS!B1825&lt;0,参数!$B$3/指数!B1825,"")</f>
        <v/>
      </c>
      <c r="C1825" s="2" t="str">
        <f ca="1">IF(BIAS!C1825&lt;0,参数!$B$3/指数!C1825,"")</f>
        <v/>
      </c>
      <c r="D1825" s="2">
        <f ca="1">IF(BIAS!D1825&lt;0,参数!$B$3/指数!D1825,"")</f>
        <v>2.4754252161665071E-2</v>
      </c>
    </row>
    <row r="1826" spans="1:4" x14ac:dyDescent="0.15">
      <c r="A1826" s="1">
        <v>41829</v>
      </c>
      <c r="B1826" s="2" t="str">
        <f ca="1">IF(BIAS!B1826&lt;0,参数!$B$3/指数!B1826,"")</f>
        <v/>
      </c>
      <c r="C1826" s="2" t="str">
        <f ca="1">IF(BIAS!C1826&lt;0,参数!$B$3/指数!C1826,"")</f>
        <v/>
      </c>
      <c r="D1826" s="2" t="str">
        <f ca="1">IF(BIAS!D1826&lt;0,参数!$B$3/指数!D1826,"")</f>
        <v/>
      </c>
    </row>
    <row r="1827" spans="1:4" x14ac:dyDescent="0.15">
      <c r="A1827" s="1">
        <v>41830</v>
      </c>
      <c r="B1827" s="2" t="str">
        <f ca="1">IF(BIAS!B1827&lt;0,参数!$B$3/指数!B1827,"")</f>
        <v/>
      </c>
      <c r="C1827" s="2" t="str">
        <f ca="1">IF(BIAS!C1827&lt;0,参数!$B$3/指数!C1827,"")</f>
        <v/>
      </c>
      <c r="D1827" s="2" t="str">
        <f ca="1">IF(BIAS!D1827&lt;0,参数!$B$3/指数!D1827,"")</f>
        <v/>
      </c>
    </row>
    <row r="1828" spans="1:4" x14ac:dyDescent="0.15">
      <c r="A1828" s="1">
        <v>41831</v>
      </c>
      <c r="B1828" s="2" t="str">
        <f ca="1">IF(BIAS!B1828&lt;0,参数!$B$3/指数!B1828,"")</f>
        <v/>
      </c>
      <c r="C1828" s="2" t="str">
        <f ca="1">IF(BIAS!C1828&lt;0,参数!$B$3/指数!C1828,"")</f>
        <v/>
      </c>
      <c r="D1828" s="2">
        <f ca="1">IF(BIAS!D1828&lt;0,参数!$B$3/指数!D1828,"")</f>
        <v>2.4815435200694833E-2</v>
      </c>
    </row>
    <row r="1829" spans="1:4" x14ac:dyDescent="0.15">
      <c r="A1829" s="1">
        <v>41834</v>
      </c>
      <c r="B1829" s="2" t="str">
        <f ca="1">IF(BIAS!B1829&lt;0,参数!$B$3/指数!B1829,"")</f>
        <v/>
      </c>
      <c r="C1829" s="2" t="str">
        <f ca="1">IF(BIAS!C1829&lt;0,参数!$B$3/指数!C1829,"")</f>
        <v/>
      </c>
      <c r="D1829" s="2">
        <f ca="1">IF(BIAS!D1829&lt;0,参数!$B$3/指数!D1829,"")</f>
        <v>2.4445096313679474E-2</v>
      </c>
    </row>
    <row r="1830" spans="1:4" x14ac:dyDescent="0.15">
      <c r="A1830" s="1">
        <v>41835</v>
      </c>
      <c r="B1830" s="2" t="str">
        <f ca="1">IF(BIAS!B1830&lt;0,参数!$B$3/指数!B1830,"")</f>
        <v/>
      </c>
      <c r="C1830" s="2" t="str">
        <f ca="1">IF(BIAS!C1830&lt;0,参数!$B$3/指数!C1830,"")</f>
        <v/>
      </c>
      <c r="D1830" s="2">
        <f ca="1">IF(BIAS!D1830&lt;0,参数!$B$3/指数!D1830,"")</f>
        <v>2.4431300404826647E-2</v>
      </c>
    </row>
    <row r="1831" spans="1:4" x14ac:dyDescent="0.15">
      <c r="A1831" s="1">
        <v>41836</v>
      </c>
      <c r="B1831" s="2" t="str">
        <f ca="1">IF(BIAS!B1831&lt;0,参数!$B$3/指数!B1831,"")</f>
        <v/>
      </c>
      <c r="C1831" s="2" t="str">
        <f ca="1">IF(BIAS!C1831&lt;0,参数!$B$3/指数!C1831,"")</f>
        <v/>
      </c>
      <c r="D1831" s="2">
        <f ca="1">IF(BIAS!D1831&lt;0,参数!$B$3/指数!D1831,"")</f>
        <v>2.4617687315982788E-2</v>
      </c>
    </row>
    <row r="1832" spans="1:4" x14ac:dyDescent="0.15">
      <c r="A1832" s="1">
        <v>41837</v>
      </c>
      <c r="B1832" s="2" t="str">
        <f ca="1">IF(BIAS!B1832&lt;0,参数!$B$3/指数!B1832,"")</f>
        <v/>
      </c>
      <c r="C1832" s="2" t="str">
        <f ca="1">IF(BIAS!C1832&lt;0,参数!$B$3/指数!C1832,"")</f>
        <v/>
      </c>
      <c r="D1832" s="2">
        <f ca="1">IF(BIAS!D1832&lt;0,参数!$B$3/指数!D1832,"")</f>
        <v>2.4805032444982437E-2</v>
      </c>
    </row>
    <row r="1833" spans="1:4" x14ac:dyDescent="0.15">
      <c r="A1833" s="1">
        <v>41838</v>
      </c>
      <c r="B1833" s="2" t="str">
        <f ca="1">IF(BIAS!B1833&lt;0,参数!$B$3/指数!B1833,"")</f>
        <v/>
      </c>
      <c r="C1833" s="2" t="str">
        <f ca="1">IF(BIAS!C1833&lt;0,参数!$B$3/指数!C1833,"")</f>
        <v/>
      </c>
      <c r="D1833" s="2">
        <f ca="1">IF(BIAS!D1833&lt;0,参数!$B$3/指数!D1833,"")</f>
        <v>2.4737045209423825E-2</v>
      </c>
    </row>
    <row r="1834" spans="1:4" x14ac:dyDescent="0.15">
      <c r="A1834" s="1">
        <v>41841</v>
      </c>
      <c r="B1834" s="2" t="str">
        <f ca="1">IF(BIAS!B1834&lt;0,参数!$B$3/指数!B1834,"")</f>
        <v/>
      </c>
      <c r="C1834" s="2" t="str">
        <f ca="1">IF(BIAS!C1834&lt;0,参数!$B$3/指数!C1834,"")</f>
        <v/>
      </c>
      <c r="D1834" s="2">
        <f ca="1">IF(BIAS!D1834&lt;0,参数!$B$3/指数!D1834,"")</f>
        <v>2.481241811902021E-2</v>
      </c>
    </row>
    <row r="1835" spans="1:4" x14ac:dyDescent="0.15">
      <c r="A1835" s="1">
        <v>41842</v>
      </c>
      <c r="B1835" s="2" t="str">
        <f ca="1">IF(BIAS!B1835&lt;0,参数!$B$3/指数!B1835,"")</f>
        <v/>
      </c>
      <c r="C1835" s="2" t="str">
        <f ca="1">IF(BIAS!C1835&lt;0,参数!$B$3/指数!C1835,"")</f>
        <v/>
      </c>
      <c r="D1835" s="2">
        <f ca="1">IF(BIAS!D1835&lt;0,参数!$B$3/指数!D1835,"")</f>
        <v>2.4490055812837197E-2</v>
      </c>
    </row>
    <row r="1836" spans="1:4" x14ac:dyDescent="0.15">
      <c r="A1836" s="1">
        <v>41843</v>
      </c>
      <c r="B1836" s="2" t="str">
        <f ca="1">IF(BIAS!B1836&lt;0,参数!$B$3/指数!B1836,"")</f>
        <v/>
      </c>
      <c r="C1836" s="2" t="str">
        <f ca="1">IF(BIAS!C1836&lt;0,参数!$B$3/指数!C1836,"")</f>
        <v/>
      </c>
      <c r="D1836" s="2">
        <f ca="1">IF(BIAS!D1836&lt;0,参数!$B$3/指数!D1836,"")</f>
        <v>2.4648086938732248E-2</v>
      </c>
    </row>
    <row r="1837" spans="1:4" x14ac:dyDescent="0.15">
      <c r="A1837" s="1">
        <v>41844</v>
      </c>
      <c r="B1837" s="2" t="str">
        <f ca="1">IF(BIAS!B1837&lt;0,参数!$B$3/指数!B1837,"")</f>
        <v/>
      </c>
      <c r="C1837" s="2" t="str">
        <f ca="1">IF(BIAS!C1837&lt;0,参数!$B$3/指数!C1837,"")</f>
        <v/>
      </c>
      <c r="D1837" s="2">
        <f ca="1">IF(BIAS!D1837&lt;0,参数!$B$3/指数!D1837,"")</f>
        <v>2.4665657019106019E-2</v>
      </c>
    </row>
    <row r="1838" spans="1:4" x14ac:dyDescent="0.15">
      <c r="A1838" s="1">
        <v>41845</v>
      </c>
      <c r="B1838" s="2" t="str">
        <f ca="1">IF(BIAS!B1838&lt;0,参数!$B$3/指数!B1838,"")</f>
        <v/>
      </c>
      <c r="C1838" s="2" t="str">
        <f ca="1">IF(BIAS!C1838&lt;0,参数!$B$3/指数!C1838,"")</f>
        <v/>
      </c>
      <c r="D1838" s="2">
        <f ca="1">IF(BIAS!D1838&lt;0,参数!$B$3/指数!D1838,"")</f>
        <v>2.4451073402122353E-2</v>
      </c>
    </row>
    <row r="1839" spans="1:4" x14ac:dyDescent="0.15">
      <c r="A1839" s="1">
        <v>41848</v>
      </c>
      <c r="B1839" s="2" t="str">
        <f ca="1">IF(BIAS!B1839&lt;0,参数!$B$3/指数!B1839,"")</f>
        <v/>
      </c>
      <c r="C1839" s="2" t="str">
        <f ca="1">IF(BIAS!C1839&lt;0,参数!$B$3/指数!C1839,"")</f>
        <v/>
      </c>
      <c r="D1839" s="2">
        <f ca="1">IF(BIAS!D1839&lt;0,参数!$B$3/指数!D1839,"")</f>
        <v>2.3990192809179609E-2</v>
      </c>
    </row>
    <row r="1840" spans="1:4" x14ac:dyDescent="0.15">
      <c r="A1840" s="1">
        <v>41849</v>
      </c>
      <c r="B1840" s="2" t="str">
        <f ca="1">IF(BIAS!B1840&lt;0,参数!$B$3/指数!B1840,"")</f>
        <v/>
      </c>
      <c r="C1840" s="2" t="str">
        <f ca="1">IF(BIAS!C1840&lt;0,参数!$B$3/指数!C1840,"")</f>
        <v/>
      </c>
      <c r="D1840" s="2">
        <f ca="1">IF(BIAS!D1840&lt;0,参数!$B$3/指数!D1840,"")</f>
        <v>2.3765049217416932E-2</v>
      </c>
    </row>
    <row r="1841" spans="1:4" x14ac:dyDescent="0.15">
      <c r="A1841" s="1">
        <v>41850</v>
      </c>
      <c r="B1841" s="2" t="str">
        <f ca="1">IF(BIAS!B1841&lt;0,参数!$B$3/指数!B1841,"")</f>
        <v/>
      </c>
      <c r="C1841" s="2" t="str">
        <f ca="1">IF(BIAS!C1841&lt;0,参数!$B$3/指数!C1841,"")</f>
        <v/>
      </c>
      <c r="D1841" s="2">
        <f ca="1">IF(BIAS!D1841&lt;0,参数!$B$3/指数!D1841,"")</f>
        <v>2.3725693027493333E-2</v>
      </c>
    </row>
    <row r="1842" spans="1:4" x14ac:dyDescent="0.15">
      <c r="A1842" s="1">
        <v>41851</v>
      </c>
      <c r="B1842" s="2" t="str">
        <f ca="1">IF(BIAS!B1842&lt;0,参数!$B$3/指数!B1842,"")</f>
        <v/>
      </c>
      <c r="C1842" s="2" t="str">
        <f ca="1">IF(BIAS!C1842&lt;0,参数!$B$3/指数!C1842,"")</f>
        <v/>
      </c>
      <c r="D1842" s="2">
        <f ca="1">IF(BIAS!D1842&lt;0,参数!$B$3/指数!D1842,"")</f>
        <v>2.3490445261389929E-2</v>
      </c>
    </row>
    <row r="1843" spans="1:4" x14ac:dyDescent="0.15">
      <c r="A1843" s="1">
        <v>41852</v>
      </c>
      <c r="B1843" s="2" t="str">
        <f ca="1">IF(BIAS!B1843&lt;0,参数!$B$3/指数!B1843,"")</f>
        <v/>
      </c>
      <c r="C1843" s="2" t="str">
        <f ca="1">IF(BIAS!C1843&lt;0,参数!$B$3/指数!C1843,"")</f>
        <v/>
      </c>
      <c r="D1843" s="2">
        <f ca="1">IF(BIAS!D1843&lt;0,参数!$B$3/指数!D1843,"")</f>
        <v>2.3751727938207502E-2</v>
      </c>
    </row>
    <row r="1844" spans="1:4" x14ac:dyDescent="0.15">
      <c r="A1844" s="1">
        <v>41855</v>
      </c>
      <c r="B1844" s="2" t="str">
        <f ca="1">IF(BIAS!B1844&lt;0,参数!$B$3/指数!B1844,"")</f>
        <v/>
      </c>
      <c r="C1844" s="2" t="str">
        <f ca="1">IF(BIAS!C1844&lt;0,参数!$B$3/指数!C1844,"")</f>
        <v/>
      </c>
      <c r="D1844" s="2">
        <f ca="1">IF(BIAS!D1844&lt;0,参数!$B$3/指数!D1844,"")</f>
        <v>2.3370765509424258E-2</v>
      </c>
    </row>
    <row r="1845" spans="1:4" x14ac:dyDescent="0.15">
      <c r="A1845" s="1">
        <v>41856</v>
      </c>
      <c r="B1845" s="2" t="str">
        <f ca="1">IF(BIAS!B1845&lt;0,参数!$B$3/指数!B1845,"")</f>
        <v/>
      </c>
      <c r="C1845" s="2" t="str">
        <f ca="1">IF(BIAS!C1845&lt;0,参数!$B$3/指数!C1845,"")</f>
        <v/>
      </c>
      <c r="D1845" s="2">
        <f ca="1">IF(BIAS!D1845&lt;0,参数!$B$3/指数!D1845,"")</f>
        <v>2.3255164972140314E-2</v>
      </c>
    </row>
    <row r="1846" spans="1:4" x14ac:dyDescent="0.15">
      <c r="A1846" s="1">
        <v>41857</v>
      </c>
      <c r="B1846" s="2" t="str">
        <f ca="1">IF(BIAS!B1846&lt;0,参数!$B$3/指数!B1846,"")</f>
        <v/>
      </c>
      <c r="C1846" s="2" t="str">
        <f ca="1">IF(BIAS!C1846&lt;0,参数!$B$3/指数!C1846,"")</f>
        <v/>
      </c>
      <c r="D1846" s="2">
        <f ca="1">IF(BIAS!D1846&lt;0,参数!$B$3/指数!D1846,"")</f>
        <v>2.3102157741533059E-2</v>
      </c>
    </row>
    <row r="1847" spans="1:4" x14ac:dyDescent="0.15">
      <c r="A1847" s="1">
        <v>41858</v>
      </c>
      <c r="B1847" s="2" t="str">
        <f ca="1">IF(BIAS!B1847&lt;0,参数!$B$3/指数!B1847,"")</f>
        <v/>
      </c>
      <c r="C1847" s="2" t="str">
        <f ca="1">IF(BIAS!C1847&lt;0,参数!$B$3/指数!C1847,"")</f>
        <v/>
      </c>
      <c r="D1847" s="2">
        <f ca="1">IF(BIAS!D1847&lt;0,参数!$B$3/指数!D1847,"")</f>
        <v>2.3331287957089095E-2</v>
      </c>
    </row>
    <row r="1848" spans="1:4" x14ac:dyDescent="0.15">
      <c r="A1848" s="1">
        <v>41859</v>
      </c>
      <c r="B1848" s="2" t="str">
        <f ca="1">IF(BIAS!B1848&lt;0,参数!$B$3/指数!B1848,"")</f>
        <v/>
      </c>
      <c r="C1848" s="2" t="str">
        <f ca="1">IF(BIAS!C1848&lt;0,参数!$B$3/指数!C1848,"")</f>
        <v/>
      </c>
      <c r="D1848" s="2">
        <f ca="1">IF(BIAS!D1848&lt;0,参数!$B$3/指数!D1848,"")</f>
        <v>2.319270821253798E-2</v>
      </c>
    </row>
    <row r="1849" spans="1:4" x14ac:dyDescent="0.15">
      <c r="A1849" s="1">
        <v>41862</v>
      </c>
      <c r="B1849" s="2" t="str">
        <f ca="1">IF(BIAS!B1849&lt;0,参数!$B$3/指数!B1849,"")</f>
        <v/>
      </c>
      <c r="C1849" s="2" t="str">
        <f ca="1">IF(BIAS!C1849&lt;0,参数!$B$3/指数!C1849,"")</f>
        <v/>
      </c>
      <c r="D1849" s="2">
        <f ca="1">IF(BIAS!D1849&lt;0,参数!$B$3/指数!D1849,"")</f>
        <v>2.2846594258193929E-2</v>
      </c>
    </row>
    <row r="1850" spans="1:4" x14ac:dyDescent="0.15">
      <c r="A1850" s="1">
        <v>41863</v>
      </c>
      <c r="B1850" s="2" t="str">
        <f ca="1">IF(BIAS!B1850&lt;0,参数!$B$3/指数!B1850,"")</f>
        <v/>
      </c>
      <c r="C1850" s="2" t="str">
        <f ca="1">IF(BIAS!C1850&lt;0,参数!$B$3/指数!C1850,"")</f>
        <v/>
      </c>
      <c r="D1850" s="2">
        <f ca="1">IF(BIAS!D1850&lt;0,参数!$B$3/指数!D1850,"")</f>
        <v>2.2728254174612085E-2</v>
      </c>
    </row>
    <row r="1851" spans="1:4" x14ac:dyDescent="0.15">
      <c r="A1851" s="1">
        <v>41864</v>
      </c>
      <c r="B1851" s="2" t="str">
        <f ca="1">IF(BIAS!B1851&lt;0,参数!$B$3/指数!B1851,"")</f>
        <v/>
      </c>
      <c r="C1851" s="2" t="str">
        <f ca="1">IF(BIAS!C1851&lt;0,参数!$B$3/指数!C1851,"")</f>
        <v/>
      </c>
      <c r="D1851" s="2">
        <f ca="1">IF(BIAS!D1851&lt;0,参数!$B$3/指数!D1851,"")</f>
        <v>2.2717927398047618E-2</v>
      </c>
    </row>
    <row r="1852" spans="1:4" x14ac:dyDescent="0.15">
      <c r="A1852" s="1">
        <v>41865</v>
      </c>
      <c r="B1852" s="2" t="str">
        <f ca="1">IF(BIAS!B1852&lt;0,参数!$B$3/指数!B1852,"")</f>
        <v/>
      </c>
      <c r="C1852" s="2" t="str">
        <f ca="1">IF(BIAS!C1852&lt;0,参数!$B$3/指数!C1852,"")</f>
        <v/>
      </c>
      <c r="D1852" s="2">
        <f ca="1">IF(BIAS!D1852&lt;0,参数!$B$3/指数!D1852,"")</f>
        <v>2.2864982279638735E-2</v>
      </c>
    </row>
    <row r="1853" spans="1:4" x14ac:dyDescent="0.15">
      <c r="A1853" s="1">
        <v>41866</v>
      </c>
      <c r="B1853" s="2" t="str">
        <f ca="1">IF(BIAS!B1853&lt;0,参数!$B$3/指数!B1853,"")</f>
        <v/>
      </c>
      <c r="C1853" s="2" t="str">
        <f ca="1">IF(BIAS!C1853&lt;0,参数!$B$3/指数!C1853,"")</f>
        <v/>
      </c>
      <c r="D1853" s="2">
        <f ca="1">IF(BIAS!D1853&lt;0,参数!$B$3/指数!D1853,"")</f>
        <v>2.2605817833277572E-2</v>
      </c>
    </row>
    <row r="1854" spans="1:4" x14ac:dyDescent="0.15">
      <c r="A1854" s="1">
        <v>41869</v>
      </c>
      <c r="B1854" s="2" t="str">
        <f ca="1">IF(BIAS!B1854&lt;0,参数!$B$3/指数!B1854,"")</f>
        <v/>
      </c>
      <c r="C1854" s="2" t="str">
        <f ca="1">IF(BIAS!C1854&lt;0,参数!$B$3/指数!C1854,"")</f>
        <v/>
      </c>
      <c r="D1854" s="2">
        <f ca="1">IF(BIAS!D1854&lt;0,参数!$B$3/指数!D1854,"")</f>
        <v>2.2303804582985767E-2</v>
      </c>
    </row>
    <row r="1855" spans="1:4" x14ac:dyDescent="0.15">
      <c r="A1855" s="1">
        <v>41870</v>
      </c>
      <c r="B1855" s="2" t="str">
        <f ca="1">IF(BIAS!B1855&lt;0,参数!$B$3/指数!B1855,"")</f>
        <v/>
      </c>
      <c r="C1855" s="2" t="str">
        <f ca="1">IF(BIAS!C1855&lt;0,参数!$B$3/指数!C1855,"")</f>
        <v/>
      </c>
      <c r="D1855" s="2">
        <f ca="1">IF(BIAS!D1855&lt;0,参数!$B$3/指数!D1855,"")</f>
        <v>2.2237343615881023E-2</v>
      </c>
    </row>
    <row r="1856" spans="1:4" x14ac:dyDescent="0.15">
      <c r="A1856" s="1">
        <v>41871</v>
      </c>
      <c r="B1856" s="2" t="str">
        <f ca="1">IF(BIAS!B1856&lt;0,参数!$B$3/指数!B1856,"")</f>
        <v/>
      </c>
      <c r="C1856" s="2" t="str">
        <f ca="1">IF(BIAS!C1856&lt;0,参数!$B$3/指数!C1856,"")</f>
        <v/>
      </c>
      <c r="D1856" s="2">
        <f ca="1">IF(BIAS!D1856&lt;0,参数!$B$3/指数!D1856,"")</f>
        <v>2.2235069151065063E-2</v>
      </c>
    </row>
    <row r="1857" spans="1:4" x14ac:dyDescent="0.15">
      <c r="A1857" s="1">
        <v>41872</v>
      </c>
      <c r="B1857" s="2" t="str">
        <f ca="1">IF(BIAS!B1857&lt;0,参数!$B$3/指数!B1857,"")</f>
        <v/>
      </c>
      <c r="C1857" s="2" t="str">
        <f ca="1">IF(BIAS!C1857&lt;0,参数!$B$3/指数!C1857,"")</f>
        <v/>
      </c>
      <c r="D1857" s="2">
        <f ca="1">IF(BIAS!D1857&lt;0,参数!$B$3/指数!D1857,"")</f>
        <v>2.2244763582652646E-2</v>
      </c>
    </row>
    <row r="1858" spans="1:4" x14ac:dyDescent="0.15">
      <c r="A1858" s="1">
        <v>41873</v>
      </c>
      <c r="B1858" s="2" t="str">
        <f ca="1">IF(BIAS!B1858&lt;0,参数!$B$3/指数!B1858,"")</f>
        <v/>
      </c>
      <c r="C1858" s="2" t="str">
        <f ca="1">IF(BIAS!C1858&lt;0,参数!$B$3/指数!C1858,"")</f>
        <v/>
      </c>
      <c r="D1858" s="2">
        <f ca="1">IF(BIAS!D1858&lt;0,参数!$B$3/指数!D1858,"")</f>
        <v>2.211533145353016E-2</v>
      </c>
    </row>
    <row r="1859" spans="1:4" x14ac:dyDescent="0.15">
      <c r="A1859" s="1">
        <v>41876</v>
      </c>
      <c r="B1859" s="2" t="str">
        <f ca="1">IF(BIAS!B1859&lt;0,参数!$B$3/指数!B1859,"")</f>
        <v/>
      </c>
      <c r="C1859" s="2" t="str">
        <f ca="1">IF(BIAS!C1859&lt;0,参数!$B$3/指数!C1859,"")</f>
        <v/>
      </c>
      <c r="D1859" s="2">
        <f ca="1">IF(BIAS!D1859&lt;0,参数!$B$3/指数!D1859,"")</f>
        <v>2.2285910401725818E-2</v>
      </c>
    </row>
    <row r="1860" spans="1:4" x14ac:dyDescent="0.15">
      <c r="A1860" s="1">
        <v>41877</v>
      </c>
      <c r="B1860" s="2" t="str">
        <f ca="1">IF(BIAS!B1860&lt;0,参数!$B$3/指数!B1860,"")</f>
        <v/>
      </c>
      <c r="C1860" s="2" t="str">
        <f ca="1">IF(BIAS!C1860&lt;0,参数!$B$3/指数!C1860,"")</f>
        <v/>
      </c>
      <c r="D1860" s="2">
        <f ca="1">IF(BIAS!D1860&lt;0,参数!$B$3/指数!D1860,"")</f>
        <v>2.2688135693201952E-2</v>
      </c>
    </row>
    <row r="1861" spans="1:4" x14ac:dyDescent="0.15">
      <c r="A1861" s="1">
        <v>41878</v>
      </c>
      <c r="B1861" s="2" t="str">
        <f ca="1">IF(BIAS!B1861&lt;0,参数!$B$3/指数!B1861,"")</f>
        <v/>
      </c>
      <c r="C1861" s="2" t="str">
        <f ca="1">IF(BIAS!C1861&lt;0,参数!$B$3/指数!C1861,"")</f>
        <v/>
      </c>
      <c r="D1861" s="2">
        <f ca="1">IF(BIAS!D1861&lt;0,参数!$B$3/指数!D1861,"")</f>
        <v>2.261824251731992E-2</v>
      </c>
    </row>
    <row r="1862" spans="1:4" x14ac:dyDescent="0.15">
      <c r="A1862" s="1">
        <v>41879</v>
      </c>
      <c r="B1862" s="2" t="str">
        <f ca="1">IF(BIAS!B1862&lt;0,参数!$B$3/指数!B1862,"")</f>
        <v/>
      </c>
      <c r="C1862" s="2" t="str">
        <f ca="1">IF(BIAS!C1862&lt;0,参数!$B$3/指数!C1862,"")</f>
        <v/>
      </c>
      <c r="D1862" s="2">
        <f ca="1">IF(BIAS!D1862&lt;0,参数!$B$3/指数!D1862,"")</f>
        <v>2.2823286142385355E-2</v>
      </c>
    </row>
    <row r="1863" spans="1:4" x14ac:dyDescent="0.15">
      <c r="A1863" s="1">
        <v>41880</v>
      </c>
      <c r="B1863" s="2" t="str">
        <f ca="1">IF(BIAS!B1863&lt;0,参数!$B$3/指数!B1863,"")</f>
        <v/>
      </c>
      <c r="C1863" s="2" t="str">
        <f ca="1">IF(BIAS!C1863&lt;0,参数!$B$3/指数!C1863,"")</f>
        <v/>
      </c>
      <c r="D1863" s="2">
        <f ca="1">IF(BIAS!D1863&lt;0,参数!$B$3/指数!D1863,"")</f>
        <v>2.258417120608508E-2</v>
      </c>
    </row>
    <row r="1864" spans="1:4" x14ac:dyDescent="0.15">
      <c r="A1864" s="1">
        <v>41883</v>
      </c>
      <c r="B1864" s="2" t="str">
        <f ca="1">IF(BIAS!B1864&lt;0,参数!$B$3/指数!B1864,"")</f>
        <v/>
      </c>
      <c r="C1864" s="2" t="str">
        <f ca="1">IF(BIAS!C1864&lt;0,参数!$B$3/指数!C1864,"")</f>
        <v/>
      </c>
      <c r="D1864" s="2">
        <f ca="1">IF(BIAS!D1864&lt;0,参数!$B$3/指数!D1864,"")</f>
        <v>2.2185542125907391E-2</v>
      </c>
    </row>
    <row r="1865" spans="1:4" x14ac:dyDescent="0.15">
      <c r="A1865" s="1">
        <v>41884</v>
      </c>
      <c r="B1865" s="2" t="str">
        <f ca="1">IF(BIAS!B1865&lt;0,参数!$B$3/指数!B1865,"")</f>
        <v/>
      </c>
      <c r="C1865" s="2" t="str">
        <f ca="1">IF(BIAS!C1865&lt;0,参数!$B$3/指数!C1865,"")</f>
        <v/>
      </c>
      <c r="D1865" s="2">
        <f ca="1">IF(BIAS!D1865&lt;0,参数!$B$3/指数!D1865,"")</f>
        <v>2.1852573796141712E-2</v>
      </c>
    </row>
    <row r="1866" spans="1:4" x14ac:dyDescent="0.15">
      <c r="A1866" s="1">
        <v>41885</v>
      </c>
      <c r="B1866" s="2" t="str">
        <f ca="1">IF(BIAS!B1866&lt;0,参数!$B$3/指数!B1866,"")</f>
        <v/>
      </c>
      <c r="C1866" s="2" t="str">
        <f ca="1">IF(BIAS!C1866&lt;0,参数!$B$3/指数!C1866,"")</f>
        <v/>
      </c>
      <c r="D1866" s="2">
        <f ca="1">IF(BIAS!D1866&lt;0,参数!$B$3/指数!D1866,"")</f>
        <v>2.1698751887791412E-2</v>
      </c>
    </row>
    <row r="1867" spans="1:4" x14ac:dyDescent="0.15">
      <c r="A1867" s="1">
        <v>41886</v>
      </c>
      <c r="B1867" s="2" t="str">
        <f ca="1">IF(BIAS!B1867&lt;0,参数!$B$3/指数!B1867,"")</f>
        <v/>
      </c>
      <c r="C1867" s="2" t="str">
        <f ca="1">IF(BIAS!C1867&lt;0,参数!$B$3/指数!C1867,"")</f>
        <v/>
      </c>
      <c r="D1867" s="2">
        <f ca="1">IF(BIAS!D1867&lt;0,参数!$B$3/指数!D1867,"")</f>
        <v>2.1515139127647166E-2</v>
      </c>
    </row>
    <row r="1868" spans="1:4" x14ac:dyDescent="0.15">
      <c r="A1868" s="1">
        <v>41887</v>
      </c>
      <c r="B1868" s="2" t="str">
        <f ca="1">IF(BIAS!B1868&lt;0,参数!$B$3/指数!B1868,"")</f>
        <v/>
      </c>
      <c r="C1868" s="2" t="str">
        <f ca="1">IF(BIAS!C1868&lt;0,参数!$B$3/指数!C1868,"")</f>
        <v/>
      </c>
      <c r="D1868" s="2">
        <f ca="1">IF(BIAS!D1868&lt;0,参数!$B$3/指数!D1868,"")</f>
        <v>2.14294745278551E-2</v>
      </c>
    </row>
    <row r="1869" spans="1:4" x14ac:dyDescent="0.15">
      <c r="A1869" s="1">
        <v>41891</v>
      </c>
      <c r="B1869" s="2" t="str">
        <f ca="1">IF(BIAS!B1869&lt;0,参数!$B$3/指数!B1869,"")</f>
        <v/>
      </c>
      <c r="C1869" s="2" t="str">
        <f ca="1">IF(BIAS!C1869&lt;0,参数!$B$3/指数!C1869,"")</f>
        <v/>
      </c>
      <c r="D1869" s="2">
        <f ca="1">IF(BIAS!D1869&lt;0,参数!$B$3/指数!D1869,"")</f>
        <v>2.1268902737307784E-2</v>
      </c>
    </row>
    <row r="1870" spans="1:4" x14ac:dyDescent="0.15">
      <c r="A1870" s="1">
        <v>41892</v>
      </c>
      <c r="B1870" s="2" t="str">
        <f ca="1">IF(BIAS!B1870&lt;0,参数!$B$3/指数!B1870,"")</f>
        <v/>
      </c>
      <c r="C1870" s="2" t="str">
        <f ca="1">IF(BIAS!C1870&lt;0,参数!$B$3/指数!C1870,"")</f>
        <v/>
      </c>
      <c r="D1870" s="2">
        <f ca="1">IF(BIAS!D1870&lt;0,参数!$B$3/指数!D1870,"")</f>
        <v>2.1231828209031595E-2</v>
      </c>
    </row>
    <row r="1871" spans="1:4" x14ac:dyDescent="0.15">
      <c r="A1871" s="1">
        <v>41893</v>
      </c>
      <c r="B1871" s="2" t="str">
        <f ca="1">IF(BIAS!B1871&lt;0,参数!$B$3/指数!B1871,"")</f>
        <v/>
      </c>
      <c r="C1871" s="2" t="str">
        <f ca="1">IF(BIAS!C1871&lt;0,参数!$B$3/指数!C1871,"")</f>
        <v/>
      </c>
      <c r="D1871" s="2">
        <f ca="1">IF(BIAS!D1871&lt;0,参数!$B$3/指数!D1871,"")</f>
        <v>2.1254256164797002E-2</v>
      </c>
    </row>
    <row r="1872" spans="1:4" x14ac:dyDescent="0.15">
      <c r="A1872" s="1">
        <v>41894</v>
      </c>
      <c r="B1872" s="2" t="str">
        <f ca="1">IF(BIAS!B1872&lt;0,参数!$B$3/指数!B1872,"")</f>
        <v/>
      </c>
      <c r="C1872" s="2" t="str">
        <f ca="1">IF(BIAS!C1872&lt;0,参数!$B$3/指数!C1872,"")</f>
        <v/>
      </c>
      <c r="D1872" s="2">
        <f ca="1">IF(BIAS!D1872&lt;0,参数!$B$3/指数!D1872,"")</f>
        <v>2.102187325912612E-2</v>
      </c>
    </row>
    <row r="1873" spans="1:4" x14ac:dyDescent="0.15">
      <c r="A1873" s="1">
        <v>41897</v>
      </c>
      <c r="B1873" s="2" t="str">
        <f ca="1">IF(BIAS!B1873&lt;0,参数!$B$3/指数!B1873,"")</f>
        <v/>
      </c>
      <c r="C1873" s="2" t="str">
        <f ca="1">IF(BIAS!C1873&lt;0,参数!$B$3/指数!C1873,"")</f>
        <v/>
      </c>
      <c r="D1873" s="2">
        <f ca="1">IF(BIAS!D1873&lt;0,参数!$B$3/指数!D1873,"")</f>
        <v>2.080057243175332E-2</v>
      </c>
    </row>
    <row r="1874" spans="1:4" x14ac:dyDescent="0.15">
      <c r="A1874" s="1">
        <v>41898</v>
      </c>
      <c r="B1874" s="2" t="str">
        <f ca="1">IF(BIAS!B1874&lt;0,参数!$B$3/指数!B1874,"")</f>
        <v/>
      </c>
      <c r="C1874" s="2" t="str">
        <f ca="1">IF(BIAS!C1874&lt;0,参数!$B$3/指数!C1874,"")</f>
        <v/>
      </c>
      <c r="D1874" s="2">
        <f ca="1">IF(BIAS!D1874&lt;0,参数!$B$3/指数!D1874,"")</f>
        <v>2.1525976472107716E-2</v>
      </c>
    </row>
    <row r="1875" spans="1:4" x14ac:dyDescent="0.15">
      <c r="A1875" s="1">
        <v>41899</v>
      </c>
      <c r="B1875" s="2" t="str">
        <f ca="1">IF(BIAS!B1875&lt;0,参数!$B$3/指数!B1875,"")</f>
        <v/>
      </c>
      <c r="C1875" s="2" t="str">
        <f ca="1">IF(BIAS!C1875&lt;0,参数!$B$3/指数!C1875,"")</f>
        <v/>
      </c>
      <c r="D1875" s="2">
        <f ca="1">IF(BIAS!D1875&lt;0,参数!$B$3/指数!D1875,"")</f>
        <v>2.1339934486401126E-2</v>
      </c>
    </row>
    <row r="1876" spans="1:4" x14ac:dyDescent="0.15">
      <c r="A1876" s="1">
        <v>41900</v>
      </c>
      <c r="B1876" s="2" t="str">
        <f ca="1">IF(BIAS!B1876&lt;0,参数!$B$3/指数!B1876,"")</f>
        <v/>
      </c>
      <c r="C1876" s="2" t="str">
        <f ca="1">IF(BIAS!C1876&lt;0,参数!$B$3/指数!C1876,"")</f>
        <v/>
      </c>
      <c r="D1876" s="2">
        <f ca="1">IF(BIAS!D1876&lt;0,参数!$B$3/指数!D1876,"")</f>
        <v>2.1190885376381911E-2</v>
      </c>
    </row>
    <row r="1877" spans="1:4" x14ac:dyDescent="0.15">
      <c r="A1877" s="1">
        <v>41901</v>
      </c>
      <c r="B1877" s="2" t="str">
        <f ca="1">IF(BIAS!B1877&lt;0,参数!$B$3/指数!B1877,"")</f>
        <v/>
      </c>
      <c r="C1877" s="2" t="str">
        <f ca="1">IF(BIAS!C1877&lt;0,参数!$B$3/指数!C1877,"")</f>
        <v/>
      </c>
      <c r="D1877" s="2">
        <f ca="1">IF(BIAS!D1877&lt;0,参数!$B$3/指数!D1877,"")</f>
        <v>2.1014010040494E-2</v>
      </c>
    </row>
    <row r="1878" spans="1:4" x14ac:dyDescent="0.15">
      <c r="A1878" s="1">
        <v>41904</v>
      </c>
      <c r="B1878" s="2" t="str">
        <f ca="1">IF(BIAS!B1878&lt;0,参数!$B$3/指数!B1878,"")</f>
        <v/>
      </c>
      <c r="C1878" s="2" t="str">
        <f ca="1">IF(BIAS!C1878&lt;0,参数!$B$3/指数!C1878,"")</f>
        <v/>
      </c>
      <c r="D1878" s="2">
        <f ca="1">IF(BIAS!D1878&lt;0,参数!$B$3/指数!D1878,"")</f>
        <v>2.1302748267554E-2</v>
      </c>
    </row>
    <row r="1879" spans="1:4" x14ac:dyDescent="0.15">
      <c r="A1879" s="1">
        <v>41905</v>
      </c>
      <c r="B1879" s="2" t="str">
        <f ca="1">IF(BIAS!B1879&lt;0,参数!$B$3/指数!B1879,"")</f>
        <v/>
      </c>
      <c r="C1879" s="2" t="str">
        <f ca="1">IF(BIAS!C1879&lt;0,参数!$B$3/指数!C1879,"")</f>
        <v/>
      </c>
      <c r="D1879" s="2">
        <f ca="1">IF(BIAS!D1879&lt;0,参数!$B$3/指数!D1879,"")</f>
        <v>2.1032838570860683E-2</v>
      </c>
    </row>
    <row r="1880" spans="1:4" x14ac:dyDescent="0.15">
      <c r="A1880" s="1">
        <v>41906</v>
      </c>
      <c r="B1880" s="2" t="str">
        <f ca="1">IF(BIAS!B1880&lt;0,参数!$B$3/指数!B1880,"")</f>
        <v/>
      </c>
      <c r="C1880" s="2" t="str">
        <f ca="1">IF(BIAS!C1880&lt;0,参数!$B$3/指数!C1880,"")</f>
        <v/>
      </c>
      <c r="D1880" s="2">
        <f ca="1">IF(BIAS!D1880&lt;0,参数!$B$3/指数!D1880,"")</f>
        <v>2.0765370007745483E-2</v>
      </c>
    </row>
    <row r="1881" spans="1:4" x14ac:dyDescent="0.15">
      <c r="A1881" s="1">
        <v>41907</v>
      </c>
      <c r="B1881" s="2" t="str">
        <f ca="1">IF(BIAS!B1881&lt;0,参数!$B$3/指数!B1881,"")</f>
        <v/>
      </c>
      <c r="C1881" s="2" t="str">
        <f ca="1">IF(BIAS!C1881&lt;0,参数!$B$3/指数!C1881,"")</f>
        <v/>
      </c>
      <c r="D1881" s="2">
        <f ca="1">IF(BIAS!D1881&lt;0,参数!$B$3/指数!D1881,"")</f>
        <v>2.0769553496138942E-2</v>
      </c>
    </row>
    <row r="1882" spans="1:4" x14ac:dyDescent="0.15">
      <c r="A1882" s="1">
        <v>41908</v>
      </c>
      <c r="B1882" s="2" t="str">
        <f ca="1">IF(BIAS!B1882&lt;0,参数!$B$3/指数!B1882,"")</f>
        <v/>
      </c>
      <c r="C1882" s="2" t="str">
        <f ca="1">IF(BIAS!C1882&lt;0,参数!$B$3/指数!C1882,"")</f>
        <v/>
      </c>
      <c r="D1882" s="2">
        <f ca="1">IF(BIAS!D1882&lt;0,参数!$B$3/指数!D1882,"")</f>
        <v>2.0704233808771556E-2</v>
      </c>
    </row>
    <row r="1883" spans="1:4" x14ac:dyDescent="0.15">
      <c r="A1883" s="1">
        <v>41911</v>
      </c>
      <c r="B1883" s="2" t="str">
        <f ca="1">IF(BIAS!B1883&lt;0,参数!$B$3/指数!B1883,"")</f>
        <v/>
      </c>
      <c r="C1883" s="2" t="str">
        <f ca="1">IF(BIAS!C1883&lt;0,参数!$B$3/指数!C1883,"")</f>
        <v/>
      </c>
      <c r="D1883" s="2">
        <f ca="1">IF(BIAS!D1883&lt;0,参数!$B$3/指数!D1883,"")</f>
        <v>2.0502558719328174E-2</v>
      </c>
    </row>
    <row r="1884" spans="1:4" x14ac:dyDescent="0.15">
      <c r="A1884" s="1">
        <v>41912</v>
      </c>
      <c r="B1884" s="2" t="str">
        <f ca="1">IF(BIAS!B1884&lt;0,参数!$B$3/指数!B1884,"")</f>
        <v/>
      </c>
      <c r="C1884" s="2" t="str">
        <f ca="1">IF(BIAS!C1884&lt;0,参数!$B$3/指数!C1884,"")</f>
        <v/>
      </c>
      <c r="D1884" s="2">
        <f ca="1">IF(BIAS!D1884&lt;0,参数!$B$3/指数!D1884,"")</f>
        <v>2.0341244721446994E-2</v>
      </c>
    </row>
    <row r="1885" spans="1:4" x14ac:dyDescent="0.15">
      <c r="A1885" s="1">
        <v>41920</v>
      </c>
      <c r="B1885" s="2" t="str">
        <f ca="1">IF(BIAS!B1885&lt;0,参数!$B$3/指数!B1885,"")</f>
        <v/>
      </c>
      <c r="C1885" s="2" t="str">
        <f ca="1">IF(BIAS!C1885&lt;0,参数!$B$3/指数!C1885,"")</f>
        <v/>
      </c>
      <c r="D1885" s="2">
        <f ca="1">IF(BIAS!D1885&lt;0,参数!$B$3/指数!D1885,"")</f>
        <v>2.0025913532110553E-2</v>
      </c>
    </row>
    <row r="1886" spans="1:4" x14ac:dyDescent="0.15">
      <c r="A1886" s="1">
        <v>41921</v>
      </c>
      <c r="B1886" s="2" t="str">
        <f ca="1">IF(BIAS!B1886&lt;0,参数!$B$3/指数!B1886,"")</f>
        <v/>
      </c>
      <c r="C1886" s="2" t="str">
        <f ca="1">IF(BIAS!C1886&lt;0,参数!$B$3/指数!C1886,"")</f>
        <v/>
      </c>
      <c r="D1886" s="2">
        <f ca="1">IF(BIAS!D1886&lt;0,参数!$B$3/指数!D1886,"")</f>
        <v>1.9984012789768184E-2</v>
      </c>
    </row>
    <row r="1887" spans="1:4" x14ac:dyDescent="0.15">
      <c r="A1887" s="1">
        <v>41922</v>
      </c>
      <c r="B1887" s="2" t="str">
        <f ca="1">IF(BIAS!B1887&lt;0,参数!$B$3/指数!B1887,"")</f>
        <v/>
      </c>
      <c r="C1887" s="2" t="str">
        <f ca="1">IF(BIAS!C1887&lt;0,参数!$B$3/指数!C1887,"")</f>
        <v/>
      </c>
      <c r="D1887" s="2">
        <f ca="1">IF(BIAS!D1887&lt;0,参数!$B$3/指数!D1887,"")</f>
        <v>2.0072864498128205E-2</v>
      </c>
    </row>
    <row r="1888" spans="1:4" x14ac:dyDescent="0.15">
      <c r="A1888" s="1">
        <v>41925</v>
      </c>
      <c r="B1888" s="2" t="str">
        <f ca="1">IF(BIAS!B1888&lt;0,参数!$B$3/指数!B1888,"")</f>
        <v/>
      </c>
      <c r="C1888" s="2" t="str">
        <f ca="1">IF(BIAS!C1888&lt;0,参数!$B$3/指数!C1888,"")</f>
        <v/>
      </c>
      <c r="D1888" s="2">
        <f ca="1">IF(BIAS!D1888&lt;0,参数!$B$3/指数!D1888,"")</f>
        <v>2.0069520820120899E-2</v>
      </c>
    </row>
    <row r="1889" spans="1:4" x14ac:dyDescent="0.15">
      <c r="A1889" s="1">
        <v>41926</v>
      </c>
      <c r="B1889" s="2" t="str">
        <f ca="1">IF(BIAS!B1889&lt;0,参数!$B$3/指数!B1889,"")</f>
        <v/>
      </c>
      <c r="C1889" s="2" t="str">
        <f ca="1">IF(BIAS!C1889&lt;0,参数!$B$3/指数!C1889,"")</f>
        <v/>
      </c>
      <c r="D1889" s="2">
        <f ca="1">IF(BIAS!D1889&lt;0,参数!$B$3/指数!D1889,"")</f>
        <v>2.0136606740125008E-2</v>
      </c>
    </row>
    <row r="1890" spans="1:4" x14ac:dyDescent="0.15">
      <c r="A1890" s="1">
        <v>41927</v>
      </c>
      <c r="B1890" s="2" t="str">
        <f ca="1">IF(BIAS!B1890&lt;0,参数!$B$3/指数!B1890,"")</f>
        <v/>
      </c>
      <c r="C1890" s="2" t="str">
        <f ca="1">IF(BIAS!C1890&lt;0,参数!$B$3/指数!C1890,"")</f>
        <v/>
      </c>
      <c r="D1890" s="2">
        <f ca="1">IF(BIAS!D1890&lt;0,参数!$B$3/指数!D1890,"")</f>
        <v>2.0049281133024975E-2</v>
      </c>
    </row>
    <row r="1891" spans="1:4" x14ac:dyDescent="0.15">
      <c r="A1891" s="1">
        <v>41928</v>
      </c>
      <c r="B1891" s="2" t="str">
        <f ca="1">IF(BIAS!B1891&lt;0,参数!$B$3/指数!B1891,"")</f>
        <v/>
      </c>
      <c r="C1891" s="2" t="str">
        <f ca="1">IF(BIAS!C1891&lt;0,参数!$B$3/指数!C1891,"")</f>
        <v/>
      </c>
      <c r="D1891" s="2">
        <f ca="1">IF(BIAS!D1891&lt;0,参数!$B$3/指数!D1891,"")</f>
        <v>2.0382207148447691E-2</v>
      </c>
    </row>
    <row r="1892" spans="1:4" x14ac:dyDescent="0.15">
      <c r="A1892" s="1">
        <v>41929</v>
      </c>
      <c r="B1892" s="2" t="str">
        <f ca="1">IF(BIAS!B1892&lt;0,参数!$B$3/指数!B1892,"")</f>
        <v/>
      </c>
      <c r="C1892" s="2" t="str">
        <f ca="1">IF(BIAS!C1892&lt;0,参数!$B$3/指数!C1892,"")</f>
        <v/>
      </c>
      <c r="D1892" s="2">
        <f ca="1">IF(BIAS!D1892&lt;0,参数!$B$3/指数!D1892,"")</f>
        <v>2.0573041497882007E-2</v>
      </c>
    </row>
    <row r="1893" spans="1:4" x14ac:dyDescent="0.15">
      <c r="A1893" s="1">
        <v>41932</v>
      </c>
      <c r="B1893" s="2" t="str">
        <f ca="1">IF(BIAS!B1893&lt;0,参数!$B$3/指数!B1893,"")</f>
        <v/>
      </c>
      <c r="C1893" s="2" t="str">
        <f ca="1">IF(BIAS!C1893&lt;0,参数!$B$3/指数!C1893,"")</f>
        <v/>
      </c>
      <c r="D1893" s="2">
        <f ca="1">IF(BIAS!D1893&lt;0,参数!$B$3/指数!D1893,"")</f>
        <v>2.0287432341413142E-2</v>
      </c>
    </row>
    <row r="1894" spans="1:4" x14ac:dyDescent="0.15">
      <c r="A1894" s="1">
        <v>41933</v>
      </c>
      <c r="B1894" s="2" t="str">
        <f ca="1">IF(BIAS!B1894&lt;0,参数!$B$3/指数!B1894,"")</f>
        <v/>
      </c>
      <c r="C1894" s="2" t="str">
        <f ca="1">IF(BIAS!C1894&lt;0,参数!$B$3/指数!C1894,"")</f>
        <v/>
      </c>
      <c r="D1894" s="2">
        <f ca="1">IF(BIAS!D1894&lt;0,参数!$B$3/指数!D1894,"")</f>
        <v>2.047493663007113E-2</v>
      </c>
    </row>
    <row r="1895" spans="1:4" x14ac:dyDescent="0.15">
      <c r="A1895" s="1">
        <v>41934</v>
      </c>
      <c r="B1895" s="2" t="str">
        <f ca="1">IF(BIAS!B1895&lt;0,参数!$B$3/指数!B1895,"")</f>
        <v/>
      </c>
      <c r="C1895" s="2" t="str">
        <f ca="1">IF(BIAS!C1895&lt;0,参数!$B$3/指数!C1895,"")</f>
        <v/>
      </c>
      <c r="D1895" s="2">
        <f ca="1">IF(BIAS!D1895&lt;0,参数!$B$3/指数!D1895,"")</f>
        <v>2.0722768727684169E-2</v>
      </c>
    </row>
    <row r="1896" spans="1:4" x14ac:dyDescent="0.15">
      <c r="A1896" s="1">
        <v>41935</v>
      </c>
      <c r="B1896" s="2" t="str">
        <f ca="1">IF(BIAS!B1896&lt;0,参数!$B$3/指数!B1896,"")</f>
        <v/>
      </c>
      <c r="C1896" s="2" t="str">
        <f ca="1">IF(BIAS!C1896&lt;0,参数!$B$3/指数!C1896,"")</f>
        <v/>
      </c>
      <c r="D1896" s="2">
        <f ca="1">IF(BIAS!D1896&lt;0,参数!$B$3/指数!D1896,"")</f>
        <v>2.1029477017936043E-2</v>
      </c>
    </row>
    <row r="1897" spans="1:4" x14ac:dyDescent="0.15">
      <c r="A1897" s="1">
        <v>41936</v>
      </c>
      <c r="B1897" s="2" t="str">
        <f ca="1">IF(BIAS!B1897&lt;0,参数!$B$3/指数!B1897,"")</f>
        <v/>
      </c>
      <c r="C1897" s="2" t="str">
        <f ca="1">IF(BIAS!C1897&lt;0,参数!$B$3/指数!C1897,"")</f>
        <v/>
      </c>
      <c r="D1897" s="2">
        <f ca="1">IF(BIAS!D1897&lt;0,参数!$B$3/指数!D1897,"")</f>
        <v>2.0943855805741547E-2</v>
      </c>
    </row>
    <row r="1898" spans="1:4" x14ac:dyDescent="0.15">
      <c r="A1898" s="1">
        <v>41939</v>
      </c>
      <c r="B1898" s="2" t="str">
        <f ca="1">IF(BIAS!B1898&lt;0,参数!$B$3/指数!B1898,"")</f>
        <v/>
      </c>
      <c r="C1898" s="2" t="str">
        <f ca="1">IF(BIAS!C1898&lt;0,参数!$B$3/指数!C1898,"")</f>
        <v/>
      </c>
      <c r="D1898" s="2">
        <f ca="1">IF(BIAS!D1898&lt;0,参数!$B$3/指数!D1898,"")</f>
        <v>2.0792095676907464E-2</v>
      </c>
    </row>
    <row r="1899" spans="1:4" x14ac:dyDescent="0.15">
      <c r="A1899" s="1">
        <v>41940</v>
      </c>
      <c r="B1899" s="2" t="str">
        <f ca="1">IF(BIAS!B1899&lt;0,参数!$B$3/指数!B1899,"")</f>
        <v/>
      </c>
      <c r="C1899" s="2" t="str">
        <f ca="1">IF(BIAS!C1899&lt;0,参数!$B$3/指数!C1899,"")</f>
        <v/>
      </c>
      <c r="D1899" s="2">
        <f ca="1">IF(BIAS!D1899&lt;0,参数!$B$3/指数!D1899,"")</f>
        <v>2.0304733439459408E-2</v>
      </c>
    </row>
    <row r="1900" spans="1:4" x14ac:dyDescent="0.15">
      <c r="A1900" s="1">
        <v>41941</v>
      </c>
      <c r="B1900" s="2" t="str">
        <f ca="1">IF(BIAS!B1900&lt;0,参数!$B$3/指数!B1900,"")</f>
        <v/>
      </c>
      <c r="C1900" s="2" t="str">
        <f ca="1">IF(BIAS!C1900&lt;0,参数!$B$3/指数!C1900,"")</f>
        <v/>
      </c>
      <c r="D1900" s="2">
        <f ca="1">IF(BIAS!D1900&lt;0,参数!$B$3/指数!D1900,"")</f>
        <v>2.0033014407743962E-2</v>
      </c>
    </row>
    <row r="1901" spans="1:4" x14ac:dyDescent="0.15">
      <c r="A1901" s="1">
        <v>41942</v>
      </c>
      <c r="B1901" s="2" t="str">
        <f ca="1">IF(BIAS!B1901&lt;0,参数!$B$3/指数!B1901,"")</f>
        <v/>
      </c>
      <c r="C1901" s="2" t="str">
        <f ca="1">IF(BIAS!C1901&lt;0,参数!$B$3/指数!C1901,"")</f>
        <v/>
      </c>
      <c r="D1901" s="2">
        <f ca="1">IF(BIAS!D1901&lt;0,参数!$B$3/指数!D1901,"")</f>
        <v>2.0029523517665036E-2</v>
      </c>
    </row>
    <row r="1902" spans="1:4" x14ac:dyDescent="0.15">
      <c r="A1902" s="1">
        <v>41943</v>
      </c>
      <c r="B1902" s="2" t="str">
        <f ca="1">IF(BIAS!B1902&lt;0,参数!$B$3/指数!B1902,"")</f>
        <v/>
      </c>
      <c r="C1902" s="2" t="str">
        <f ca="1">IF(BIAS!C1902&lt;0,参数!$B$3/指数!C1902,"")</f>
        <v/>
      </c>
      <c r="D1902" s="2">
        <f ca="1">IF(BIAS!D1902&lt;0,参数!$B$3/指数!D1902,"")</f>
        <v>2.0054467934911217E-2</v>
      </c>
    </row>
    <row r="1903" spans="1:4" x14ac:dyDescent="0.15">
      <c r="A1903" s="1">
        <v>41946</v>
      </c>
      <c r="B1903" s="2" t="str">
        <f ca="1">IF(BIAS!B1903&lt;0,参数!$B$3/指数!B1903,"")</f>
        <v/>
      </c>
      <c r="C1903" s="2" t="str">
        <f ca="1">IF(BIAS!C1903&lt;0,参数!$B$3/指数!C1903,"")</f>
        <v/>
      </c>
      <c r="D1903" s="2">
        <f ca="1">IF(BIAS!D1903&lt;0,参数!$B$3/指数!D1903,"")</f>
        <v>1.9885855191202499E-2</v>
      </c>
    </row>
    <row r="1904" spans="1:4" x14ac:dyDescent="0.15">
      <c r="A1904" s="1">
        <v>41947</v>
      </c>
      <c r="B1904" s="2" t="str">
        <f ca="1">IF(BIAS!B1904&lt;0,参数!$B$3/指数!B1904,"")</f>
        <v/>
      </c>
      <c r="C1904" s="2" t="str">
        <f ca="1">IF(BIAS!C1904&lt;0,参数!$B$3/指数!C1904,"")</f>
        <v/>
      </c>
      <c r="D1904" s="2">
        <f ca="1">IF(BIAS!D1904&lt;0,参数!$B$3/指数!D1904,"")</f>
        <v>1.9986129626039528E-2</v>
      </c>
    </row>
    <row r="1905" spans="1:4" x14ac:dyDescent="0.15">
      <c r="A1905" s="1">
        <v>41948</v>
      </c>
      <c r="B1905" s="2" t="str">
        <f ca="1">IF(BIAS!B1905&lt;0,参数!$B$3/指数!B1905,"")</f>
        <v/>
      </c>
      <c r="C1905" s="2" t="str">
        <f ca="1">IF(BIAS!C1905&lt;0,参数!$B$3/指数!C1905,"")</f>
        <v/>
      </c>
      <c r="D1905" s="2">
        <f ca="1">IF(BIAS!D1905&lt;0,参数!$B$3/指数!D1905,"")</f>
        <v>2.0018256650064861E-2</v>
      </c>
    </row>
    <row r="1906" spans="1:4" x14ac:dyDescent="0.15">
      <c r="A1906" s="1">
        <v>41949</v>
      </c>
      <c r="B1906" s="2" t="str">
        <f ca="1">IF(BIAS!B1906&lt;0,参数!$B$3/指数!B1906,"")</f>
        <v/>
      </c>
      <c r="C1906" s="2" t="str">
        <f ca="1">IF(BIAS!C1906&lt;0,参数!$B$3/指数!C1906,"")</f>
        <v/>
      </c>
      <c r="D1906" s="2">
        <f ca="1">IF(BIAS!D1906&lt;0,参数!$B$3/指数!D1906,"")</f>
        <v>1.9901091574872881E-2</v>
      </c>
    </row>
    <row r="1907" spans="1:4" x14ac:dyDescent="0.15">
      <c r="A1907" s="1">
        <v>41950</v>
      </c>
      <c r="B1907" s="2" t="str">
        <f ca="1">IF(BIAS!B1907&lt;0,参数!$B$3/指数!B1907,"")</f>
        <v/>
      </c>
      <c r="C1907" s="2" t="str">
        <f ca="1">IF(BIAS!C1907&lt;0,参数!$B$3/指数!C1907,"")</f>
        <v/>
      </c>
      <c r="D1907" s="2">
        <f ca="1">IF(BIAS!D1907&lt;0,参数!$B$3/指数!D1907,"")</f>
        <v>2.0091415942538552E-2</v>
      </c>
    </row>
    <row r="1908" spans="1:4" x14ac:dyDescent="0.15">
      <c r="A1908" s="1">
        <v>41953</v>
      </c>
      <c r="B1908" s="2" t="str">
        <f ca="1">IF(BIAS!B1908&lt;0,参数!$B$3/指数!B1908,"")</f>
        <v/>
      </c>
      <c r="C1908" s="2" t="str">
        <f ca="1">IF(BIAS!C1908&lt;0,参数!$B$3/指数!C1908,"")</f>
        <v/>
      </c>
      <c r="D1908" s="2">
        <f ca="1">IF(BIAS!D1908&lt;0,参数!$B$3/指数!D1908,"")</f>
        <v>1.9876764062810574E-2</v>
      </c>
    </row>
    <row r="1909" spans="1:4" x14ac:dyDescent="0.15">
      <c r="A1909" s="1">
        <v>41954</v>
      </c>
      <c r="B1909" s="2" t="str">
        <f ca="1">IF(BIAS!B1909&lt;0,参数!$B$3/指数!B1909,"")</f>
        <v/>
      </c>
      <c r="C1909" s="2" t="str">
        <f ca="1">IF(BIAS!C1909&lt;0,参数!$B$3/指数!C1909,"")</f>
        <v/>
      </c>
      <c r="D1909" s="2">
        <f ca="1">IF(BIAS!D1909&lt;0,参数!$B$3/指数!D1909,"")</f>
        <v>2.048559043568754E-2</v>
      </c>
    </row>
    <row r="1910" spans="1:4" x14ac:dyDescent="0.15">
      <c r="A1910" s="1">
        <v>41955</v>
      </c>
      <c r="B1910" s="2" t="str">
        <f ca="1">IF(BIAS!B1910&lt;0,参数!$B$3/指数!B1910,"")</f>
        <v/>
      </c>
      <c r="C1910" s="2" t="str">
        <f ca="1">IF(BIAS!C1910&lt;0,参数!$B$3/指数!C1910,"")</f>
        <v/>
      </c>
      <c r="D1910" s="2">
        <f ca="1">IF(BIAS!D1910&lt;0,参数!$B$3/指数!D1910,"")</f>
        <v>2.013944552078592E-2</v>
      </c>
    </row>
    <row r="1911" spans="1:4" x14ac:dyDescent="0.15">
      <c r="A1911" s="1">
        <v>41956</v>
      </c>
      <c r="B1911" s="2" t="str">
        <f ca="1">IF(BIAS!B1911&lt;0,参数!$B$3/指数!B1911,"")</f>
        <v/>
      </c>
      <c r="C1911" s="2" t="str">
        <f ca="1">IF(BIAS!C1911&lt;0,参数!$B$3/指数!C1911,"")</f>
        <v/>
      </c>
      <c r="D1911" s="2">
        <f ca="1">IF(BIAS!D1911&lt;0,参数!$B$3/指数!D1911,"")</f>
        <v>2.0318306591055473E-2</v>
      </c>
    </row>
    <row r="1912" spans="1:4" x14ac:dyDescent="0.15">
      <c r="A1912" s="1">
        <v>41957</v>
      </c>
      <c r="B1912" s="2" t="str">
        <f ca="1">IF(BIAS!B1912&lt;0,参数!$B$3/指数!B1912,"")</f>
        <v/>
      </c>
      <c r="C1912" s="2" t="str">
        <f ca="1">IF(BIAS!C1912&lt;0,参数!$B$3/指数!C1912,"")</f>
        <v/>
      </c>
      <c r="D1912" s="2">
        <f ca="1">IF(BIAS!D1912&lt;0,参数!$B$3/指数!D1912,"")</f>
        <v>2.0368216620057399E-2</v>
      </c>
    </row>
    <row r="1913" spans="1:4" x14ac:dyDescent="0.15">
      <c r="A1913" s="1">
        <v>41960</v>
      </c>
      <c r="B1913" s="2" t="str">
        <f ca="1">IF(BIAS!B1913&lt;0,参数!$B$3/指数!B1913,"")</f>
        <v/>
      </c>
      <c r="C1913" s="2" t="str">
        <f ca="1">IF(BIAS!C1913&lt;0,参数!$B$3/指数!C1913,"")</f>
        <v/>
      </c>
      <c r="D1913" s="2">
        <f ca="1">IF(BIAS!D1913&lt;0,参数!$B$3/指数!D1913,"")</f>
        <v>2.016751134926701E-2</v>
      </c>
    </row>
    <row r="1914" spans="1:4" x14ac:dyDescent="0.15">
      <c r="A1914" s="1">
        <v>41961</v>
      </c>
      <c r="B1914" s="2" t="str">
        <f ca="1">IF(BIAS!B1914&lt;0,参数!$B$3/指数!B1914,"")</f>
        <v/>
      </c>
      <c r="C1914" s="2" t="str">
        <f ca="1">IF(BIAS!C1914&lt;0,参数!$B$3/指数!C1914,"")</f>
        <v/>
      </c>
      <c r="D1914" s="2">
        <f ca="1">IF(BIAS!D1914&lt;0,参数!$B$3/指数!D1914,"")</f>
        <v>2.0130242670075391E-2</v>
      </c>
    </row>
    <row r="1915" spans="1:4" x14ac:dyDescent="0.15">
      <c r="A1915" s="1">
        <v>41962</v>
      </c>
      <c r="B1915" s="2" t="str">
        <f ca="1">IF(BIAS!B1915&lt;0,参数!$B$3/指数!B1915,"")</f>
        <v/>
      </c>
      <c r="C1915" s="2" t="str">
        <f ca="1">IF(BIAS!C1915&lt;0,参数!$B$3/指数!C1915,"")</f>
        <v/>
      </c>
      <c r="D1915" s="2">
        <f ca="1">IF(BIAS!D1915&lt;0,参数!$B$3/指数!D1915,"")</f>
        <v>2.0059778138853783E-2</v>
      </c>
    </row>
    <row r="1916" spans="1:4" x14ac:dyDescent="0.15">
      <c r="A1916" s="1">
        <v>41963</v>
      </c>
      <c r="B1916" s="2" t="str">
        <f ca="1">IF(BIAS!B1916&lt;0,参数!$B$3/指数!B1916,"")</f>
        <v/>
      </c>
      <c r="C1916" s="2" t="str">
        <f ca="1">IF(BIAS!C1916&lt;0,参数!$B$3/指数!C1916,"")</f>
        <v/>
      </c>
      <c r="D1916" s="2">
        <f ca="1">IF(BIAS!D1916&lt;0,参数!$B$3/指数!D1916,"")</f>
        <v>2.0101997535495103E-2</v>
      </c>
    </row>
    <row r="1917" spans="1:4" x14ac:dyDescent="0.15">
      <c r="A1917" s="1">
        <v>41964</v>
      </c>
      <c r="B1917" s="2" t="str">
        <f ca="1">IF(BIAS!B1917&lt;0,参数!$B$3/指数!B1917,"")</f>
        <v/>
      </c>
      <c r="C1917" s="2" t="str">
        <f ca="1">IF(BIAS!C1917&lt;0,参数!$B$3/指数!C1917,"")</f>
        <v/>
      </c>
      <c r="D1917" s="2">
        <f ca="1">IF(BIAS!D1917&lt;0,参数!$B$3/指数!D1917,"")</f>
        <v>1.9881624805905634E-2</v>
      </c>
    </row>
    <row r="1918" spans="1:4" x14ac:dyDescent="0.15">
      <c r="A1918" s="1">
        <v>41967</v>
      </c>
      <c r="B1918" s="2" t="str">
        <f ca="1">IF(BIAS!B1918&lt;0,参数!$B$3/指数!B1918,"")</f>
        <v/>
      </c>
      <c r="C1918" s="2" t="str">
        <f ca="1">IF(BIAS!C1918&lt;0,参数!$B$3/指数!C1918,"")</f>
        <v/>
      </c>
      <c r="D1918" s="2">
        <f ca="1">IF(BIAS!D1918&lt;0,参数!$B$3/指数!D1918,"")</f>
        <v>1.9561356149699147E-2</v>
      </c>
    </row>
    <row r="1919" spans="1:4" x14ac:dyDescent="0.15">
      <c r="A1919" s="1">
        <v>41968</v>
      </c>
      <c r="B1919" s="2" t="str">
        <f ca="1">IF(BIAS!B1919&lt;0,参数!$B$3/指数!B1919,"")</f>
        <v/>
      </c>
      <c r="C1919" s="2">
        <f ca="1">IF(BIAS!C1919&lt;0,参数!$B$3/指数!C1919,"")</f>
        <v>3.723618165298858E-2</v>
      </c>
      <c r="D1919" s="2">
        <f ca="1">IF(BIAS!D1919&lt;0,参数!$B$3/指数!D1919,"")</f>
        <v>1.9271535941414529E-2</v>
      </c>
    </row>
    <row r="1920" spans="1:4" x14ac:dyDescent="0.15">
      <c r="A1920" s="1">
        <v>41969</v>
      </c>
      <c r="B1920" s="2">
        <f ca="1">IF(BIAS!B1920&lt;0,参数!$B$3/指数!B1920,"")</f>
        <v>5.4930266027278372E-2</v>
      </c>
      <c r="C1920" s="2">
        <f ca="1">IF(BIAS!C1920&lt;0,参数!$B$3/指数!C1920,"")</f>
        <v>3.672393151721251E-2</v>
      </c>
      <c r="D1920" s="2">
        <f ca="1">IF(BIAS!D1920&lt;0,参数!$B$3/指数!D1920,"")</f>
        <v>1.9178360672086472E-2</v>
      </c>
    </row>
    <row r="1921" spans="1:4" x14ac:dyDescent="0.15">
      <c r="A1921" s="1">
        <v>41970</v>
      </c>
      <c r="B1921" s="2">
        <f ca="1">IF(BIAS!B1921&lt;0,参数!$B$3/指数!B1921,"")</f>
        <v>5.3966540744738264E-2</v>
      </c>
      <c r="C1921" s="2">
        <f ca="1">IF(BIAS!C1921&lt;0,参数!$B$3/指数!C1921,"")</f>
        <v>3.6304361242916111E-2</v>
      </c>
      <c r="D1921" s="2">
        <f ca="1">IF(BIAS!D1921&lt;0,参数!$B$3/指数!D1921,"")</f>
        <v>1.9042577298581897E-2</v>
      </c>
    </row>
    <row r="1922" spans="1:4" x14ac:dyDescent="0.15">
      <c r="A1922" s="1">
        <v>41971</v>
      </c>
      <c r="B1922" s="2">
        <f ca="1">IF(BIAS!B1922&lt;0,参数!$B$3/指数!B1922,"")</f>
        <v>5.2234596017634395E-2</v>
      </c>
      <c r="C1922" s="2">
        <f ca="1">IF(BIAS!C1922&lt;0,参数!$B$3/指数!C1922,"")</f>
        <v>3.5602138976509705E-2</v>
      </c>
      <c r="D1922" s="2">
        <f ca="1">IF(BIAS!D1922&lt;0,参数!$B$3/指数!D1922,"")</f>
        <v>1.9064795520535641E-2</v>
      </c>
    </row>
    <row r="1923" spans="1:4" x14ac:dyDescent="0.15">
      <c r="A1923" s="1">
        <v>41974</v>
      </c>
      <c r="B1923" s="2">
        <f ca="1">IF(BIAS!B1923&lt;0,参数!$B$3/指数!B1923,"")</f>
        <v>5.2073027213364022E-2</v>
      </c>
      <c r="C1923" s="2">
        <f ca="1">IF(BIAS!C1923&lt;0,参数!$B$3/指数!C1923,"")</f>
        <v>3.5463382284622015E-2</v>
      </c>
      <c r="D1923" s="2">
        <f ca="1">IF(BIAS!D1923&lt;0,参数!$B$3/指数!D1923,"")</f>
        <v>1.9200712730456555E-2</v>
      </c>
    </row>
    <row r="1924" spans="1:4" x14ac:dyDescent="0.15">
      <c r="A1924" s="1">
        <v>41975</v>
      </c>
      <c r="B1924" s="2">
        <f ca="1">IF(BIAS!B1924&lt;0,参数!$B$3/指数!B1924,"")</f>
        <v>4.9467237848373022E-2</v>
      </c>
      <c r="C1924" s="2">
        <f ca="1">IF(BIAS!C1924&lt;0,参数!$B$3/指数!C1924,"")</f>
        <v>3.4200428189360928E-2</v>
      </c>
      <c r="D1924" s="2">
        <f ca="1">IF(BIAS!D1924&lt;0,参数!$B$3/指数!D1924,"")</f>
        <v>1.8947791255973293E-2</v>
      </c>
    </row>
    <row r="1925" spans="1:4" x14ac:dyDescent="0.15">
      <c r="A1925" s="1">
        <v>41976</v>
      </c>
      <c r="B1925" s="2">
        <f ca="1">IF(BIAS!B1925&lt;0,参数!$B$3/指数!B1925,"")</f>
        <v>4.907758675690399E-2</v>
      </c>
      <c r="C1925" s="2">
        <f ca="1">IF(BIAS!C1925&lt;0,参数!$B$3/指数!C1925,"")</f>
        <v>3.3697831544540105E-2</v>
      </c>
      <c r="D1925" s="2">
        <f ca="1">IF(BIAS!D1925&lt;0,参数!$B$3/指数!D1925,"")</f>
        <v>1.8730099269526127E-2</v>
      </c>
    </row>
    <row r="1926" spans="1:4" x14ac:dyDescent="0.15">
      <c r="A1926" s="1">
        <v>41977</v>
      </c>
      <c r="B1926" s="2">
        <f ca="1">IF(BIAS!B1926&lt;0,参数!$B$3/指数!B1926,"")</f>
        <v>4.6282154526857536E-2</v>
      </c>
      <c r="C1926" s="2">
        <f ca="1">IF(BIAS!C1926&lt;0,参数!$B$3/指数!C1926,"")</f>
        <v>3.2212862596034599E-2</v>
      </c>
      <c r="D1926" s="2">
        <f ca="1">IF(BIAS!D1926&lt;0,参数!$B$3/指数!D1926,"")</f>
        <v>1.8342027454346693E-2</v>
      </c>
    </row>
    <row r="1927" spans="1:4" x14ac:dyDescent="0.15">
      <c r="A1927" s="1">
        <v>41978</v>
      </c>
      <c r="B1927" s="2">
        <f ca="1">IF(BIAS!B1927&lt;0,参数!$B$3/指数!B1927,"")</f>
        <v>4.5449380752187254E-2</v>
      </c>
      <c r="C1927" s="2">
        <f ca="1">IF(BIAS!C1927&lt;0,参数!$B$3/指数!C1927,"")</f>
        <v>3.2001228847187729E-2</v>
      </c>
      <c r="D1927" s="2">
        <f ca="1">IF(BIAS!D1927&lt;0,参数!$B$3/指数!D1927,"")</f>
        <v>1.8748043172993816E-2</v>
      </c>
    </row>
    <row r="1928" spans="1:4" x14ac:dyDescent="0.15">
      <c r="A1928" s="1">
        <v>41981</v>
      </c>
      <c r="B1928" s="2">
        <f ca="1">IF(BIAS!B1928&lt;0,参数!$B$3/指数!B1928,"")</f>
        <v>4.3500010875002722E-2</v>
      </c>
      <c r="C1928" s="2">
        <f ca="1">IF(BIAS!C1928&lt;0,参数!$B$3/指数!C1928,"")</f>
        <v>3.0741988637760998E-2</v>
      </c>
      <c r="D1928" s="2">
        <f ca="1">IF(BIAS!D1928&lt;0,参数!$B$3/指数!D1928,"")</f>
        <v>1.8475170294882194E-2</v>
      </c>
    </row>
    <row r="1929" spans="1:4" x14ac:dyDescent="0.15">
      <c r="A1929" s="1">
        <v>41982</v>
      </c>
      <c r="B1929" s="2">
        <f ca="1">IF(BIAS!B1929&lt;0,参数!$B$3/指数!B1929,"")</f>
        <v>4.5815026412362729E-2</v>
      </c>
      <c r="C1929" s="2">
        <f ca="1">IF(BIAS!C1929&lt;0,参数!$B$3/指数!C1929,"")</f>
        <v>3.218632017020126E-2</v>
      </c>
      <c r="D1929" s="2">
        <f ca="1">IF(BIAS!D1929&lt;0,参数!$B$3/指数!D1929,"")</f>
        <v>1.9247759079649152E-2</v>
      </c>
    </row>
    <row r="1930" spans="1:4" x14ac:dyDescent="0.15">
      <c r="A1930" s="1">
        <v>41983</v>
      </c>
      <c r="B1930" s="2">
        <f ca="1">IF(BIAS!B1930&lt;0,参数!$B$3/指数!B1930,"")</f>
        <v>4.4349438092619362E-2</v>
      </c>
      <c r="C1930" s="2">
        <f ca="1">IF(BIAS!C1930&lt;0,参数!$B$3/指数!C1930,"")</f>
        <v>3.1040958544799862E-2</v>
      </c>
      <c r="D1930" s="2">
        <f ca="1">IF(BIAS!D1930&lt;0,参数!$B$3/指数!D1930,"")</f>
        <v>1.8607766881896502E-2</v>
      </c>
    </row>
    <row r="1931" spans="1:4" x14ac:dyDescent="0.15">
      <c r="A1931" s="1">
        <v>41984</v>
      </c>
      <c r="B1931" s="2">
        <f ca="1">IF(BIAS!B1931&lt;0,参数!$B$3/指数!B1931,"")</f>
        <v>4.5588409602742602E-2</v>
      </c>
      <c r="C1931" s="2">
        <f ca="1">IF(BIAS!C1931&lt;0,参数!$B$3/指数!C1931,"")</f>
        <v>3.1416803591568981E-2</v>
      </c>
      <c r="D1931" s="2">
        <f ca="1">IF(BIAS!D1931&lt;0,参数!$B$3/指数!D1931,"")</f>
        <v>1.8333687784630504E-2</v>
      </c>
    </row>
    <row r="1932" spans="1:4" x14ac:dyDescent="0.15">
      <c r="A1932" s="1">
        <v>41985</v>
      </c>
      <c r="B1932" s="2">
        <f ca="1">IF(BIAS!B1932&lt;0,参数!$B$3/指数!B1932,"")</f>
        <v>4.5593605952701191E-2</v>
      </c>
      <c r="C1932" s="2">
        <f ca="1">IF(BIAS!C1932&lt;0,参数!$B$3/指数!C1932,"")</f>
        <v>3.1316253448702411E-2</v>
      </c>
      <c r="D1932" s="2">
        <f ca="1">IF(BIAS!D1932&lt;0,参数!$B$3/指数!D1932,"")</f>
        <v>1.8204325347702614E-2</v>
      </c>
    </row>
    <row r="1933" spans="1:4" x14ac:dyDescent="0.15">
      <c r="A1933" s="1">
        <v>41988</v>
      </c>
      <c r="B1933" s="2">
        <f ca="1">IF(BIAS!B1933&lt;0,参数!$B$3/指数!B1933,"")</f>
        <v>4.5422749529874545E-2</v>
      </c>
      <c r="C1933" s="2">
        <f ca="1">IF(BIAS!C1933&lt;0,参数!$B$3/指数!C1933,"")</f>
        <v>3.1082639413408428E-2</v>
      </c>
      <c r="D1933" s="2">
        <f ca="1">IF(BIAS!D1933&lt;0,参数!$B$3/指数!D1933,"")</f>
        <v>1.7909592377677482E-2</v>
      </c>
    </row>
    <row r="1934" spans="1:4" x14ac:dyDescent="0.15">
      <c r="A1934" s="1">
        <v>41989</v>
      </c>
      <c r="B1934" s="2">
        <f ca="1">IF(BIAS!B1934&lt;0,参数!$B$3/指数!B1934,"")</f>
        <v>4.3491875717615945E-2</v>
      </c>
      <c r="C1934" s="2">
        <f ca="1">IF(BIAS!C1934&lt;0,参数!$B$3/指数!C1934,"")</f>
        <v>3.027184113337773E-2</v>
      </c>
      <c r="D1934" s="2">
        <f ca="1">IF(BIAS!D1934&lt;0,参数!$B$3/指数!D1934,"")</f>
        <v>1.7835835403776562E-2</v>
      </c>
    </row>
    <row r="1935" spans="1:4" x14ac:dyDescent="0.15">
      <c r="A1935" s="1">
        <v>41990</v>
      </c>
      <c r="B1935" s="2">
        <f ca="1">IF(BIAS!B1935&lt;0,参数!$B$3/指数!B1935,"")</f>
        <v>4.1947188489691478E-2</v>
      </c>
      <c r="C1935" s="2">
        <f ca="1">IF(BIAS!C1935&lt;0,参数!$B$3/指数!C1935,"")</f>
        <v>2.9756591084925312E-2</v>
      </c>
      <c r="D1935" s="2">
        <f ca="1">IF(BIAS!D1935&lt;0,参数!$B$3/指数!D1935,"")</f>
        <v>1.7994382153891555E-2</v>
      </c>
    </row>
    <row r="1936" spans="1:4" x14ac:dyDescent="0.15">
      <c r="A1936" s="1">
        <v>41991</v>
      </c>
      <c r="B1936" s="2">
        <f ca="1">IF(BIAS!B1936&lt;0,参数!$B$3/指数!B1936,"")</f>
        <v>4.2300468689193078E-2</v>
      </c>
      <c r="C1936" s="2">
        <f ca="1">IF(BIAS!C1936&lt;0,参数!$B$3/指数!C1936,"")</f>
        <v>2.9887056812306297E-2</v>
      </c>
      <c r="D1936" s="2">
        <f ca="1">IF(BIAS!D1936&lt;0,参数!$B$3/指数!D1936,"")</f>
        <v>1.7991953998172019E-2</v>
      </c>
    </row>
    <row r="1937" spans="1:4" x14ac:dyDescent="0.15">
      <c r="A1937" s="1">
        <v>41992</v>
      </c>
      <c r="B1937" s="2">
        <f ca="1">IF(BIAS!B1937&lt;0,参数!$B$3/指数!B1937,"")</f>
        <v>4.183610288334421E-2</v>
      </c>
      <c r="C1937" s="2">
        <f ca="1">IF(BIAS!C1937&lt;0,参数!$B$3/指数!C1937,"")</f>
        <v>2.9558077187962769E-2</v>
      </c>
      <c r="D1937" s="2">
        <f ca="1">IF(BIAS!D1937&lt;0,参数!$B$3/指数!D1937,"")</f>
        <v>1.8102430794407074E-2</v>
      </c>
    </row>
    <row r="1938" spans="1:4" x14ac:dyDescent="0.15">
      <c r="A1938" s="1">
        <v>41995</v>
      </c>
      <c r="B1938" s="2">
        <f ca="1">IF(BIAS!B1938&lt;0,参数!$B$3/指数!B1938,"")</f>
        <v>4.1208564788105563E-2</v>
      </c>
      <c r="C1938" s="2">
        <f ca="1">IF(BIAS!C1938&lt;0,参数!$B$3/指数!C1938,"")</f>
        <v>2.9459593221936791E-2</v>
      </c>
      <c r="D1938" s="2">
        <f ca="1">IF(BIAS!D1938&lt;0,参数!$B$3/指数!D1938,"")</f>
        <v>1.8849395217154459E-2</v>
      </c>
    </row>
    <row r="1939" spans="1:4" x14ac:dyDescent="0.15">
      <c r="A1939" s="1">
        <v>41996</v>
      </c>
      <c r="B1939" s="2">
        <f ca="1">IF(BIAS!B1939&lt;0,参数!$B$3/指数!B1939,"")</f>
        <v>4.2106149603149547E-2</v>
      </c>
      <c r="C1939" s="2">
        <f ca="1">IF(BIAS!C1939&lt;0,参数!$B$3/指数!C1939,"")</f>
        <v>3.0075911600880623E-2</v>
      </c>
      <c r="D1939" s="2">
        <f ca="1">IF(BIAS!D1939&lt;0,参数!$B$3/指数!D1939,"")</f>
        <v>1.9254022165230315E-2</v>
      </c>
    </row>
    <row r="1940" spans="1:4" x14ac:dyDescent="0.15">
      <c r="A1940" s="1">
        <v>41997</v>
      </c>
      <c r="B1940" s="2">
        <f ca="1">IF(BIAS!B1940&lt;0,参数!$B$3/指数!B1940,"")</f>
        <v>4.4035792291974914E-2</v>
      </c>
      <c r="C1940" s="2">
        <f ca="1">IF(BIAS!C1940&lt;0,参数!$B$3/指数!C1940,"")</f>
        <v>3.0956014598856486E-2</v>
      </c>
      <c r="D1940" s="2">
        <f ca="1">IF(BIAS!D1940&lt;0,参数!$B$3/指数!D1940,"")</f>
        <v>1.900284472585546E-2</v>
      </c>
    </row>
    <row r="1941" spans="1:4" x14ac:dyDescent="0.15">
      <c r="A1941" s="1">
        <v>41998</v>
      </c>
      <c r="B1941" s="2">
        <f ca="1">IF(BIAS!B1941&lt;0,参数!$B$3/指数!B1941,"")</f>
        <v>4.2378986803183513E-2</v>
      </c>
      <c r="C1941" s="2">
        <f ca="1">IF(BIAS!C1941&lt;0,参数!$B$3/指数!C1941,"")</f>
        <v>2.9981231748925172E-2</v>
      </c>
      <c r="D1941" s="2">
        <f ca="1">IF(BIAS!D1941&lt;0,参数!$B$3/指数!D1941,"")</f>
        <v>1.8640857777711496E-2</v>
      </c>
    </row>
    <row r="1942" spans="1:4" x14ac:dyDescent="0.15">
      <c r="A1942" s="1">
        <v>41999</v>
      </c>
      <c r="B1942" s="2">
        <f ca="1">IF(BIAS!B1942&lt;0,参数!$B$3/指数!B1942,"")</f>
        <v>4.057091390040652E-2</v>
      </c>
      <c r="C1942" s="2">
        <f ca="1">IF(BIAS!C1942&lt;0,参数!$B$3/指数!C1942,"")</f>
        <v>2.9020500081257398E-2</v>
      </c>
      <c r="D1942" s="2">
        <f ca="1">IF(BIAS!D1942&lt;0,参数!$B$3/指数!D1942,"")</f>
        <v>1.8440827993176895E-2</v>
      </c>
    </row>
    <row r="1943" spans="1:4" x14ac:dyDescent="0.15">
      <c r="A1943" s="1">
        <v>42002</v>
      </c>
      <c r="B1943" s="2">
        <f ca="1">IF(BIAS!B1943&lt;0,参数!$B$3/指数!B1943,"")</f>
        <v>4.0295608584576453E-2</v>
      </c>
      <c r="C1943" s="2">
        <f ca="1">IF(BIAS!C1943&lt;0,参数!$B$3/指数!C1943,"")</f>
        <v>2.8939707014406187E-2</v>
      </c>
      <c r="D1943" s="2">
        <f ca="1">IF(BIAS!D1943&lt;0,参数!$B$3/指数!D1943,"")</f>
        <v>1.8630161486239763E-2</v>
      </c>
    </row>
    <row r="1944" spans="1:4" x14ac:dyDescent="0.15">
      <c r="A1944" s="1">
        <v>42003</v>
      </c>
      <c r="B1944" s="2">
        <f ca="1">IF(BIAS!B1944&lt;0,参数!$B$3/指数!B1944,"")</f>
        <v>3.9625460150655996E-2</v>
      </c>
      <c r="C1944" s="2">
        <f ca="1">IF(BIAS!C1944&lt;0,参数!$B$3/指数!C1944,"")</f>
        <v>2.8922213706237074E-2</v>
      </c>
      <c r="D1944" s="2">
        <f ca="1">IF(BIAS!D1944&lt;0,参数!$B$3/指数!D1944,"")</f>
        <v>1.8957058471151148E-2</v>
      </c>
    </row>
    <row r="1945" spans="1:4" x14ac:dyDescent="0.15">
      <c r="A1945" s="1">
        <v>42004</v>
      </c>
      <c r="B1945" s="2">
        <f ca="1">IF(BIAS!B1945&lt;0,参数!$B$3/指数!B1945,"")</f>
        <v>3.8736117943731913E-2</v>
      </c>
      <c r="C1945" s="2">
        <f ca="1">IF(BIAS!C1945&lt;0,参数!$B$3/指数!C1945,"")</f>
        <v>2.8298870026119857E-2</v>
      </c>
      <c r="D1945" s="2">
        <f ca="1">IF(BIAS!D1945&lt;0,参数!$B$3/指数!D1945,"")</f>
        <v>1.8787422196587827E-2</v>
      </c>
    </row>
    <row r="1946" spans="1:4" x14ac:dyDescent="0.15">
      <c r="A1946" s="1">
        <v>42009</v>
      </c>
      <c r="B1946" s="2">
        <f ca="1">IF(BIAS!B1946&lt;0,参数!$B$3/指数!B1946,"")</f>
        <v>3.7740976132606699E-2</v>
      </c>
      <c r="C1946" s="2">
        <f ca="1">IF(BIAS!C1946&lt;0,参数!$B$3/指数!C1946,"")</f>
        <v>2.746090939547554E-2</v>
      </c>
      <c r="D1946" s="2">
        <f ca="1">IF(BIAS!D1946&lt;0,参数!$B$3/指数!D1946,"")</f>
        <v>1.8460334279733134E-2</v>
      </c>
    </row>
    <row r="1947" spans="1:4" x14ac:dyDescent="0.15">
      <c r="A1947" s="1">
        <v>42010</v>
      </c>
      <c r="B1947" s="2">
        <f ca="1">IF(BIAS!B1947&lt;0,参数!$B$3/指数!B1947,"")</f>
        <v>3.8031490073781087E-2</v>
      </c>
      <c r="C1947" s="2">
        <f ca="1">IF(BIAS!C1947&lt;0,参数!$B$3/指数!C1947,"")</f>
        <v>2.7464529560073166E-2</v>
      </c>
      <c r="D1947" s="2">
        <f ca="1">IF(BIAS!D1947&lt;0,参数!$B$3/指数!D1947,"")</f>
        <v>1.8248641388648616E-2</v>
      </c>
    </row>
    <row r="1948" spans="1:4" x14ac:dyDescent="0.15">
      <c r="A1948" s="1">
        <v>42011</v>
      </c>
      <c r="B1948" s="2">
        <f ca="1">IF(BIAS!B1948&lt;0,参数!$B$3/指数!B1948,"")</f>
        <v>3.7947351844051562E-2</v>
      </c>
      <c r="C1948" s="2">
        <f ca="1">IF(BIAS!C1948&lt;0,参数!$B$3/指数!C1948,"")</f>
        <v>2.744395258782751E-2</v>
      </c>
      <c r="D1948" s="2">
        <f ca="1">IF(BIAS!D1948&lt;0,参数!$B$3/指数!D1948,"")</f>
        <v>1.8220777517018207E-2</v>
      </c>
    </row>
    <row r="1949" spans="1:4" x14ac:dyDescent="0.15">
      <c r="A1949" s="1">
        <v>42012</v>
      </c>
      <c r="B1949" s="2">
        <f ca="1">IF(BIAS!B1949&lt;0,参数!$B$3/指数!B1949,"")</f>
        <v>3.9091360418433918E-2</v>
      </c>
      <c r="C1949" s="2">
        <f ca="1">IF(BIAS!C1949&lt;0,参数!$B$3/指数!C1949,"")</f>
        <v>2.8095727763636259E-2</v>
      </c>
      <c r="D1949" s="2">
        <f ca="1">IF(BIAS!D1949&lt;0,参数!$B$3/指数!D1949,"")</f>
        <v>1.8368711471627688E-2</v>
      </c>
    </row>
    <row r="1950" spans="1:4" x14ac:dyDescent="0.15">
      <c r="A1950" s="1">
        <v>42013</v>
      </c>
      <c r="B1950" s="2">
        <f ca="1">IF(BIAS!B1950&lt;0,参数!$B$3/指数!B1950,"")</f>
        <v>3.8925348965753476E-2</v>
      </c>
      <c r="C1950" s="2">
        <f ca="1">IF(BIAS!C1950&lt;0,参数!$B$3/指数!C1950,"")</f>
        <v>2.8195064735868636E-2</v>
      </c>
      <c r="D1950" s="2">
        <f ca="1">IF(BIAS!D1950&lt;0,参数!$B$3/指数!D1950,"")</f>
        <v>1.8487500600843768E-2</v>
      </c>
    </row>
    <row r="1951" spans="1:4" x14ac:dyDescent="0.15">
      <c r="A1951" s="1">
        <v>42016</v>
      </c>
      <c r="B1951" s="2">
        <f ca="1">IF(BIAS!B1951&lt;0,参数!$B$3/指数!B1951,"")</f>
        <v>3.9310493936356314E-2</v>
      </c>
      <c r="C1951" s="2">
        <f ca="1">IF(BIAS!C1951&lt;0,参数!$B$3/指数!C1951,"")</f>
        <v>2.84609998918482E-2</v>
      </c>
      <c r="D1951" s="2">
        <f ca="1">IF(BIAS!D1951&lt;0,参数!$B$3/指数!D1951,"")</f>
        <v>1.8753914879731142E-2</v>
      </c>
    </row>
    <row r="1952" spans="1:4" x14ac:dyDescent="0.15">
      <c r="A1952" s="1">
        <v>42017</v>
      </c>
      <c r="B1952" s="2">
        <f ca="1">IF(BIAS!B1952&lt;0,参数!$B$3/指数!B1952,"")</f>
        <v>3.9559622284726426E-2</v>
      </c>
      <c r="C1952" s="2">
        <f ca="1">IF(BIAS!C1952&lt;0,参数!$B$3/指数!C1952,"")</f>
        <v>2.8457274248443389E-2</v>
      </c>
      <c r="D1952" s="2">
        <f ca="1">IF(BIAS!D1952&lt;0,参数!$B$3/指数!D1952,"")</f>
        <v>1.8501079537991041E-2</v>
      </c>
    </row>
    <row r="1953" spans="1:4" x14ac:dyDescent="0.15">
      <c r="A1953" s="1">
        <v>42018</v>
      </c>
      <c r="B1953" s="2">
        <f ca="1">IF(BIAS!B1953&lt;0,参数!$B$3/指数!B1953,"")</f>
        <v>3.9459717547341795E-2</v>
      </c>
      <c r="C1953" s="2">
        <f ca="1">IF(BIAS!C1953&lt;0,参数!$B$3/指数!C1953,"")</f>
        <v>2.8551687119191871E-2</v>
      </c>
      <c r="D1953" s="2">
        <f ca="1">IF(BIAS!D1953&lt;0,参数!$B$3/指数!D1953,"")</f>
        <v>1.8588258912140738E-2</v>
      </c>
    </row>
    <row r="1954" spans="1:4" x14ac:dyDescent="0.15">
      <c r="A1954" s="1">
        <v>42019</v>
      </c>
      <c r="B1954" s="2">
        <f ca="1">IF(BIAS!B1954&lt;0,参数!$B$3/指数!B1954,"")</f>
        <v>3.7981077827026574E-2</v>
      </c>
      <c r="C1954" s="2">
        <f ca="1">IF(BIAS!C1954&lt;0,参数!$B$3/指数!C1954,"")</f>
        <v>2.7746023994761553E-2</v>
      </c>
      <c r="D1954" s="2">
        <f ca="1">IF(BIAS!D1954&lt;0,参数!$B$3/指数!D1954,"")</f>
        <v>1.8351856473800891E-2</v>
      </c>
    </row>
    <row r="1955" spans="1:4" x14ac:dyDescent="0.15">
      <c r="A1955" s="1">
        <v>42020</v>
      </c>
      <c r="B1955" s="2">
        <f ca="1">IF(BIAS!B1955&lt;0,参数!$B$3/指数!B1955,"")</f>
        <v>3.7692751306996147E-2</v>
      </c>
      <c r="C1955" s="2">
        <f ca="1">IF(BIAS!C1955&lt;0,参数!$B$3/指数!C1955,"")</f>
        <v>2.7509181189221903E-2</v>
      </c>
      <c r="D1955" s="2">
        <f ca="1">IF(BIAS!D1955&lt;0,参数!$B$3/指数!D1955,"")</f>
        <v>1.8115548212720014E-2</v>
      </c>
    </row>
    <row r="1956" spans="1:4" x14ac:dyDescent="0.15">
      <c r="A1956" s="1">
        <v>42023</v>
      </c>
      <c r="B1956" s="2">
        <f ca="1">IF(BIAS!B1956&lt;0,参数!$B$3/指数!B1956,"")</f>
        <v>4.1490332752468675E-2</v>
      </c>
      <c r="C1956" s="2">
        <f ca="1">IF(BIAS!C1956&lt;0,参数!$B$3/指数!C1956,"")</f>
        <v>2.9804837921291384E-2</v>
      </c>
      <c r="D1956" s="2">
        <f ca="1">IF(BIAS!D1956&lt;0,参数!$B$3/指数!D1956,"")</f>
        <v>1.893258107877847E-2</v>
      </c>
    </row>
    <row r="1957" spans="1:4" x14ac:dyDescent="0.15">
      <c r="A1957" s="1">
        <v>42024</v>
      </c>
      <c r="B1957" s="2">
        <f ca="1">IF(BIAS!B1957&lt;0,参数!$B$3/指数!B1957,"")</f>
        <v>4.1602183282578677E-2</v>
      </c>
      <c r="C1957" s="2">
        <f ca="1">IF(BIAS!C1957&lt;0,参数!$B$3/指数!C1957,"")</f>
        <v>2.9444500061833453E-2</v>
      </c>
      <c r="D1957" s="2">
        <f ca="1">IF(BIAS!D1957&lt;0,参数!$B$3/指数!D1957,"")</f>
        <v>1.8273150711465121E-2</v>
      </c>
    </row>
    <row r="1958" spans="1:4" x14ac:dyDescent="0.15">
      <c r="A1958" s="1">
        <v>42025</v>
      </c>
      <c r="B1958" s="2">
        <f ca="1">IF(BIAS!B1958&lt;0,参数!$B$3/指数!B1958,"")</f>
        <v>3.9334151483684195E-2</v>
      </c>
      <c r="C1958" s="2">
        <f ca="1">IF(BIAS!C1958&lt;0,参数!$B$3/指数!C1958,"")</f>
        <v>2.8177904014787761E-2</v>
      </c>
      <c r="D1958" s="2">
        <f ca="1">IF(BIAS!D1958&lt;0,参数!$B$3/指数!D1958,"")</f>
        <v>1.7819943724617718E-2</v>
      </c>
    </row>
    <row r="1959" spans="1:4" x14ac:dyDescent="0.15">
      <c r="A1959" s="1">
        <v>42026</v>
      </c>
      <c r="B1959" s="2">
        <f ca="1">IF(BIAS!B1959&lt;0,参数!$B$3/指数!B1959,"")</f>
        <v>3.930338677283822E-2</v>
      </c>
      <c r="C1959" s="2">
        <f ca="1">IF(BIAS!C1959&lt;0,参数!$B$3/指数!C1959,"")</f>
        <v>2.8029969643542874E-2</v>
      </c>
      <c r="D1959" s="2">
        <f ca="1">IF(BIAS!D1959&lt;0,参数!$B$3/指数!D1959,"")</f>
        <v>1.7574198265075149E-2</v>
      </c>
    </row>
    <row r="1960" spans="1:4" x14ac:dyDescent="0.15">
      <c r="A1960" s="1">
        <v>42027</v>
      </c>
      <c r="B1960" s="2">
        <f ca="1">IF(BIAS!B1960&lt;0,参数!$B$3/指数!B1960,"")</f>
        <v>3.8993803884562743E-2</v>
      </c>
      <c r="C1960" s="2">
        <f ca="1">IF(BIAS!C1960&lt;0,参数!$B$3/指数!C1960,"")</f>
        <v>2.7997636999437248E-2</v>
      </c>
      <c r="D1960" s="2">
        <f ca="1">IF(BIAS!D1960&lt;0,参数!$B$3/指数!D1960,"")</f>
        <v>1.7751615840831913E-2</v>
      </c>
    </row>
    <row r="1961" spans="1:4" x14ac:dyDescent="0.15">
      <c r="A1961" s="1">
        <v>42030</v>
      </c>
      <c r="B1961" s="2">
        <f ca="1">IF(BIAS!B1961&lt;0,参数!$B$3/指数!B1961,"")</f>
        <v>3.9026522424639783E-2</v>
      </c>
      <c r="C1961" s="2">
        <f ca="1">IF(BIAS!C1961&lt;0,参数!$B$3/指数!C1961,"")</f>
        <v>2.7716339891019352E-2</v>
      </c>
      <c r="D1961" s="2">
        <f ca="1">IF(BIAS!D1961&lt;0,参数!$B$3/指数!D1961,"")</f>
        <v>1.7364186019051986E-2</v>
      </c>
    </row>
    <row r="1962" spans="1:4" x14ac:dyDescent="0.15">
      <c r="A1962" s="1">
        <v>42031</v>
      </c>
      <c r="B1962" s="2">
        <f ca="1">IF(BIAS!B1962&lt;0,参数!$B$3/指数!B1962,"")</f>
        <v>3.9649498433844813E-2</v>
      </c>
      <c r="C1962" s="2">
        <f ca="1">IF(BIAS!C1962&lt;0,参数!$B$3/指数!C1962,"")</f>
        <v>2.7972575686796664E-2</v>
      </c>
      <c r="D1962" s="2">
        <f ca="1">IF(BIAS!D1962&lt;0,参数!$B$3/指数!D1962,"")</f>
        <v>1.7319556203691838E-2</v>
      </c>
    </row>
    <row r="1963" spans="1:4" x14ac:dyDescent="0.15">
      <c r="A1963" s="1">
        <v>42032</v>
      </c>
      <c r="B1963" s="2">
        <f ca="1">IF(BIAS!B1963&lt;0,参数!$B$3/指数!B1963,"")</f>
        <v>4.0220731373779295E-2</v>
      </c>
      <c r="C1963" s="2">
        <f ca="1">IF(BIAS!C1963&lt;0,参数!$B$3/指数!C1963,"")</f>
        <v>2.8366219236835237E-2</v>
      </c>
      <c r="D1963" s="2">
        <f ca="1">IF(BIAS!D1963&lt;0,参数!$B$3/指数!D1963,"")</f>
        <v>1.742184560063555E-2</v>
      </c>
    </row>
    <row r="1964" spans="1:4" x14ac:dyDescent="0.15">
      <c r="A1964" s="1">
        <v>42033</v>
      </c>
      <c r="B1964" s="2">
        <f ca="1">IF(BIAS!B1964&lt;0,参数!$B$3/指数!B1964,"")</f>
        <v>4.0949370198686344E-2</v>
      </c>
      <c r="C1964" s="2">
        <f ca="1">IF(BIAS!C1964&lt;0,参数!$B$3/指数!C1964,"")</f>
        <v>2.8720776609799527E-2</v>
      </c>
      <c r="D1964" s="2">
        <f ca="1">IF(BIAS!D1964&lt;0,参数!$B$3/指数!D1964,"")</f>
        <v>1.7540166982389672E-2</v>
      </c>
    </row>
    <row r="1965" spans="1:4" x14ac:dyDescent="0.15">
      <c r="A1965" s="1">
        <v>42034</v>
      </c>
      <c r="B1965" s="2">
        <f ca="1">IF(BIAS!B1965&lt;0,参数!$B$3/指数!B1965,"")</f>
        <v>4.1573472798476743E-2</v>
      </c>
      <c r="C1965" s="2">
        <f ca="1">IF(BIAS!C1965&lt;0,参数!$B$3/指数!C1965,"")</f>
        <v>2.9117252263138434E-2</v>
      </c>
      <c r="D1965" s="2">
        <f ca="1">IF(BIAS!D1965&lt;0,参数!$B$3/指数!D1965,"")</f>
        <v>1.7753380687517421E-2</v>
      </c>
    </row>
    <row r="1966" spans="1:4" x14ac:dyDescent="0.15">
      <c r="A1966" s="1">
        <v>42037</v>
      </c>
      <c r="B1966" s="2">
        <f ca="1">IF(BIAS!B1966&lt;0,参数!$B$3/指数!B1966,"")</f>
        <v>4.2871903040904082E-2</v>
      </c>
      <c r="C1966" s="2">
        <f ca="1">IF(BIAS!C1966&lt;0,参数!$B$3/指数!C1966,"")</f>
        <v>2.9815501675631195E-2</v>
      </c>
      <c r="D1966" s="2">
        <f ca="1">IF(BIAS!D1966&lt;0,参数!$B$3/指数!D1966,"")</f>
        <v>1.782725037838339E-2</v>
      </c>
    </row>
    <row r="1967" spans="1:4" x14ac:dyDescent="0.15">
      <c r="A1967" s="1">
        <v>42038</v>
      </c>
      <c r="B1967" s="2">
        <f ca="1">IF(BIAS!B1967&lt;0,参数!$B$3/指数!B1967,"")</f>
        <v>4.1566906092045754E-2</v>
      </c>
      <c r="C1967" s="2">
        <f ca="1">IF(BIAS!C1967&lt;0,参数!$B$3/指数!C1967,"")</f>
        <v>2.909133223755982E-2</v>
      </c>
      <c r="D1967" s="2">
        <f ca="1">IF(BIAS!D1967&lt;0,参数!$B$3/指数!D1967,"")</f>
        <v>1.7520867353017444E-2</v>
      </c>
    </row>
    <row r="1968" spans="1:4" x14ac:dyDescent="0.15">
      <c r="A1968" s="1">
        <v>42039</v>
      </c>
      <c r="B1968" s="2">
        <f ca="1">IF(BIAS!B1968&lt;0,参数!$B$3/指数!B1968,"")</f>
        <v>4.2150341839272319E-2</v>
      </c>
      <c r="C1968" s="2">
        <f ca="1">IF(BIAS!C1968&lt;0,参数!$B$3/指数!C1968,"")</f>
        <v>2.9396461253994245E-2</v>
      </c>
      <c r="D1968" s="2">
        <f ca="1">IF(BIAS!D1968&lt;0,参数!$B$3/指数!D1968,"")</f>
        <v>1.7594730026462474E-2</v>
      </c>
    </row>
    <row r="1969" spans="1:4" x14ac:dyDescent="0.15">
      <c r="A1969" s="1">
        <v>42040</v>
      </c>
      <c r="B1969" s="2">
        <f ca="1">IF(BIAS!B1969&lt;0,参数!$B$3/指数!B1969,"")</f>
        <v>4.2572756841442023E-2</v>
      </c>
      <c r="C1969" s="2">
        <f ca="1">IF(BIAS!C1969&lt;0,参数!$B$3/指数!C1969,"")</f>
        <v>2.970047075246143E-2</v>
      </c>
      <c r="D1969" s="2">
        <f ca="1">IF(BIAS!D1969&lt;0,参数!$B$3/指数!D1969,"")</f>
        <v>1.7685905394554863E-2</v>
      </c>
    </row>
    <row r="1970" spans="1:4" x14ac:dyDescent="0.15">
      <c r="A1970" s="1">
        <v>42041</v>
      </c>
      <c r="B1970" s="2">
        <f ca="1">IF(BIAS!B1970&lt;0,参数!$B$3/指数!B1970,"")</f>
        <v>4.3006313326796379E-2</v>
      </c>
      <c r="C1970" s="2">
        <f ca="1">IF(BIAS!C1970&lt;0,参数!$B$3/指数!C1970,"")</f>
        <v>3.0189408347975195E-2</v>
      </c>
      <c r="D1970" s="2">
        <f ca="1">IF(BIAS!D1970&lt;0,参数!$B$3/指数!D1970,"")</f>
        <v>1.8067565467823475E-2</v>
      </c>
    </row>
    <row r="1971" spans="1:4" x14ac:dyDescent="0.15">
      <c r="A1971" s="1">
        <v>42044</v>
      </c>
      <c r="B1971" s="2">
        <f ca="1">IF(BIAS!B1971&lt;0,参数!$B$3/指数!B1971,"")</f>
        <v>4.2251676335258601E-2</v>
      </c>
      <c r="C1971" s="2">
        <f ca="1">IF(BIAS!C1971&lt;0,参数!$B$3/指数!C1971,"")</f>
        <v>2.9887146136189747E-2</v>
      </c>
      <c r="D1971" s="2">
        <f ca="1">IF(BIAS!D1971&lt;0,参数!$B$3/指数!D1971,"")</f>
        <v>1.8165403262869733E-2</v>
      </c>
    </row>
    <row r="1972" spans="1:4" x14ac:dyDescent="0.15">
      <c r="A1972" s="1">
        <v>42045</v>
      </c>
      <c r="B1972" s="2">
        <f ca="1">IF(BIAS!B1972&lt;0,参数!$B$3/指数!B1972,"")</f>
        <v>4.1605125751492583E-2</v>
      </c>
      <c r="C1972" s="2">
        <f ca="1">IF(BIAS!C1972&lt;0,参数!$B$3/指数!C1972,"")</f>
        <v>2.9351852395404672E-2</v>
      </c>
      <c r="D1972" s="2">
        <f ca="1">IF(BIAS!D1972&lt;0,参数!$B$3/指数!D1972,"")</f>
        <v>1.7918899062841581E-2</v>
      </c>
    </row>
    <row r="1973" spans="1:4" x14ac:dyDescent="0.15">
      <c r="A1973" s="1">
        <v>42046</v>
      </c>
      <c r="B1973" s="2">
        <f ca="1">IF(BIAS!B1973&lt;0,参数!$B$3/指数!B1973,"")</f>
        <v>4.1405638619867249E-2</v>
      </c>
      <c r="C1973" s="2">
        <f ca="1">IF(BIAS!C1973&lt;0,参数!$B$3/指数!C1973,"")</f>
        <v>2.9119541541937966E-2</v>
      </c>
      <c r="D1973" s="2">
        <f ca="1">IF(BIAS!D1973&lt;0,参数!$B$3/指数!D1973,"")</f>
        <v>1.7724871007251244E-2</v>
      </c>
    </row>
    <row r="1974" spans="1:4" x14ac:dyDescent="0.15">
      <c r="A1974" s="1">
        <v>42047</v>
      </c>
      <c r="B1974" s="2">
        <f ca="1">IF(BIAS!B1974&lt;0,参数!$B$3/指数!B1974,"")</f>
        <v>4.1383020546669702E-2</v>
      </c>
      <c r="C1974" s="2">
        <f ca="1">IF(BIAS!C1974&lt;0,参数!$B$3/指数!C1974,"")</f>
        <v>2.9045534684725243E-2</v>
      </c>
      <c r="D1974" s="2">
        <f ca="1">IF(BIAS!D1974&lt;0,参数!$B$3/指数!D1974,"")</f>
        <v>1.760148134066963E-2</v>
      </c>
    </row>
    <row r="1975" spans="1:4" x14ac:dyDescent="0.15">
      <c r="A1975" s="1">
        <v>42048</v>
      </c>
      <c r="B1975" s="2">
        <f ca="1">IF(BIAS!B1975&lt;0,参数!$B$3/指数!B1975,"")</f>
        <v>4.1195153802106727E-2</v>
      </c>
      <c r="C1975" s="2">
        <f ca="1">IF(BIAS!C1975&lt;0,参数!$B$3/指数!C1975,"")</f>
        <v>2.8819855727802227E-2</v>
      </c>
      <c r="D1975" s="2">
        <f ca="1">IF(BIAS!D1975&lt;0,参数!$B$3/指数!D1975,"")</f>
        <v>1.7333215467468154E-2</v>
      </c>
    </row>
    <row r="1976" spans="1:4" x14ac:dyDescent="0.15">
      <c r="A1976" s="1">
        <v>42051</v>
      </c>
      <c r="B1976" s="2">
        <f ca="1">IF(BIAS!B1976&lt;0,参数!$B$3/指数!B1976,"")</f>
        <v>4.1131782116723768E-2</v>
      </c>
      <c r="C1976" s="2">
        <f ca="1">IF(BIAS!C1976&lt;0,参数!$B$3/指数!C1976,"")</f>
        <v>2.8575674100152021E-2</v>
      </c>
      <c r="D1976" s="2">
        <f ca="1">IF(BIAS!D1976&lt;0,参数!$B$3/指数!D1976,"")</f>
        <v>1.703661680048929E-2</v>
      </c>
    </row>
    <row r="1977" spans="1:4" x14ac:dyDescent="0.15">
      <c r="A1977" s="1">
        <v>42052</v>
      </c>
      <c r="B1977" s="2">
        <f ca="1">IF(BIAS!B1977&lt;0,参数!$B$3/指数!B1977,"")</f>
        <v>4.0895446700964309E-2</v>
      </c>
      <c r="C1977" s="2">
        <f ca="1">IF(BIAS!C1977&lt;0,参数!$B$3/指数!C1977,"")</f>
        <v>2.8390379068341319E-2</v>
      </c>
      <c r="D1977" s="2">
        <f ca="1">IF(BIAS!D1977&lt;0,参数!$B$3/指数!D1977,"")</f>
        <v>1.691732503256585E-2</v>
      </c>
    </row>
    <row r="1978" spans="1:4" x14ac:dyDescent="0.15">
      <c r="A1978" s="1">
        <v>42060</v>
      </c>
      <c r="B1978" s="2">
        <f ca="1">IF(BIAS!B1978&lt;0,参数!$B$3/指数!B1978,"")</f>
        <v>4.1537554102664215E-2</v>
      </c>
      <c r="C1978" s="2">
        <f ca="1">IF(BIAS!C1978&lt;0,参数!$B$3/指数!C1978,"")</f>
        <v>2.8746122866678357E-2</v>
      </c>
      <c r="D1978" s="2">
        <f ca="1">IF(BIAS!D1978&lt;0,参数!$B$3/指数!D1978,"")</f>
        <v>1.6930385640324116E-2</v>
      </c>
    </row>
    <row r="1979" spans="1:4" x14ac:dyDescent="0.15">
      <c r="A1979" s="1">
        <v>42061</v>
      </c>
      <c r="B1979" s="2">
        <f ca="1">IF(BIAS!B1979&lt;0,参数!$B$3/指数!B1979,"")</f>
        <v>4.0354148002873215E-2</v>
      </c>
      <c r="C1979" s="2">
        <f ca="1">IF(BIAS!C1979&lt;0,参数!$B$3/指数!C1979,"")</f>
        <v>2.8040344447591195E-2</v>
      </c>
      <c r="D1979" s="2">
        <f ca="1">IF(BIAS!D1979&lt;0,参数!$B$3/指数!D1979,"")</f>
        <v>1.6751653388189413E-2</v>
      </c>
    </row>
    <row r="1980" spans="1:4" x14ac:dyDescent="0.15">
      <c r="A1980" s="1">
        <v>42062</v>
      </c>
      <c r="B1980" s="2">
        <f ca="1">IF(BIAS!B1980&lt;0,参数!$B$3/指数!B1980,"")</f>
        <v>4.0410571405479677E-2</v>
      </c>
      <c r="C1980" s="2">
        <f ca="1">IF(BIAS!C1980&lt;0,参数!$B$3/指数!C1980,"")</f>
        <v>2.7988938771397541E-2</v>
      </c>
      <c r="D1980" s="2">
        <f ca="1">IF(BIAS!D1980&lt;0,参数!$B$3/指数!D1980,"")</f>
        <v>1.6615546169618141E-2</v>
      </c>
    </row>
    <row r="1981" spans="1:4" x14ac:dyDescent="0.15">
      <c r="A1981" s="1">
        <v>42065</v>
      </c>
      <c r="B1981" s="2">
        <f ca="1">IF(BIAS!B1981&lt;0,参数!$B$3/指数!B1981,"")</f>
        <v>4.0334941352995278E-2</v>
      </c>
      <c r="C1981" s="2">
        <f ca="1">IF(BIAS!C1981&lt;0,参数!$B$3/指数!C1981,"")</f>
        <v>2.7767981850847064E-2</v>
      </c>
      <c r="D1981" s="2">
        <f ca="1">IF(BIAS!D1981&lt;0,参数!$B$3/指数!D1981,"")</f>
        <v>1.6287202005280312E-2</v>
      </c>
    </row>
    <row r="1982" spans="1:4" x14ac:dyDescent="0.15">
      <c r="A1982" s="1">
        <v>42066</v>
      </c>
      <c r="B1982" s="2">
        <f ca="1">IF(BIAS!B1982&lt;0,参数!$B$3/指数!B1982,"")</f>
        <v>4.1722296395193585E-2</v>
      </c>
      <c r="C1982" s="2">
        <f ca="1">IF(BIAS!C1982&lt;0,参数!$B$3/指数!C1982,"")</f>
        <v>2.8507084010376577E-2</v>
      </c>
      <c r="D1982" s="2">
        <f ca="1">IF(BIAS!D1982&lt;0,参数!$B$3/指数!D1982,"")</f>
        <v>1.6343447748363205E-2</v>
      </c>
    </row>
    <row r="1983" spans="1:4" x14ac:dyDescent="0.15">
      <c r="A1983" s="1">
        <v>42067</v>
      </c>
      <c r="B1983" s="2">
        <f ca="1">IF(BIAS!B1983&lt;0,参数!$B$3/指数!B1983,"")</f>
        <v>4.1701591749757093E-2</v>
      </c>
      <c r="C1983" s="2">
        <f ca="1">IF(BIAS!C1983&lt;0,参数!$B$3/指数!C1983,"")</f>
        <v>2.8322032842229283E-2</v>
      </c>
      <c r="D1983" s="2">
        <f ca="1">IF(BIAS!D1983&lt;0,参数!$B$3/指数!D1983,"")</f>
        <v>1.610197055915703E-2</v>
      </c>
    </row>
    <row r="1984" spans="1:4" x14ac:dyDescent="0.15">
      <c r="A1984" s="1">
        <v>42068</v>
      </c>
      <c r="B1984" s="2">
        <f ca="1">IF(BIAS!B1984&lt;0,参数!$B$3/指数!B1984,"")</f>
        <v>4.2249355697325616E-2</v>
      </c>
      <c r="C1984" s="2">
        <f ca="1">IF(BIAS!C1984&lt;0,参数!$B$3/指数!C1984,"")</f>
        <v>2.8601337398536753E-2</v>
      </c>
      <c r="D1984" s="2">
        <f ca="1">IF(BIAS!D1984&lt;0,参数!$B$3/指数!D1984,"")</f>
        <v>1.6105679023480469E-2</v>
      </c>
    </row>
    <row r="1985" spans="1:4" x14ac:dyDescent="0.15">
      <c r="A1985" s="1">
        <v>42069</v>
      </c>
      <c r="B1985" s="2">
        <f ca="1">IF(BIAS!B1985&lt;0,参数!$B$3/指数!B1985,"")</f>
        <v>4.2165270996196692E-2</v>
      </c>
      <c r="C1985" s="2">
        <f ca="1">IF(BIAS!C1985&lt;0,参数!$B$3/指数!C1985,"")</f>
        <v>2.8747858284557802E-2</v>
      </c>
      <c r="D1985" s="2">
        <f ca="1">IF(BIAS!D1985&lt;0,参数!$B$3/指数!D1985,"")</f>
        <v>1.6305154222301211E-2</v>
      </c>
    </row>
    <row r="1986" spans="1:4" x14ac:dyDescent="0.15">
      <c r="A1986" s="1">
        <v>42072</v>
      </c>
      <c r="B1986" s="2">
        <f ca="1">IF(BIAS!B1986&lt;0,参数!$B$3/指数!B1986,"")</f>
        <v>4.1154465053686001E-2</v>
      </c>
      <c r="C1986" s="2">
        <f ca="1">IF(BIAS!C1986&lt;0,参数!$B$3/指数!C1986,"")</f>
        <v>2.8266553600452264E-2</v>
      </c>
      <c r="D1986" s="2">
        <f ca="1">IF(BIAS!D1986&lt;0,参数!$B$3/指数!D1986,"")</f>
        <v>1.6097253164719973E-2</v>
      </c>
    </row>
    <row r="1987" spans="1:4" x14ac:dyDescent="0.15">
      <c r="A1987" s="1">
        <v>42073</v>
      </c>
      <c r="B1987" s="2">
        <f ca="1">IF(BIAS!B1987&lt;0,参数!$B$3/指数!B1987,"")</f>
        <v>4.1746158309781546E-2</v>
      </c>
      <c r="C1987" s="2">
        <f ca="1">IF(BIAS!C1987&lt;0,参数!$B$3/指数!C1987,"")</f>
        <v>2.8404168595783118E-2</v>
      </c>
      <c r="D1987" s="2">
        <f ca="1">IF(BIAS!D1987&lt;0,参数!$B$3/指数!D1987,"")</f>
        <v>1.5932497195880496E-2</v>
      </c>
    </row>
    <row r="1988" spans="1:4" x14ac:dyDescent="0.15">
      <c r="A1988" s="1">
        <v>42074</v>
      </c>
      <c r="B1988" s="2">
        <f ca="1">IF(BIAS!B1988&lt;0,参数!$B$3/指数!B1988,"")</f>
        <v>4.1519618019514218E-2</v>
      </c>
      <c r="C1988" s="2">
        <f ca="1">IF(BIAS!C1988&lt;0,参数!$B$3/指数!C1988,"")</f>
        <v>2.8371611365667512E-2</v>
      </c>
      <c r="D1988" s="2">
        <f ca="1">IF(BIAS!D1988&lt;0,参数!$B$3/指数!D1988,"")</f>
        <v>1.5967069515830549E-2</v>
      </c>
    </row>
    <row r="1989" spans="1:4" x14ac:dyDescent="0.15">
      <c r="A1989" s="1">
        <v>42075</v>
      </c>
      <c r="B1989" s="2">
        <f ca="1">IF(BIAS!B1989&lt;0,参数!$B$3/指数!B1989,"")</f>
        <v>4.0239667459388111E-2</v>
      </c>
      <c r="C1989" s="2">
        <f ca="1">IF(BIAS!C1989&lt;0,参数!$B$3/指数!C1989,"")</f>
        <v>2.7833134790305161E-2</v>
      </c>
      <c r="D1989" s="2">
        <f ca="1">IF(BIAS!D1989&lt;0,参数!$B$3/指数!D1989,"")</f>
        <v>1.5974083646691607E-2</v>
      </c>
    </row>
    <row r="1990" spans="1:4" x14ac:dyDescent="0.15">
      <c r="A1990" s="1">
        <v>42076</v>
      </c>
      <c r="B1990" s="2">
        <f ca="1">IF(BIAS!B1990&lt;0,参数!$B$3/指数!B1990,"")</f>
        <v>4.0075662851463557E-2</v>
      </c>
      <c r="C1990" s="2">
        <f ca="1">IF(BIAS!C1990&lt;0,参数!$B$3/指数!C1990,"")</f>
        <v>2.7642177540177906E-2</v>
      </c>
      <c r="D1990" s="2">
        <f ca="1">IF(BIAS!D1990&lt;0,参数!$B$3/指数!D1990,"")</f>
        <v>1.5798836573674715E-2</v>
      </c>
    </row>
    <row r="1991" spans="1:4" x14ac:dyDescent="0.15">
      <c r="A1991" s="1">
        <v>42079</v>
      </c>
      <c r="B1991" s="2">
        <f ca="1">IF(BIAS!B1991&lt;0,参数!$B$3/指数!B1991,"")</f>
        <v>3.9202465051002403E-2</v>
      </c>
      <c r="C1991" s="2">
        <f ca="1">IF(BIAS!C1991&lt;0,参数!$B$3/指数!C1991,"")</f>
        <v>2.6985673306041822E-2</v>
      </c>
      <c r="D1991" s="2">
        <f ca="1">IF(BIAS!D1991&lt;0,参数!$B$3/指数!D1991,"")</f>
        <v>1.5345025219548947E-2</v>
      </c>
    </row>
    <row r="1992" spans="1:4" x14ac:dyDescent="0.15">
      <c r="A1992" s="1">
        <v>42080</v>
      </c>
      <c r="B1992" s="2">
        <f ca="1">IF(BIAS!B1992&lt;0,参数!$B$3/指数!B1992,"")</f>
        <v>3.8711675441313105E-2</v>
      </c>
      <c r="C1992" s="2">
        <f ca="1">IF(BIAS!C1992&lt;0,参数!$B$3/指数!C1992,"")</f>
        <v>2.661613150498254E-2</v>
      </c>
      <c r="D1992" s="2">
        <f ca="1">IF(BIAS!D1992&lt;0,参数!$B$3/指数!D1992,"")</f>
        <v>1.511019106836606E-2</v>
      </c>
    </row>
    <row r="1993" spans="1:4" x14ac:dyDescent="0.15">
      <c r="A1993" s="1">
        <v>42081</v>
      </c>
      <c r="B1993" s="2">
        <f ca="1">IF(BIAS!B1993&lt;0,参数!$B$3/指数!B1993,"")</f>
        <v>3.7740976132606699E-2</v>
      </c>
      <c r="C1993" s="2">
        <f ca="1">IF(BIAS!C1993&lt;0,参数!$B$3/指数!C1993,"")</f>
        <v>2.6000634415479739E-2</v>
      </c>
      <c r="D1993" s="2">
        <f ca="1">IF(BIAS!D1993&lt;0,参数!$B$3/指数!D1993,"")</f>
        <v>1.4863103386260845E-2</v>
      </c>
    </row>
    <row r="1994" spans="1:4" x14ac:dyDescent="0.15">
      <c r="A1994" s="1">
        <v>42082</v>
      </c>
      <c r="B1994" s="2">
        <f ca="1">IF(BIAS!B1994&lt;0,参数!$B$3/指数!B1994,"")</f>
        <v>3.8019344242350511E-2</v>
      </c>
      <c r="C1994" s="2">
        <f ca="1">IF(BIAS!C1994&lt;0,参数!$B$3/指数!C1994,"")</f>
        <v>2.6043430023907872E-2</v>
      </c>
      <c r="D1994" s="2">
        <f ca="1">IF(BIAS!D1994&lt;0,参数!$B$3/指数!D1994,"")</f>
        <v>1.4743912975528054E-2</v>
      </c>
    </row>
    <row r="1995" spans="1:4" x14ac:dyDescent="0.15">
      <c r="A1995" s="1">
        <v>42083</v>
      </c>
      <c r="B1995" s="2">
        <f ca="1">IF(BIAS!B1995&lt;0,参数!$B$3/指数!B1995,"")</f>
        <v>3.7303967649999256E-2</v>
      </c>
      <c r="C1995" s="2">
        <f ca="1">IF(BIAS!C1995&lt;0,参数!$B$3/指数!C1995,"")</f>
        <v>2.5689968324269057E-2</v>
      </c>
      <c r="D1995" s="2">
        <f ca="1">IF(BIAS!D1995&lt;0,参数!$B$3/指数!D1995,"")</f>
        <v>1.4596622341590157E-2</v>
      </c>
    </row>
    <row r="1996" spans="1:4" x14ac:dyDescent="0.15">
      <c r="A1996" s="1">
        <v>42086</v>
      </c>
      <c r="B1996" s="2">
        <f ca="1">IF(BIAS!B1996&lt;0,参数!$B$3/指数!B1996,"")</f>
        <v>3.6755652100401735E-2</v>
      </c>
      <c r="C1996" s="2">
        <f ca="1">IF(BIAS!C1996&lt;0,参数!$B$3/指数!C1996,"")</f>
        <v>2.5175853335548809E-2</v>
      </c>
      <c r="D1996" s="2">
        <f ca="1">IF(BIAS!D1996&lt;0,参数!$B$3/指数!D1996,"")</f>
        <v>1.4250799826140243E-2</v>
      </c>
    </row>
    <row r="1997" spans="1:4" x14ac:dyDescent="0.15">
      <c r="A1997" s="1">
        <v>42087</v>
      </c>
      <c r="B1997" s="2">
        <f ca="1">IF(BIAS!B1997&lt;0,参数!$B$3/指数!B1997,"")</f>
        <v>3.7262683285823411E-2</v>
      </c>
      <c r="C1997" s="2">
        <f ca="1">IF(BIAS!C1997&lt;0,参数!$B$3/指数!C1997,"")</f>
        <v>2.5169580045556937E-2</v>
      </c>
      <c r="D1997" s="2">
        <f ca="1">IF(BIAS!D1997&lt;0,参数!$B$3/指数!D1997,"")</f>
        <v>1.4192207910169001E-2</v>
      </c>
    </row>
    <row r="1998" spans="1:4" x14ac:dyDescent="0.15">
      <c r="A1998" s="1">
        <v>42088</v>
      </c>
      <c r="B1998" s="2">
        <f ca="1">IF(BIAS!B1998&lt;0,参数!$B$3/指数!B1998,"")</f>
        <v>3.7747814401546155E-2</v>
      </c>
      <c r="C1998" s="2">
        <f ca="1">IF(BIAS!C1998&lt;0,参数!$B$3/指数!C1998,"")</f>
        <v>2.537806979476755E-2</v>
      </c>
      <c r="D1998" s="2">
        <f ca="1">IF(BIAS!D1998&lt;0,参数!$B$3/指数!D1998,"")</f>
        <v>1.4035343802764121E-2</v>
      </c>
    </row>
    <row r="1999" spans="1:4" x14ac:dyDescent="0.15">
      <c r="A1999" s="1">
        <v>42089</v>
      </c>
      <c r="B1999" s="2">
        <f ca="1">IF(BIAS!B1999&lt;0,参数!$B$3/指数!B1999,"")</f>
        <v>3.7205702890138997E-2</v>
      </c>
      <c r="C1999" s="2">
        <f ca="1">IF(BIAS!C1999&lt;0,参数!$B$3/指数!C1999,"")</f>
        <v>2.5316455696202531E-2</v>
      </c>
      <c r="D1999" s="2">
        <f ca="1">IF(BIAS!D1999&lt;0,参数!$B$3/指数!D1999,"")</f>
        <v>1.4135394462317867E-2</v>
      </c>
    </row>
    <row r="2000" spans="1:4" x14ac:dyDescent="0.15">
      <c r="A2000" s="1">
        <v>42090</v>
      </c>
      <c r="B2000" s="2">
        <f ca="1">IF(BIAS!B2000&lt;0,参数!$B$3/指数!B2000,"")</f>
        <v>3.7185227052996386E-2</v>
      </c>
      <c r="C2000" s="2">
        <f ca="1">IF(BIAS!C2000&lt;0,参数!$B$3/指数!C2000,"")</f>
        <v>2.5178135307299142E-2</v>
      </c>
      <c r="D2000" s="2">
        <f ca="1">IF(BIAS!D2000&lt;0,参数!$B$3/指数!D2000,"")</f>
        <v>1.3974384952382284E-2</v>
      </c>
    </row>
    <row r="2001" spans="1:4" x14ac:dyDescent="0.15">
      <c r="A2001" s="1">
        <v>42093</v>
      </c>
      <c r="B2001" s="2">
        <f ca="1">IF(BIAS!B2001&lt;0,参数!$B$3/指数!B2001,"")</f>
        <v>3.5913606228855866E-2</v>
      </c>
      <c r="C2001" s="2">
        <f ca="1">IF(BIAS!C2001&lt;0,参数!$B$3/指数!C2001,"")</f>
        <v>2.4460762490888369E-2</v>
      </c>
      <c r="D2001" s="2">
        <f ca="1">IF(BIAS!D2001&lt;0,参数!$B$3/指数!D2001,"")</f>
        <v>1.380167000207025E-2</v>
      </c>
    </row>
    <row r="2002" spans="1:4" x14ac:dyDescent="0.15">
      <c r="A2002" s="1">
        <v>42094</v>
      </c>
      <c r="B2002" s="2">
        <f ca="1">IF(BIAS!B2002&lt;0,参数!$B$3/指数!B2002,"")</f>
        <v>3.6302120769895377E-2</v>
      </c>
      <c r="C2002" s="2">
        <f ca="1">IF(BIAS!C2002&lt;0,参数!$B$3/指数!C2002,"")</f>
        <v>2.4684044233807267E-2</v>
      </c>
      <c r="D2002" s="2">
        <f ca="1">IF(BIAS!D2002&lt;0,参数!$B$3/指数!D2002,"")</f>
        <v>1.378720822820587E-2</v>
      </c>
    </row>
    <row r="2003" spans="1:4" x14ac:dyDescent="0.15">
      <c r="A2003" s="1">
        <v>42095</v>
      </c>
      <c r="B2003" s="2">
        <f ca="1">IF(BIAS!B2003&lt;0,参数!$B$3/指数!B2003,"")</f>
        <v>3.5721302398685456E-2</v>
      </c>
      <c r="C2003" s="2">
        <f ca="1">IF(BIAS!C2003&lt;0,参数!$B$3/指数!C2003,"")</f>
        <v>2.4248890613254446E-2</v>
      </c>
      <c r="D2003" s="2">
        <f ca="1">IF(BIAS!D2003&lt;0,参数!$B$3/指数!D2003,"")</f>
        <v>1.3466689470260838E-2</v>
      </c>
    </row>
    <row r="2004" spans="1:4" x14ac:dyDescent="0.15">
      <c r="A2004" s="1">
        <v>42096</v>
      </c>
      <c r="B2004" s="2">
        <f ca="1">IF(BIAS!B2004&lt;0,参数!$B$3/指数!B2004,"")</f>
        <v>3.5950015099006347E-2</v>
      </c>
      <c r="C2004" s="2">
        <f ca="1">IF(BIAS!C2004&lt;0,参数!$B$3/指数!C2004,"")</f>
        <v>2.424371724067708E-2</v>
      </c>
      <c r="D2004" s="2">
        <f ca="1">IF(BIAS!D2004&lt;0,参数!$B$3/指数!D2004,"")</f>
        <v>1.3226376039097168E-2</v>
      </c>
    </row>
    <row r="2005" spans="1:4" x14ac:dyDescent="0.15">
      <c r="A2005" s="1">
        <v>42097</v>
      </c>
      <c r="B2005" s="2">
        <f ca="1">IF(BIAS!B2005&lt;0,参数!$B$3/指数!B2005,"")</f>
        <v>3.549648939719862E-2</v>
      </c>
      <c r="C2005" s="2">
        <f ca="1">IF(BIAS!C2005&lt;0,参数!$B$3/指数!C2005,"")</f>
        <v>2.3977710320486078E-2</v>
      </c>
      <c r="D2005" s="2">
        <f ca="1">IF(BIAS!D2005&lt;0,参数!$B$3/指数!D2005,"")</f>
        <v>1.3022512016522964E-2</v>
      </c>
    </row>
    <row r="2006" spans="1:4" x14ac:dyDescent="0.15">
      <c r="A2006" s="1">
        <v>42101</v>
      </c>
      <c r="B2006" s="2">
        <f ca="1">IF(BIAS!B2006&lt;0,参数!$B$3/指数!B2006,"")</f>
        <v>3.4608662548235823E-2</v>
      </c>
      <c r="C2006" s="2">
        <f ca="1">IF(BIAS!C2006&lt;0,参数!$B$3/指数!C2006,"")</f>
        <v>2.3473957991004778E-2</v>
      </c>
      <c r="D2006" s="2">
        <f ca="1">IF(BIAS!D2006&lt;0,参数!$B$3/指数!D2006,"")</f>
        <v>1.2717339329134917E-2</v>
      </c>
    </row>
    <row r="2007" spans="1:4" x14ac:dyDescent="0.15">
      <c r="A2007" s="1">
        <v>42102</v>
      </c>
      <c r="B2007" s="2">
        <f ca="1">IF(BIAS!B2007&lt;0,参数!$B$3/指数!B2007,"")</f>
        <v>3.3874420747405223E-2</v>
      </c>
      <c r="C2007" s="2">
        <f ca="1">IF(BIAS!C2007&lt;0,参数!$B$3/指数!C2007,"")</f>
        <v>2.3278551142976861E-2</v>
      </c>
      <c r="D2007" s="2">
        <f ca="1">IF(BIAS!D2007&lt;0,参数!$B$3/指数!D2007,"")</f>
        <v>1.2807377049180328E-2</v>
      </c>
    </row>
    <row r="2008" spans="1:4" x14ac:dyDescent="0.15">
      <c r="A2008" s="1">
        <v>42103</v>
      </c>
      <c r="B2008" s="2">
        <f ca="1">IF(BIAS!B2008&lt;0,参数!$B$3/指数!B2008,"")</f>
        <v>3.4109087684231709E-2</v>
      </c>
      <c r="C2008" s="2">
        <f ca="1">IF(BIAS!C2008&lt;0,参数!$B$3/指数!C2008,"")</f>
        <v>2.3462392131652174E-2</v>
      </c>
      <c r="D2008" s="2">
        <f ca="1">IF(BIAS!D2008&lt;0,参数!$B$3/指数!D2008,"")</f>
        <v>1.2909638981945871E-2</v>
      </c>
    </row>
    <row r="2009" spans="1:4" x14ac:dyDescent="0.15">
      <c r="A2009" s="1">
        <v>42104</v>
      </c>
      <c r="B2009" s="2">
        <f ca="1">IF(BIAS!B2009&lt;0,参数!$B$3/指数!B2009,"")</f>
        <v>3.3482778133067256E-2</v>
      </c>
      <c r="C2009" s="2">
        <f ca="1">IF(BIAS!C2009&lt;0,参数!$B$3/指数!C2009,"")</f>
        <v>2.30180323265246E-2</v>
      </c>
      <c r="D2009" s="2">
        <f ca="1">IF(BIAS!D2009&lt;0,参数!$B$3/指数!D2009,"")</f>
        <v>1.2575152253655911E-2</v>
      </c>
    </row>
    <row r="2010" spans="1:4" x14ac:dyDescent="0.15">
      <c r="A2010" s="1">
        <v>42107</v>
      </c>
      <c r="B2010" s="2">
        <f ca="1">IF(BIAS!B2010&lt;0,参数!$B$3/指数!B2010,"")</f>
        <v>3.2882622191824064E-2</v>
      </c>
      <c r="C2010" s="2">
        <f ca="1">IF(BIAS!C2010&lt;0,参数!$B$3/指数!C2010,"")</f>
        <v>2.2618958758852496E-2</v>
      </c>
      <c r="D2010" s="2">
        <f ca="1">IF(BIAS!D2010&lt;0,参数!$B$3/指数!D2010,"")</f>
        <v>1.2310889350957602E-2</v>
      </c>
    </row>
    <row r="2011" spans="1:4" x14ac:dyDescent="0.15">
      <c r="A2011" s="1">
        <v>42108</v>
      </c>
      <c r="B2011" s="2">
        <f ca="1">IF(BIAS!B2011&lt;0,参数!$B$3/指数!B2011,"")</f>
        <v>3.2760998686283953E-2</v>
      </c>
      <c r="C2011" s="2">
        <f ca="1">IF(BIAS!C2011&lt;0,参数!$B$3/指数!C2011,"")</f>
        <v>2.2531758513624954E-2</v>
      </c>
      <c r="D2011" s="2">
        <f ca="1">IF(BIAS!D2011&lt;0,参数!$B$3/指数!D2011,"")</f>
        <v>1.2315331602618731E-2</v>
      </c>
    </row>
    <row r="2012" spans="1:4" x14ac:dyDescent="0.15">
      <c r="A2012" s="1">
        <v>42109</v>
      </c>
      <c r="B2012" s="2">
        <f ca="1">IF(BIAS!B2012&lt;0,参数!$B$3/指数!B2012,"")</f>
        <v>3.2751449251629386E-2</v>
      </c>
      <c r="C2012" s="2">
        <f ca="1">IF(BIAS!C2012&lt;0,参数!$B$3/指数!C2012,"")</f>
        <v>2.2828392127857259E-2</v>
      </c>
      <c r="D2012" s="2">
        <f ca="1">IF(BIAS!D2012&lt;0,参数!$B$3/指数!D2012,"")</f>
        <v>1.2815994360962481E-2</v>
      </c>
    </row>
    <row r="2013" spans="1:4" x14ac:dyDescent="0.15">
      <c r="A2013" s="1">
        <v>42110</v>
      </c>
      <c r="B2013" s="2">
        <f ca="1">IF(BIAS!B2013&lt;0,参数!$B$3/指数!B2013,"")</f>
        <v>3.141394150724091E-2</v>
      </c>
      <c r="C2013" s="2">
        <f ca="1">IF(BIAS!C2013&lt;0,参数!$B$3/指数!C2013,"")</f>
        <v>2.2155509521330215E-2</v>
      </c>
      <c r="D2013" s="2">
        <f ca="1">IF(BIAS!D2013&lt;0,参数!$B$3/指数!D2013,"")</f>
        <v>1.2638885553627422E-2</v>
      </c>
    </row>
    <row r="2014" spans="1:4" x14ac:dyDescent="0.15">
      <c r="A2014" s="1">
        <v>42111</v>
      </c>
      <c r="B2014" s="2">
        <f ca="1">IF(BIAS!B2014&lt;0,参数!$B$3/指数!B2014,"")</f>
        <v>3.0908748102975586E-2</v>
      </c>
      <c r="C2014" s="2">
        <f ca="1">IF(BIAS!C2014&lt;0,参数!$B$3/指数!C2014,"")</f>
        <v>2.1757387721000665E-2</v>
      </c>
      <c r="D2014" s="2">
        <f ca="1">IF(BIAS!D2014&lt;0,参数!$B$3/指数!D2014,"")</f>
        <v>1.2530134974613947E-2</v>
      </c>
    </row>
    <row r="2015" spans="1:4" x14ac:dyDescent="0.15">
      <c r="A2015" s="1">
        <v>42114</v>
      </c>
      <c r="B2015" s="2">
        <f ca="1">IF(BIAS!B2015&lt;0,参数!$B$3/指数!B2015,"")</f>
        <v>3.1600968253667289E-2</v>
      </c>
      <c r="C2015" s="2">
        <f ca="1">IF(BIAS!C2015&lt;0,参数!$B$3/指数!C2015,"")</f>
        <v>2.2114500035383199E-2</v>
      </c>
      <c r="D2015" s="2">
        <f ca="1">IF(BIAS!D2015&lt;0,参数!$B$3/指数!D2015,"")</f>
        <v>1.2755264735519587E-2</v>
      </c>
    </row>
    <row r="2016" spans="1:4" x14ac:dyDescent="0.15">
      <c r="A2016" s="1">
        <v>42115</v>
      </c>
      <c r="B2016" s="2">
        <f ca="1">IF(BIAS!B2016&lt;0,参数!$B$3/指数!B2016,"")</f>
        <v>3.1110392115382222E-2</v>
      </c>
      <c r="C2016" s="2">
        <f ca="1">IF(BIAS!C2016&lt;0,参数!$B$3/指数!C2016,"")</f>
        <v>2.1648957819170585E-2</v>
      </c>
      <c r="D2016" s="2">
        <f ca="1">IF(BIAS!D2016&lt;0,参数!$B$3/指数!D2016,"")</f>
        <v>1.23263677029444E-2</v>
      </c>
    </row>
    <row r="2017" spans="1:4" x14ac:dyDescent="0.15">
      <c r="A2017" s="1">
        <v>42116</v>
      </c>
      <c r="B2017" s="2">
        <f ca="1">IF(BIAS!B2017&lt;0,参数!$B$3/指数!B2017,"")</f>
        <v>3.0310194530828501E-2</v>
      </c>
      <c r="C2017" s="2">
        <f ca="1">IF(BIAS!C2017&lt;0,参数!$B$3/指数!C2017,"")</f>
        <v>2.109789210959933E-2</v>
      </c>
      <c r="D2017" s="2">
        <f ca="1">IF(BIAS!D2017&lt;0,参数!$B$3/指数!D2017,"")</f>
        <v>1.2014277767699134E-2</v>
      </c>
    </row>
    <row r="2018" spans="1:4" x14ac:dyDescent="0.15">
      <c r="A2018" s="1">
        <v>42117</v>
      </c>
      <c r="B2018" s="2">
        <f ca="1">IF(BIAS!B2018&lt;0,参数!$B$3/指数!B2018,"")</f>
        <v>3.0549275982159223E-2</v>
      </c>
      <c r="C2018" s="2">
        <f ca="1">IF(BIAS!C2018&lt;0,参数!$B$3/指数!C2018,"")</f>
        <v>2.1093085897373697E-2</v>
      </c>
      <c r="D2018" s="2">
        <f ca="1">IF(BIAS!D2018&lt;0,参数!$B$3/指数!D2018,"")</f>
        <v>1.1889616797650611E-2</v>
      </c>
    </row>
    <row r="2019" spans="1:4" x14ac:dyDescent="0.15">
      <c r="A2019" s="1">
        <v>42118</v>
      </c>
      <c r="B2019" s="2">
        <f ca="1">IF(BIAS!B2019&lt;0,参数!$B$3/指数!B2019,"")</f>
        <v>3.1017754562711695E-2</v>
      </c>
      <c r="C2019" s="2">
        <f ca="1">IF(BIAS!C2019&lt;0,参数!$B$3/指数!C2019,"")</f>
        <v>2.126465134477655E-2</v>
      </c>
      <c r="D2019" s="2">
        <f ca="1">IF(BIAS!D2019&lt;0,参数!$B$3/指数!D2019,"")</f>
        <v>1.1877768262365647E-2</v>
      </c>
    </row>
    <row r="2020" spans="1:4" x14ac:dyDescent="0.15">
      <c r="A2020" s="1">
        <v>42121</v>
      </c>
      <c r="B2020" s="2">
        <f ca="1">IF(BIAS!B2020&lt;0,参数!$B$3/指数!B2020,"")</f>
        <v>3.0225634360501144E-2</v>
      </c>
      <c r="C2020" s="2">
        <f ca="1">IF(BIAS!C2020&lt;0,参数!$B$3/指数!C2020,"")</f>
        <v>2.080044263341924E-2</v>
      </c>
      <c r="D2020" s="2">
        <f ca="1">IF(BIAS!D2020&lt;0,参数!$B$3/指数!D2020,"")</f>
        <v>1.1746712682455814E-2</v>
      </c>
    </row>
    <row r="2021" spans="1:4" x14ac:dyDescent="0.15">
      <c r="A2021" s="1">
        <v>42122</v>
      </c>
      <c r="B2021" s="2">
        <f ca="1">IF(BIAS!B2021&lt;0,参数!$B$3/指数!B2021,"")</f>
        <v>3.0466162756334677E-2</v>
      </c>
      <c r="C2021" s="2">
        <f ca="1">IF(BIAS!C2021&lt;0,参数!$B$3/指数!C2021,"")</f>
        <v>2.1088771072954496E-2</v>
      </c>
      <c r="D2021" s="2">
        <f ca="1">IF(BIAS!D2021&lt;0,参数!$B$3/指数!D2021,"")</f>
        <v>1.2097047352682157E-2</v>
      </c>
    </row>
    <row r="2022" spans="1:4" x14ac:dyDescent="0.15">
      <c r="A2022" s="1">
        <v>42123</v>
      </c>
      <c r="B2022" s="2">
        <f ca="1">IF(BIAS!B2022&lt;0,参数!$B$3/指数!B2022,"")</f>
        <v>3.045734753051826E-2</v>
      </c>
      <c r="C2022" s="2">
        <f ca="1">IF(BIAS!C2022&lt;0,参数!$B$3/指数!C2022,"")</f>
        <v>2.0945347305276342E-2</v>
      </c>
      <c r="D2022" s="2">
        <f ca="1">IF(BIAS!D2022&lt;0,参数!$B$3/指数!D2022,"")</f>
        <v>1.186485925310711E-2</v>
      </c>
    </row>
    <row r="2023" spans="1:4" x14ac:dyDescent="0.15">
      <c r="A2023" s="1">
        <v>42124</v>
      </c>
      <c r="B2023" s="2">
        <f ca="1">IF(BIAS!B2023&lt;0,参数!$B$3/指数!B2023,"")</f>
        <v>3.0764592415297387E-2</v>
      </c>
      <c r="C2023" s="2">
        <f ca="1">IF(BIAS!C2023&lt;0,参数!$B$3/指数!C2023,"")</f>
        <v>2.1053119124863944E-2</v>
      </c>
      <c r="D2023" s="2">
        <f ca="1">IF(BIAS!D2023&lt;0,参数!$B$3/指数!D2023,"")</f>
        <v>1.1806835449315026E-2</v>
      </c>
    </row>
    <row r="2024" spans="1:4" x14ac:dyDescent="0.15">
      <c r="A2024" s="1">
        <v>42128</v>
      </c>
      <c r="B2024" s="2">
        <f ca="1">IF(BIAS!B2024&lt;0,参数!$B$3/指数!B2024,"")</f>
        <v>3.0562347188264057E-2</v>
      </c>
      <c r="C2024" s="2">
        <f ca="1">IF(BIAS!C2024&lt;0,参数!$B$3/指数!C2024,"")</f>
        <v>2.0886681398739282E-2</v>
      </c>
      <c r="D2024" s="2">
        <f ca="1">IF(BIAS!D2024&lt;0,参数!$B$3/指数!D2024,"")</f>
        <v>1.1750218554065106E-2</v>
      </c>
    </row>
    <row r="2025" spans="1:4" x14ac:dyDescent="0.15">
      <c r="A2025" s="1">
        <v>42129</v>
      </c>
      <c r="B2025" s="2">
        <f ca="1">IF(BIAS!B2025&lt;0,参数!$B$3/指数!B2025,"")</f>
        <v>3.1758029223738493E-2</v>
      </c>
      <c r="C2025" s="2">
        <f ca="1">IF(BIAS!C2025&lt;0,参数!$B$3/指数!C2025,"")</f>
        <v>2.1754074538160997E-2</v>
      </c>
      <c r="D2025" s="2">
        <f ca="1">IF(BIAS!D2025&lt;0,参数!$B$3/指数!D2025,"")</f>
        <v>1.2196103588825441E-2</v>
      </c>
    </row>
    <row r="2026" spans="1:4" x14ac:dyDescent="0.15">
      <c r="A2026" s="1">
        <v>42130</v>
      </c>
      <c r="B2026" s="2">
        <f ca="1">IF(BIAS!B2026&lt;0,参数!$B$3/指数!B2026,"")</f>
        <v>3.185707641238348E-2</v>
      </c>
      <c r="C2026" s="2">
        <f ca="1">IF(BIAS!C2026&lt;0,参数!$B$3/指数!C2026,"")</f>
        <v>2.19619487276345E-2</v>
      </c>
      <c r="D2026" s="2">
        <f ca="1">IF(BIAS!D2026&lt;0,参数!$B$3/指数!D2026,"")</f>
        <v>1.2371644191513051E-2</v>
      </c>
    </row>
    <row r="2027" spans="1:4" x14ac:dyDescent="0.15">
      <c r="A2027" s="1">
        <v>42131</v>
      </c>
      <c r="B2027" s="2">
        <f ca="1">IF(BIAS!B2027&lt;0,参数!$B$3/指数!B2027,"")</f>
        <v>3.2311430491650722E-2</v>
      </c>
      <c r="C2027" s="2">
        <f ca="1">IF(BIAS!C2027&lt;0,参数!$B$3/指数!C2027,"")</f>
        <v>2.2370914232151925E-2</v>
      </c>
      <c r="D2027" s="2">
        <f ca="1">IF(BIAS!D2027&lt;0,参数!$B$3/指数!D2027,"")</f>
        <v>1.2652654273813561E-2</v>
      </c>
    </row>
    <row r="2028" spans="1:4" x14ac:dyDescent="0.15">
      <c r="A2028" s="1">
        <v>42132</v>
      </c>
      <c r="B2028" s="2">
        <f ca="1">IF(BIAS!B2028&lt;0,参数!$B$3/指数!B2028,"")</f>
        <v>3.2149688951759396E-2</v>
      </c>
      <c r="C2028" s="2">
        <f ca="1">IF(BIAS!C2028&lt;0,参数!$B$3/指数!C2028,"")</f>
        <v>2.193752193752194E-2</v>
      </c>
      <c r="D2028" s="2">
        <f ca="1">IF(BIAS!D2028&lt;0,参数!$B$3/指数!D2028,"")</f>
        <v>1.2193203752092657E-2</v>
      </c>
    </row>
    <row r="2029" spans="1:4" x14ac:dyDescent="0.15">
      <c r="A2029" s="1">
        <v>42135</v>
      </c>
      <c r="B2029" s="2">
        <f ca="1">IF(BIAS!B2029&lt;0,参数!$B$3/指数!B2029,"")</f>
        <v>3.1554401365674493E-2</v>
      </c>
      <c r="C2029" s="2">
        <f ca="1">IF(BIAS!C2029&lt;0,参数!$B$3/指数!C2029,"")</f>
        <v>2.1319552374678342E-2</v>
      </c>
      <c r="D2029" s="2">
        <f ca="1">IF(BIAS!D2029&lt;0,参数!$B$3/指数!D2029,"")</f>
        <v>1.1684672747370365E-2</v>
      </c>
    </row>
    <row r="2030" spans="1:4" x14ac:dyDescent="0.15">
      <c r="A2030" s="1">
        <v>42136</v>
      </c>
      <c r="B2030" s="2">
        <f ca="1">IF(BIAS!B2030&lt;0,参数!$B$3/指数!B2030,"")</f>
        <v>3.1364578726660833E-2</v>
      </c>
      <c r="C2030" s="2">
        <f ca="1">IF(BIAS!C2030&lt;0,参数!$B$3/指数!C2030,"")</f>
        <v>2.106407269632769E-2</v>
      </c>
      <c r="D2030" s="2">
        <f ca="1">IF(BIAS!D2030&lt;0,参数!$B$3/指数!D2030,"")</f>
        <v>1.1434216664684735E-2</v>
      </c>
    </row>
    <row r="2031" spans="1:4" x14ac:dyDescent="0.15">
      <c r="A2031" s="1">
        <v>42137</v>
      </c>
      <c r="B2031" s="2">
        <f ca="1">IF(BIAS!B2031&lt;0,参数!$B$3/指数!B2031,"")</f>
        <v>3.183395409543819E-2</v>
      </c>
      <c r="C2031" s="2">
        <f ca="1">IF(BIAS!C2031&lt;0,参数!$B$3/指数!C2031,"")</f>
        <v>2.1193445291240329E-2</v>
      </c>
      <c r="D2031" s="2">
        <f ca="1">IF(BIAS!D2031&lt;0,参数!$B$3/指数!D2031,"")</f>
        <v>1.1331534641067974E-2</v>
      </c>
    </row>
    <row r="2032" spans="1:4" x14ac:dyDescent="0.15">
      <c r="A2032" s="1">
        <v>42138</v>
      </c>
      <c r="B2032" s="2">
        <f ca="1">IF(BIAS!B2032&lt;0,参数!$B$3/指数!B2032,"")</f>
        <v>3.1963484914833293E-2</v>
      </c>
      <c r="C2032" s="2">
        <f ca="1">IF(BIAS!C2032&lt;0,参数!$B$3/指数!C2032,"")</f>
        <v>2.1273065321074376E-2</v>
      </c>
      <c r="D2032" s="2">
        <f ca="1">IF(BIAS!D2032&lt;0,参数!$B$3/指数!D2032,"")</f>
        <v>1.1346371827412608E-2</v>
      </c>
    </row>
    <row r="2033" spans="1:4" x14ac:dyDescent="0.15">
      <c r="A2033" s="1">
        <v>42139</v>
      </c>
      <c r="B2033" s="2">
        <f ca="1">IF(BIAS!B2033&lt;0,参数!$B$3/指数!B2033,"")</f>
        <v>3.2675360490914615E-2</v>
      </c>
      <c r="C2033" s="2">
        <f ca="1">IF(BIAS!C2033&lt;0,参数!$B$3/指数!C2033,"")</f>
        <v>2.1656881365769567E-2</v>
      </c>
      <c r="D2033" s="2">
        <f ca="1">IF(BIAS!D2033&lt;0,参数!$B$3/指数!D2033,"")</f>
        <v>1.1437878593781455E-2</v>
      </c>
    </row>
    <row r="2034" spans="1:4" x14ac:dyDescent="0.15">
      <c r="A2034" s="1">
        <v>42142</v>
      </c>
      <c r="B2034" s="2">
        <f ca="1">IF(BIAS!B2034&lt;0,参数!$B$3/指数!B2034,"")</f>
        <v>3.335123182774756E-2</v>
      </c>
      <c r="C2034" s="2">
        <f ca="1">IF(BIAS!C2034&lt;0,参数!$B$3/指数!C2034,"")</f>
        <v>2.1857254641388022E-2</v>
      </c>
      <c r="D2034" s="2">
        <f ca="1">IF(BIAS!D2034&lt;0,参数!$B$3/指数!D2034,"")</f>
        <v>1.1231424627594038E-2</v>
      </c>
    </row>
    <row r="2035" spans="1:4" x14ac:dyDescent="0.15">
      <c r="A2035" s="1">
        <v>42143</v>
      </c>
      <c r="B2035" s="2">
        <f ca="1">IF(BIAS!B2035&lt;0,参数!$B$3/指数!B2035,"")</f>
        <v>3.2091499282754989E-2</v>
      </c>
      <c r="C2035" s="2">
        <f ca="1">IF(BIAS!C2035&lt;0,参数!$B$3/指数!C2035,"")</f>
        <v>2.1136197428992944E-2</v>
      </c>
      <c r="D2035" s="2">
        <f ca="1">IF(BIAS!D2035&lt;0,参数!$B$3/指数!D2035,"")</f>
        <v>1.0959108279277532E-2</v>
      </c>
    </row>
    <row r="2036" spans="1:4" x14ac:dyDescent="0.15">
      <c r="A2036" s="1">
        <v>42144</v>
      </c>
      <c r="B2036" s="2">
        <f ca="1">IF(BIAS!B2036&lt;0,参数!$B$3/指数!B2036,"")</f>
        <v>3.202203115743632E-2</v>
      </c>
      <c r="C2036" s="2">
        <f ca="1">IF(BIAS!C2036&lt;0,参数!$B$3/指数!C2036,"")</f>
        <v>2.1030848047916682E-2</v>
      </c>
      <c r="D2036" s="2">
        <f ca="1">IF(BIAS!D2036&lt;0,参数!$B$3/指数!D2036,"")</f>
        <v>1.0778963343979356E-2</v>
      </c>
    </row>
    <row r="2037" spans="1:4" x14ac:dyDescent="0.15">
      <c r="A2037" s="1">
        <v>42145</v>
      </c>
      <c r="B2037" s="2">
        <f ca="1">IF(BIAS!B2037&lt;0,参数!$B$3/指数!B2037,"")</f>
        <v>3.1736964042019741E-2</v>
      </c>
      <c r="C2037" s="2">
        <f ca="1">IF(BIAS!C2037&lt;0,参数!$B$3/指数!C2037,"")</f>
        <v>2.0656974414271494E-2</v>
      </c>
      <c r="D2037" s="2">
        <f ca="1">IF(BIAS!D2037&lt;0,参数!$B$3/指数!D2037,"")</f>
        <v>1.0395853302034885E-2</v>
      </c>
    </row>
    <row r="2038" spans="1:4" x14ac:dyDescent="0.15">
      <c r="A2038" s="1">
        <v>42146</v>
      </c>
      <c r="B2038" s="2">
        <f ca="1">IF(BIAS!B2038&lt;0,参数!$B$3/指数!B2038,"")</f>
        <v>3.0780027455784488E-2</v>
      </c>
      <c r="C2038" s="2">
        <f ca="1">IF(BIAS!C2038&lt;0,参数!$B$3/指数!C2038,"")</f>
        <v>2.0196593642516254E-2</v>
      </c>
      <c r="D2038" s="2">
        <f ca="1">IF(BIAS!D2038&lt;0,参数!$B$3/指数!D2038,"")</f>
        <v>1.0226862490629637E-2</v>
      </c>
    </row>
    <row r="2039" spans="1:4" x14ac:dyDescent="0.15">
      <c r="A2039" s="1">
        <v>42149</v>
      </c>
      <c r="B2039" s="2">
        <f ca="1">IF(BIAS!B2039&lt;0,参数!$B$3/指数!B2039,"")</f>
        <v>2.9851191808832968E-2</v>
      </c>
      <c r="C2039" s="2">
        <f ca="1">IF(BIAS!C2039&lt;0,参数!$B$3/指数!C2039,"")</f>
        <v>1.960980411766667E-2</v>
      </c>
      <c r="D2039" s="2">
        <f ca="1">IF(BIAS!D2039&lt;0,参数!$B$3/指数!D2039,"")</f>
        <v>9.9600700790530763E-3</v>
      </c>
    </row>
    <row r="2040" spans="1:4" x14ac:dyDescent="0.15">
      <c r="A2040" s="1">
        <v>42150</v>
      </c>
      <c r="B2040" s="2">
        <f ca="1">IF(BIAS!B2040&lt;0,参数!$B$3/指数!B2040,"")</f>
        <v>2.9528227509087311E-2</v>
      </c>
      <c r="C2040" s="2">
        <f ca="1">IF(BIAS!C2040&lt;0,参数!$B$3/指数!C2040,"")</f>
        <v>1.9234764143322074E-2</v>
      </c>
      <c r="D2040" s="2">
        <f ca="1">IF(BIAS!D2040&lt;0,参数!$B$3/指数!D2040,"")</f>
        <v>9.639873601977331E-3</v>
      </c>
    </row>
    <row r="2041" spans="1:4" x14ac:dyDescent="0.15">
      <c r="A2041" s="1">
        <v>42151</v>
      </c>
      <c r="B2041" s="2">
        <f ca="1">IF(BIAS!B2041&lt;0,参数!$B$3/指数!B2041,"")</f>
        <v>2.989769010446253E-2</v>
      </c>
      <c r="C2041" s="2">
        <f ca="1">IF(BIAS!C2041&lt;0,参数!$B$3/指数!C2041,"")</f>
        <v>1.9299691397934547E-2</v>
      </c>
      <c r="D2041" s="2">
        <f ca="1">IF(BIAS!D2041&lt;0,参数!$B$3/指数!D2041,"")</f>
        <v>9.5262228335940349E-3</v>
      </c>
    </row>
    <row r="2042" spans="1:4" x14ac:dyDescent="0.15">
      <c r="A2042" s="1">
        <v>42152</v>
      </c>
      <c r="B2042" s="2">
        <f ca="1">IF(BIAS!B2042&lt;0,参数!$B$3/指数!B2042,"")</f>
        <v>3.2003891673227466E-2</v>
      </c>
      <c r="C2042" s="2">
        <f ca="1">IF(BIAS!C2042&lt;0,参数!$B$3/指数!C2042,"")</f>
        <v>2.068675902615013E-2</v>
      </c>
      <c r="D2042" s="2">
        <f ca="1">IF(BIAS!D2042&lt;0,参数!$B$3/指数!D2042,"")</f>
        <v>1.0133334414222338E-2</v>
      </c>
    </row>
    <row r="2043" spans="1:4" x14ac:dyDescent="0.15">
      <c r="A2043" s="1">
        <v>42153</v>
      </c>
      <c r="B2043" s="2">
        <f ca="1">IF(BIAS!B2043&lt;0,参数!$B$3/指数!B2043,"")</f>
        <v>3.2140595822365357E-2</v>
      </c>
      <c r="C2043" s="2">
        <f ca="1">IF(BIAS!C2043&lt;0,参数!$B$3/指数!C2043,"")</f>
        <v>2.0657614499992771E-2</v>
      </c>
      <c r="D2043" s="2">
        <f ca="1">IF(BIAS!D2043&lt;0,参数!$B$3/指数!D2043,"")</f>
        <v>1.0033270324395696E-2</v>
      </c>
    </row>
    <row r="2044" spans="1:4" x14ac:dyDescent="0.15">
      <c r="A2044" s="1">
        <v>42156</v>
      </c>
      <c r="B2044" s="2">
        <f ca="1">IF(BIAS!B2044&lt;0,参数!$B$3/指数!B2044,"")</f>
        <v>3.0823100064112048E-2</v>
      </c>
      <c r="C2044" s="2">
        <f ca="1">IF(BIAS!C2044&lt;0,参数!$B$3/指数!C2044,"")</f>
        <v>1.9699853039096327E-2</v>
      </c>
      <c r="D2044" s="2">
        <f ca="1">IF(BIAS!D2044&lt;0,参数!$B$3/指数!D2044,"")</f>
        <v>9.5344245164378245E-3</v>
      </c>
    </row>
    <row r="2045" spans="1:4" x14ac:dyDescent="0.15">
      <c r="A2045" s="1">
        <v>42157</v>
      </c>
      <c r="B2045" s="2">
        <f ca="1">IF(BIAS!B2045&lt;0,参数!$B$3/指数!B2045,"")</f>
        <v>3.0690756864755041E-2</v>
      </c>
      <c r="C2045" s="2">
        <f ca="1">IF(BIAS!C2045&lt;0,参数!$B$3/指数!C2045,"")</f>
        <v>1.9372824189683197E-2</v>
      </c>
      <c r="D2045" s="2">
        <f ca="1">IF(BIAS!D2045&lt;0,参数!$B$3/指数!D2045,"")</f>
        <v>9.1857730746619636E-3</v>
      </c>
    </row>
    <row r="2046" spans="1:4" x14ac:dyDescent="0.15">
      <c r="A2046" s="1">
        <v>42158</v>
      </c>
      <c r="B2046" s="2">
        <f ca="1">IF(BIAS!B2046&lt;0,参数!$B$3/指数!B2046,"")</f>
        <v>3.0879160580898769E-2</v>
      </c>
      <c r="C2046" s="2">
        <f ca="1">IF(BIAS!C2046&lt;0,参数!$B$3/指数!C2046,"")</f>
        <v>1.9441674005898604E-2</v>
      </c>
      <c r="D2046" s="2">
        <f ca="1">IF(BIAS!D2046&lt;0,参数!$B$3/指数!D2046,"")</f>
        <v>9.1074764184666829E-3</v>
      </c>
    </row>
    <row r="2047" spans="1:4" x14ac:dyDescent="0.15">
      <c r="A2047" s="1">
        <v>42159</v>
      </c>
      <c r="B2047" s="2">
        <f ca="1">IF(BIAS!B2047&lt;0,参数!$B$3/指数!B2047,"")</f>
        <v>3.0311940176354867E-2</v>
      </c>
      <c r="C2047" s="2">
        <f ca="1">IF(BIAS!C2047&lt;0,参数!$B$3/指数!C2047,"")</f>
        <v>1.929972864581524E-2</v>
      </c>
      <c r="D2047" s="2">
        <f ca="1">IF(BIAS!D2047&lt;0,参数!$B$3/指数!D2047,"")</f>
        <v>9.1195860437503027E-3</v>
      </c>
    </row>
    <row r="2048" spans="1:4" x14ac:dyDescent="0.15">
      <c r="A2048" s="1">
        <v>42160</v>
      </c>
      <c r="B2048" s="2">
        <f ca="1">IF(BIAS!B2048&lt;0,参数!$B$3/指数!B2048,"")</f>
        <v>3.0266435431099976E-2</v>
      </c>
      <c r="C2048" s="2">
        <f ca="1">IF(BIAS!C2048&lt;0,参数!$B$3/指数!C2048,"")</f>
        <v>1.9118448346732177E-2</v>
      </c>
      <c r="D2048" s="2">
        <f ca="1">IF(BIAS!D2048&lt;0,参数!$B$3/指数!D2048,"")</f>
        <v>8.9730199236934382E-3</v>
      </c>
    </row>
    <row r="2049" spans="1:4" x14ac:dyDescent="0.15">
      <c r="A2049" s="1">
        <v>42163</v>
      </c>
      <c r="B2049" s="2">
        <f ca="1">IF(BIAS!B2049&lt;0,参数!$B$3/指数!B2049,"")</f>
        <v>2.8912513625022045E-2</v>
      </c>
      <c r="C2049" s="2">
        <f ca="1">IF(BIAS!C2049&lt;0,参数!$B$3/指数!C2049,"")</f>
        <v>1.8678496381041326E-2</v>
      </c>
      <c r="D2049" s="2">
        <f ca="1">IF(BIAS!D2049&lt;0,参数!$B$3/指数!D2049,"")</f>
        <v>9.0654269997425419E-3</v>
      </c>
    </row>
    <row r="2050" spans="1:4" x14ac:dyDescent="0.15">
      <c r="A2050" s="1">
        <v>42164</v>
      </c>
      <c r="B2050" s="2">
        <f ca="1">IF(BIAS!B2050&lt;0,参数!$B$3/指数!B2050,"")</f>
        <v>2.9291154071470416E-2</v>
      </c>
      <c r="C2050" s="2">
        <f ca="1">IF(BIAS!C2050&lt;0,参数!$B$3/指数!C2050,"")</f>
        <v>1.8805971271998286E-2</v>
      </c>
      <c r="D2050" s="2">
        <f ca="1">IF(BIAS!D2050&lt;0,参数!$B$3/指数!D2050,"")</f>
        <v>9.0795678852052079E-3</v>
      </c>
    </row>
    <row r="2051" spans="1:4" x14ac:dyDescent="0.15">
      <c r="A2051" s="1">
        <v>42165</v>
      </c>
      <c r="B2051" s="2">
        <f ca="1">IF(BIAS!B2051&lt;0,参数!$B$3/指数!B2051,"")</f>
        <v>2.967024489820139E-2</v>
      </c>
      <c r="C2051" s="2">
        <f ca="1">IF(BIAS!C2051&lt;0,参数!$B$3/指数!C2051,"")</f>
        <v>1.8835548707787184E-2</v>
      </c>
      <c r="D2051" s="2">
        <f ca="1">IF(BIAS!D2051&lt;0,参数!$B$3/指数!D2051,"")</f>
        <v>8.9221506665738762E-3</v>
      </c>
    </row>
    <row r="2052" spans="1:4" x14ac:dyDescent="0.15">
      <c r="A2052" s="1">
        <v>42166</v>
      </c>
      <c r="B2052" s="2">
        <f ca="1">IF(BIAS!B2052&lt;0,参数!$B$3/指数!B2052,"")</f>
        <v>2.9876431081048784E-2</v>
      </c>
      <c r="C2052" s="2">
        <f ca="1">IF(BIAS!C2052&lt;0,参数!$B$3/指数!C2052,"")</f>
        <v>1.8844493356373868E-2</v>
      </c>
      <c r="D2052" s="2">
        <f ca="1">IF(BIAS!D2052&lt;0,参数!$B$3/指数!D2052,"")</f>
        <v>8.7979455037659592E-3</v>
      </c>
    </row>
    <row r="2053" spans="1:4" x14ac:dyDescent="0.15">
      <c r="A2053" s="1">
        <v>42167</v>
      </c>
      <c r="B2053" s="2">
        <f ca="1">IF(BIAS!B2053&lt;0,参数!$B$3/指数!B2053,"")</f>
        <v>2.9848518767256176E-2</v>
      </c>
      <c r="C2053" s="2">
        <f ca="1">IF(BIAS!C2053&lt;0,参数!$B$3/指数!C2053,"")</f>
        <v>1.8743720853514074E-2</v>
      </c>
      <c r="D2053" s="2">
        <f ca="1">IF(BIAS!D2053&lt;0,参数!$B$3/指数!D2053,"")</f>
        <v>8.6610906565020105E-3</v>
      </c>
    </row>
    <row r="2054" spans="1:4" x14ac:dyDescent="0.15">
      <c r="A2054" s="1">
        <v>42170</v>
      </c>
      <c r="B2054" s="2">
        <f ca="1">IF(BIAS!B2054&lt;0,参数!$B$3/指数!B2054,"")</f>
        <v>3.0651528898261445E-2</v>
      </c>
      <c r="C2054" s="2">
        <f ca="1">IF(BIAS!C2054&lt;0,参数!$B$3/指数!C2054,"")</f>
        <v>1.9152795254703446E-2</v>
      </c>
      <c r="D2054" s="2">
        <f ca="1">IF(BIAS!D2054&lt;0,参数!$B$3/指数!D2054,"")</f>
        <v>8.8238745809762556E-3</v>
      </c>
    </row>
    <row r="2055" spans="1:4" x14ac:dyDescent="0.15">
      <c r="A2055" s="1">
        <v>42171</v>
      </c>
      <c r="B2055" s="2">
        <f ca="1">IF(BIAS!B2055&lt;0,参数!$B$3/指数!B2055,"")</f>
        <v>3.1450002358750173E-2</v>
      </c>
      <c r="C2055" s="2">
        <f ca="1">IF(BIAS!C2055&lt;0,参数!$B$3/指数!C2055,"")</f>
        <v>1.974403828763905E-2</v>
      </c>
      <c r="D2055" s="2">
        <f ca="1">IF(BIAS!D2055&lt;0,参数!$B$3/指数!D2055,"")</f>
        <v>9.191311636935838E-3</v>
      </c>
    </row>
    <row r="2056" spans="1:4" x14ac:dyDescent="0.15">
      <c r="A2056" s="1">
        <v>42172</v>
      </c>
      <c r="B2056" s="2">
        <f ca="1">IF(BIAS!B2056&lt;0,参数!$B$3/指数!B2056,"")</f>
        <v>3.1136061475039774E-2</v>
      </c>
      <c r="C2056" s="2">
        <f ca="1">IF(BIAS!C2056&lt;0,参数!$B$3/指数!C2056,"")</f>
        <v>1.9459682456901668E-2</v>
      </c>
      <c r="D2056" s="2">
        <f ca="1">IF(BIAS!D2056&lt;0,参数!$B$3/指数!D2056,"")</f>
        <v>9.0085626387881694E-3</v>
      </c>
    </row>
    <row r="2057" spans="1:4" x14ac:dyDescent="0.15">
      <c r="A2057" s="1">
        <v>42173</v>
      </c>
      <c r="B2057" s="2">
        <f ca="1">IF(BIAS!B2057&lt;0,参数!$B$3/指数!B2057,"")</f>
        <v>3.2589319176533085E-2</v>
      </c>
      <c r="C2057" s="2">
        <f ca="1">IF(BIAS!C2057&lt;0,参数!$B$3/指数!C2057,"")</f>
        <v>2.0281712993479428E-2</v>
      </c>
      <c r="D2057" s="2">
        <f ca="1">IF(BIAS!D2057&lt;0,参数!$B$3/指数!D2057,"")</f>
        <v>9.3184660313957758E-3</v>
      </c>
    </row>
    <row r="2058" spans="1:4" x14ac:dyDescent="0.15">
      <c r="A2058" s="1">
        <v>42174</v>
      </c>
      <c r="B2058" s="2">
        <f ca="1">IF(BIAS!B2058&lt;0,参数!$B$3/指数!B2058,"")</f>
        <v>3.444641171729141E-2</v>
      </c>
      <c r="C2058" s="2">
        <f ca="1">IF(BIAS!C2058&lt;0,参数!$B$3/指数!C2058,"")</f>
        <v>2.1565434920908767E-2</v>
      </c>
      <c r="D2058" s="2">
        <f ca="1">IF(BIAS!D2058&lt;0,参数!$B$3/指数!D2058,"")</f>
        <v>1.0012605870791327E-2</v>
      </c>
    </row>
    <row r="2059" spans="1:4" x14ac:dyDescent="0.15">
      <c r="A2059" s="1">
        <v>42178</v>
      </c>
      <c r="B2059" s="2">
        <f ca="1">IF(BIAS!B2059&lt;0,参数!$B$3/指数!B2059,"")</f>
        <v>3.3298259167010749E-2</v>
      </c>
      <c r="C2059" s="2">
        <f ca="1">IF(BIAS!C2059&lt;0,参数!$B$3/指数!C2059,"")</f>
        <v>2.0893882062393308E-2</v>
      </c>
      <c r="D2059" s="2">
        <f ca="1">IF(BIAS!D2059&lt;0,参数!$B$3/指数!D2059,"")</f>
        <v>9.9533387479496128E-3</v>
      </c>
    </row>
    <row r="2060" spans="1:4" x14ac:dyDescent="0.15">
      <c r="A2060" s="1">
        <v>42179</v>
      </c>
      <c r="B2060" s="2">
        <f ca="1">IF(BIAS!B2060&lt;0,参数!$B$3/指数!B2060,"")</f>
        <v>3.2838134268563399E-2</v>
      </c>
      <c r="C2060" s="2">
        <f ca="1">IF(BIAS!C2060&lt;0,参数!$B$3/指数!C2060,"")</f>
        <v>2.0491257405028145E-2</v>
      </c>
      <c r="D2060" s="2">
        <f ca="1">IF(BIAS!D2060&lt;0,参数!$B$3/指数!D2060,"")</f>
        <v>9.7393458860516018E-3</v>
      </c>
    </row>
    <row r="2061" spans="1:4" x14ac:dyDescent="0.15">
      <c r="A2061" s="1">
        <v>42180</v>
      </c>
      <c r="B2061" s="2">
        <f ca="1">IF(BIAS!B2061&lt;0,参数!$B$3/指数!B2061,"")</f>
        <v>3.3967506683106941E-2</v>
      </c>
      <c r="C2061" s="2">
        <f ca="1">IF(BIAS!C2061&lt;0,参数!$B$3/指数!C2061,"")</f>
        <v>2.1247121015102451E-2</v>
      </c>
      <c r="D2061" s="2">
        <f ca="1">IF(BIAS!D2061&lt;0,参数!$B$3/指数!D2061,"")</f>
        <v>1.009479007884031E-2</v>
      </c>
    </row>
    <row r="2062" spans="1:4" x14ac:dyDescent="0.15">
      <c r="A2062" s="1">
        <v>42181</v>
      </c>
      <c r="B2062" s="2">
        <f ca="1">IF(BIAS!B2062&lt;0,参数!$B$3/指数!B2062,"")</f>
        <v>3.6540358826323678E-2</v>
      </c>
      <c r="C2062" s="2">
        <f ca="1">IF(BIAS!C2062&lt;0,参数!$B$3/指数!C2062,"")</f>
        <v>2.3061720081453997E-2</v>
      </c>
      <c r="D2062" s="2">
        <f ca="1">IF(BIAS!D2062&lt;0,参数!$B$3/指数!D2062,"")</f>
        <v>1.1015569405798157E-2</v>
      </c>
    </row>
    <row r="2063" spans="1:4" x14ac:dyDescent="0.15">
      <c r="A2063" s="1">
        <v>42184</v>
      </c>
      <c r="B2063" s="2">
        <f ca="1">IF(BIAS!B2063&lt;0,参数!$B$3/指数!B2063,"")</f>
        <v>3.7336141011137372E-2</v>
      </c>
      <c r="C2063" s="2">
        <f ca="1">IF(BIAS!C2063&lt;0,参数!$B$3/指数!C2063,"")</f>
        <v>2.3857522873400053E-2</v>
      </c>
      <c r="D2063" s="2">
        <f ca="1">IF(BIAS!D2063&lt;0,参数!$B$3/指数!D2063,"")</f>
        <v>1.1786003884666881E-2</v>
      </c>
    </row>
    <row r="2064" spans="1:4" x14ac:dyDescent="0.15">
      <c r="A2064" s="1">
        <v>42185</v>
      </c>
      <c r="B2064" s="2">
        <f ca="1">IF(BIAS!B2064&lt;0,参数!$B$3/指数!B2064,"")</f>
        <v>3.4842841364027551E-2</v>
      </c>
      <c r="C2064" s="2">
        <f ca="1">IF(BIAS!C2064&lt;0,参数!$B$3/指数!C2064,"")</f>
        <v>2.23563603845294E-2</v>
      </c>
      <c r="D2064" s="2">
        <f ca="1">IF(BIAS!D2064&lt;0,参数!$B$3/指数!D2064,"")</f>
        <v>1.1228360142914567E-2</v>
      </c>
    </row>
    <row r="2065" spans="1:4" x14ac:dyDescent="0.15">
      <c r="A2065" s="1">
        <v>42186</v>
      </c>
      <c r="B2065" s="2">
        <f ca="1">IF(BIAS!B2065&lt;0,参数!$B$3/指数!B2065,"")</f>
        <v>3.6538356139357291E-2</v>
      </c>
      <c r="C2065" s="2">
        <f ca="1">IF(BIAS!C2065&lt;0,参数!$B$3/指数!C2065,"")</f>
        <v>2.3512703913924692E-2</v>
      </c>
      <c r="D2065" s="2">
        <f ca="1">IF(BIAS!D2065&lt;0,参数!$B$3/指数!D2065,"")</f>
        <v>1.188790655154418E-2</v>
      </c>
    </row>
    <row r="2066" spans="1:4" x14ac:dyDescent="0.15">
      <c r="A2066" s="1">
        <v>42187</v>
      </c>
      <c r="B2066" s="2">
        <f ca="1">IF(BIAS!B2066&lt;0,参数!$B$3/指数!B2066,"")</f>
        <v>3.6842590034079394E-2</v>
      </c>
      <c r="C2066" s="2">
        <f ca="1">IF(BIAS!C2066&lt;0,参数!$B$3/指数!C2066,"")</f>
        <v>2.4342745861733205E-2</v>
      </c>
      <c r="D2066" s="2">
        <f ca="1">IF(BIAS!D2066&lt;0,参数!$B$3/指数!D2066,"")</f>
        <v>1.2763078965169558E-2</v>
      </c>
    </row>
    <row r="2067" spans="1:4" x14ac:dyDescent="0.15">
      <c r="A2067" s="1">
        <v>42188</v>
      </c>
      <c r="B2067" s="2">
        <f ca="1">IF(BIAS!B2067&lt;0,参数!$B$3/指数!B2067,"")</f>
        <v>3.872561738315513E-2</v>
      </c>
      <c r="C2067" s="2">
        <f ca="1">IF(BIAS!C2067&lt;0,参数!$B$3/指数!C2067,"")</f>
        <v>2.5733931733025898E-2</v>
      </c>
      <c r="D2067" s="2">
        <f ca="1">IF(BIAS!D2067&lt;0,参数!$B$3/指数!D2067,"")</f>
        <v>1.3595287329600067E-2</v>
      </c>
    </row>
    <row r="2068" spans="1:4" x14ac:dyDescent="0.15">
      <c r="A2068" s="1">
        <v>42191</v>
      </c>
      <c r="B2068" s="2">
        <f ca="1">IF(BIAS!B2068&lt;0,参数!$B$3/指数!B2068,"")</f>
        <v>3.6363636363636362E-2</v>
      </c>
      <c r="C2068" s="2">
        <f ca="1">IF(BIAS!C2068&lt;0,参数!$B$3/指数!C2068,"")</f>
        <v>2.5009128331841123E-2</v>
      </c>
      <c r="D2068" s="2">
        <f ca="1">IF(BIAS!D2068&lt;0,参数!$B$3/指数!D2068,"")</f>
        <v>1.3819789939192924E-2</v>
      </c>
    </row>
    <row r="2069" spans="1:4" x14ac:dyDescent="0.15">
      <c r="A2069" s="1">
        <v>42192</v>
      </c>
      <c r="B2069" s="2">
        <f ca="1">IF(BIAS!B2069&lt;0,参数!$B$3/指数!B2069,"")</f>
        <v>3.55561876655585E-2</v>
      </c>
      <c r="C2069" s="2">
        <f ca="1">IF(BIAS!C2069&lt;0,参数!$B$3/指数!C2069,"")</f>
        <v>2.5458248472505093E-2</v>
      </c>
      <c r="D2069" s="2">
        <f ca="1">IF(BIAS!D2069&lt;0,参数!$B$3/指数!D2069,"")</f>
        <v>1.4785178745418443E-2</v>
      </c>
    </row>
    <row r="2070" spans="1:4" x14ac:dyDescent="0.15">
      <c r="A2070" s="1">
        <v>42193</v>
      </c>
      <c r="B2070" s="2">
        <f ca="1">IF(BIAS!B2070&lt;0,参数!$B$3/指数!B2070,"")</f>
        <v>3.8329155455388696E-2</v>
      </c>
      <c r="C2070" s="2">
        <f ca="1">IF(BIAS!C2070&lt;0,参数!$B$3/指数!C2070,"")</f>
        <v>2.7299729186686467E-2</v>
      </c>
      <c r="D2070" s="2">
        <f ca="1">IF(BIAS!D2070&lt;0,参数!$B$3/指数!D2070,"")</f>
        <v>1.5146076333195504E-2</v>
      </c>
    </row>
    <row r="2071" spans="1:4" x14ac:dyDescent="0.15">
      <c r="A2071" s="1">
        <v>42194</v>
      </c>
      <c r="B2071" s="2">
        <f ca="1">IF(BIAS!B2071&lt;0,参数!$B$3/指数!B2071,"")</f>
        <v>3.5957254016425272E-2</v>
      </c>
      <c r="C2071" s="2">
        <f ca="1">IF(BIAS!C2071&lt;0,参数!$B$3/指数!C2071,"")</f>
        <v>2.5656616969799595E-2</v>
      </c>
      <c r="D2071" s="2">
        <f ca="1">IF(BIAS!D2071&lt;0,参数!$B$3/指数!D2071,"")</f>
        <v>1.4500424137406018E-2</v>
      </c>
    </row>
    <row r="2072" spans="1:4" x14ac:dyDescent="0.15">
      <c r="A2072" s="1">
        <v>42195</v>
      </c>
      <c r="B2072" s="2">
        <f ca="1">IF(BIAS!B2072&lt;0,参数!$B$3/指数!B2072,"")</f>
        <v>3.450167505632399E-2</v>
      </c>
      <c r="C2072" s="2">
        <f ca="1">IF(BIAS!C2072&lt;0,参数!$B$3/指数!C2072,"")</f>
        <v>2.4351281851476659E-2</v>
      </c>
      <c r="D2072" s="2">
        <f ca="1">IF(BIAS!D2072&lt;0,参数!$B$3/指数!D2072,"")</f>
        <v>1.3803041638255407E-2</v>
      </c>
    </row>
    <row r="2073" spans="1:4" x14ac:dyDescent="0.15">
      <c r="A2073" s="1">
        <v>42198</v>
      </c>
      <c r="B2073" s="2">
        <f ca="1">IF(BIAS!B2073&lt;0,参数!$B$3/指数!B2073,"")</f>
        <v>3.4854742859134556E-2</v>
      </c>
      <c r="C2073" s="2">
        <f ca="1">IF(BIAS!C2073&lt;0,参数!$B$3/指数!C2073,"")</f>
        <v>2.3742761425610364E-2</v>
      </c>
      <c r="D2073" s="2">
        <f ca="1">IF(BIAS!D2073&lt;0,参数!$B$3/指数!D2073,"")</f>
        <v>1.2994370838552738E-2</v>
      </c>
    </row>
    <row r="2074" spans="1:4" x14ac:dyDescent="0.15">
      <c r="A2074" s="1">
        <v>42199</v>
      </c>
      <c r="B2074" s="2">
        <f ca="1">IF(BIAS!B2074&lt;0,参数!$B$3/指数!B2074,"")</f>
        <v>3.6191627428910592E-2</v>
      </c>
      <c r="C2074" s="2">
        <f ca="1">IF(BIAS!C2074&lt;0,参数!$B$3/指数!C2074,"")</f>
        <v>2.4318179054752382E-2</v>
      </c>
      <c r="D2074" s="2">
        <f ca="1">IF(BIAS!D2074&lt;0,参数!$B$3/指数!D2074,"")</f>
        <v>1.272416803027334E-2</v>
      </c>
    </row>
    <row r="2075" spans="1:4" x14ac:dyDescent="0.15">
      <c r="A2075" s="1">
        <v>42200</v>
      </c>
      <c r="B2075" s="2">
        <f ca="1">IF(BIAS!B2075&lt;0,参数!$B$3/指数!B2075,"")</f>
        <v>3.6258815424500081E-2</v>
      </c>
      <c r="C2075" s="2">
        <f ca="1">IF(BIAS!C2075&lt;0,参数!$B$3/指数!C2075,"")</f>
        <v>2.5209490869122407E-2</v>
      </c>
      <c r="D2075" s="2">
        <f ca="1">IF(BIAS!D2075&lt;0,参数!$B$3/指数!D2075,"")</f>
        <v>1.3503860078403412E-2</v>
      </c>
    </row>
    <row r="2076" spans="1:4" x14ac:dyDescent="0.15">
      <c r="A2076" s="1">
        <v>42201</v>
      </c>
      <c r="B2076" s="2">
        <f ca="1">IF(BIAS!B2076&lt;0,参数!$B$3/指数!B2076,"")</f>
        <v>3.6458428277156972E-2</v>
      </c>
      <c r="C2076" s="2">
        <f ca="1">IF(BIAS!C2076&lt;0,参数!$B$3/指数!C2076,"")</f>
        <v>2.5016510897192146E-2</v>
      </c>
      <c r="D2076" s="2">
        <f ca="1">IF(BIAS!D2076&lt;0,参数!$B$3/指数!D2076,"")</f>
        <v>1.3194770648496588E-2</v>
      </c>
    </row>
    <row r="2077" spans="1:4" x14ac:dyDescent="0.15">
      <c r="A2077" s="1">
        <v>42202</v>
      </c>
      <c r="B2077" s="2">
        <f ca="1">IF(BIAS!B2077&lt;0,参数!$B$3/指数!B2077,"")</f>
        <v>3.5624461180024651E-2</v>
      </c>
      <c r="C2077" s="2">
        <f ca="1">IF(BIAS!C2077&lt;0,参数!$B$3/指数!C2077,"")</f>
        <v>2.4087679152113694E-2</v>
      </c>
      <c r="D2077" s="2">
        <f ca="1">IF(BIAS!D2077&lt;0,参数!$B$3/指数!D2077,"")</f>
        <v>1.2508286739965227E-2</v>
      </c>
    </row>
    <row r="2078" spans="1:4" x14ac:dyDescent="0.15">
      <c r="A2078" s="1">
        <v>42205</v>
      </c>
      <c r="B2078" s="2">
        <f ca="1">IF(BIAS!B2078&lt;0,参数!$B$3/指数!B2078,"")</f>
        <v>3.5922637008937552E-2</v>
      </c>
      <c r="C2078" s="2">
        <f ca="1">IF(BIAS!C2078&lt;0,参数!$B$3/指数!C2078,"")</f>
        <v>2.4034937184691671E-2</v>
      </c>
      <c r="D2078" s="2">
        <f ca="1">IF(BIAS!D2078&lt;0,参数!$B$3/指数!D2078,"")</f>
        <v>1.2320581531448284E-2</v>
      </c>
    </row>
    <row r="2079" spans="1:4" x14ac:dyDescent="0.15">
      <c r="A2079" s="1">
        <v>42206</v>
      </c>
      <c r="B2079" s="2">
        <f ca="1">IF(BIAS!B2079&lt;0,参数!$B$3/指数!B2079,"")</f>
        <v>3.6065018014476501E-2</v>
      </c>
      <c r="C2079" s="2">
        <f ca="1">IF(BIAS!C2079&lt;0,参数!$B$3/指数!C2079,"")</f>
        <v>2.40037829962002E-2</v>
      </c>
      <c r="D2079" s="2">
        <f ca="1">IF(BIAS!D2079&lt;0,参数!$B$3/指数!D2079,"")</f>
        <v>1.2164769368137551E-2</v>
      </c>
    </row>
    <row r="2080" spans="1:4" x14ac:dyDescent="0.15">
      <c r="A2080" s="1">
        <v>42207</v>
      </c>
      <c r="B2080" s="2">
        <f ca="1">IF(BIAS!B2080&lt;0,参数!$B$3/指数!B2080,"")</f>
        <v>3.6499147744900158E-2</v>
      </c>
      <c r="C2080" s="2">
        <f ca="1">IF(BIAS!C2080&lt;0,参数!$B$3/指数!C2080,"")</f>
        <v>2.4054883622473034E-2</v>
      </c>
      <c r="D2080" s="2">
        <f ca="1">IF(BIAS!D2080&lt;0,参数!$B$3/指数!D2080,"")</f>
        <v>1.2018884070651808E-2</v>
      </c>
    </row>
    <row r="2081" spans="1:4" x14ac:dyDescent="0.15">
      <c r="A2081" s="1">
        <v>42208</v>
      </c>
      <c r="B2081" s="2">
        <f ca="1">IF(BIAS!B2081&lt;0,参数!$B$3/指数!B2081,"")</f>
        <v>3.5832533073428027E-2</v>
      </c>
      <c r="C2081" s="2">
        <f ca="1">IF(BIAS!C2081&lt;0,参数!$B$3/指数!C2081,"")</f>
        <v>2.3524928190156696E-2</v>
      </c>
      <c r="D2081" s="2">
        <f ca="1">IF(BIAS!D2081&lt;0,参数!$B$3/指数!D2081,"")</f>
        <v>1.1693184861067425E-2</v>
      </c>
    </row>
    <row r="2082" spans="1:4" x14ac:dyDescent="0.15">
      <c r="A2082" s="1">
        <v>42209</v>
      </c>
      <c r="B2082" s="2">
        <f ca="1">IF(BIAS!B2082&lt;0,参数!$B$3/指数!B2082,"")</f>
        <v>3.6482502991565247E-2</v>
      </c>
      <c r="C2082" s="2">
        <f ca="1">IF(BIAS!C2082&lt;0,参数!$B$3/指数!C2082,"")</f>
        <v>2.3944754662043734E-2</v>
      </c>
      <c r="D2082" s="2">
        <f ca="1">IF(BIAS!D2082&lt;0,参数!$B$3/指数!D2082,"")</f>
        <v>1.1869337584138768E-2</v>
      </c>
    </row>
    <row r="2083" spans="1:4" x14ac:dyDescent="0.15">
      <c r="A2083" s="1">
        <v>42212</v>
      </c>
      <c r="B2083" s="2">
        <f ca="1">IF(BIAS!B2083&lt;0,参数!$B$3/指数!B2083,"")</f>
        <v>4.0107648929727388E-2</v>
      </c>
      <c r="C2083" s="2">
        <f ca="1">IF(BIAS!C2083&lt;0,参数!$B$3/指数!C2083,"")</f>
        <v>2.6186716526174932E-2</v>
      </c>
      <c r="D2083" s="2">
        <f ca="1">IF(BIAS!D2083&lt;0,参数!$B$3/指数!D2083,"")</f>
        <v>1.2830086038556975E-2</v>
      </c>
    </row>
    <row r="2084" spans="1:4" x14ac:dyDescent="0.15">
      <c r="A2084" s="1">
        <v>42213</v>
      </c>
      <c r="B2084" s="2">
        <f ca="1">IF(BIAS!B2084&lt;0,参数!$B$3/指数!B2084,"")</f>
        <v>4.0230601809572469E-2</v>
      </c>
      <c r="C2084" s="2">
        <f ca="1">IF(BIAS!C2084&lt;0,参数!$B$3/指数!C2084,"")</f>
        <v>2.6239212403800487E-2</v>
      </c>
      <c r="D2084" s="2">
        <f ca="1">IF(BIAS!D2084&lt;0,参数!$B$3/指数!D2084,"")</f>
        <v>1.3072203006083805E-2</v>
      </c>
    </row>
    <row r="2085" spans="1:4" x14ac:dyDescent="0.15">
      <c r="A2085" s="1">
        <v>42214</v>
      </c>
      <c r="B2085" s="2">
        <f ca="1">IF(BIAS!B2085&lt;0,参数!$B$3/指数!B2085,"")</f>
        <v>3.9503207660462031E-2</v>
      </c>
      <c r="C2085" s="2">
        <f ca="1">IF(BIAS!C2085&lt;0,参数!$B$3/指数!C2085,"")</f>
        <v>2.544283249965652E-2</v>
      </c>
      <c r="D2085" s="2">
        <f ca="1">IF(BIAS!D2085&lt;0,参数!$B$3/指数!D2085,"")</f>
        <v>1.2464476242708281E-2</v>
      </c>
    </row>
    <row r="2086" spans="1:4" x14ac:dyDescent="0.15">
      <c r="A2086" s="1">
        <v>42215</v>
      </c>
      <c r="B2086" s="2">
        <f ca="1">IF(BIAS!B2086&lt;0,参数!$B$3/指数!B2086,"")</f>
        <v>4.0528984303124384E-2</v>
      </c>
      <c r="C2086" s="2">
        <f ca="1">IF(BIAS!C2086&lt;0,参数!$B$3/指数!C2086,"")</f>
        <v>2.620950304161283E-2</v>
      </c>
      <c r="D2086" s="2">
        <f ca="1">IF(BIAS!D2086&lt;0,参数!$B$3/指数!D2086,"")</f>
        <v>1.2819559571211371E-2</v>
      </c>
    </row>
    <row r="2087" spans="1:4" x14ac:dyDescent="0.15">
      <c r="A2087" s="1">
        <v>42216</v>
      </c>
      <c r="B2087" s="2">
        <f ca="1">IF(BIAS!B2087&lt;0,参数!$B$3/指数!B2087,"")</f>
        <v>4.0629926378573405E-2</v>
      </c>
      <c r="C2087" s="2">
        <f ca="1">IF(BIAS!C2087&lt;0,参数!$B$3/指数!C2087,"")</f>
        <v>2.6200644535855584E-2</v>
      </c>
      <c r="D2087" s="2">
        <f ca="1">IF(BIAS!D2087&lt;0,参数!$B$3/指数!D2087,"")</f>
        <v>1.2941532743371993E-2</v>
      </c>
    </row>
    <row r="2088" spans="1:4" x14ac:dyDescent="0.15">
      <c r="A2088" s="1">
        <v>42219</v>
      </c>
      <c r="B2088" s="2">
        <f ca="1">IF(BIAS!B2088&lt;0,参数!$B$3/指数!B2088,"")</f>
        <v>4.0327133708644526E-2</v>
      </c>
      <c r="C2088" s="2">
        <f ca="1">IF(BIAS!C2088&lt;0,参数!$B$3/指数!C2088,"")</f>
        <v>2.6114842631958301E-2</v>
      </c>
      <c r="D2088" s="2">
        <f ca="1">IF(BIAS!D2088&lt;0,参数!$B$3/指数!D2088,"")</f>
        <v>1.3262230097039737E-2</v>
      </c>
    </row>
    <row r="2089" spans="1:4" x14ac:dyDescent="0.15">
      <c r="A2089" s="1">
        <v>42220</v>
      </c>
      <c r="B2089" s="2">
        <f ca="1">IF(BIAS!B2089&lt;0,参数!$B$3/指数!B2089,"")</f>
        <v>3.9452245030003434E-2</v>
      </c>
      <c r="C2089" s="2">
        <f ca="1">IF(BIAS!C2089&lt;0,参数!$B$3/指数!C2089,"")</f>
        <v>2.5328254174096287E-2</v>
      </c>
      <c r="D2089" s="2">
        <f ca="1">IF(BIAS!D2089&lt;0,参数!$B$3/指数!D2089,"")</f>
        <v>1.2591128291006157E-2</v>
      </c>
    </row>
    <row r="2090" spans="1:4" x14ac:dyDescent="0.15">
      <c r="A2090" s="1">
        <v>42221</v>
      </c>
      <c r="B2090" s="2">
        <f ca="1">IF(BIAS!B2090&lt;0,参数!$B$3/指数!B2090,"")</f>
        <v>4.0208117214703305E-2</v>
      </c>
      <c r="C2090" s="2">
        <f ca="1">IF(BIAS!C2090&lt;0,参数!$B$3/指数!C2090,"")</f>
        <v>2.586050841759549E-2</v>
      </c>
      <c r="D2090" s="2">
        <f ca="1">IF(BIAS!D2090&lt;0,参数!$B$3/指数!D2090,"")</f>
        <v>1.2756175902563225E-2</v>
      </c>
    </row>
    <row r="2091" spans="1:4" x14ac:dyDescent="0.15">
      <c r="A2091" s="1">
        <v>42222</v>
      </c>
      <c r="B2091" s="2">
        <f ca="1">IF(BIAS!B2091&lt;0,参数!$B$3/指数!B2091,"")</f>
        <v>4.0526520555051224E-2</v>
      </c>
      <c r="C2091" s="2">
        <f ca="1">IF(BIAS!C2091&lt;0,参数!$B$3/指数!C2091,"")</f>
        <v>2.6097054947349194E-2</v>
      </c>
      <c r="D2091" s="2">
        <f ca="1">IF(BIAS!D2091&lt;0,参数!$B$3/指数!D2091,"")</f>
        <v>1.2833626153903412E-2</v>
      </c>
    </row>
    <row r="2092" spans="1:4" x14ac:dyDescent="0.15">
      <c r="A2092" s="1">
        <v>42223</v>
      </c>
      <c r="B2092" s="2">
        <f ca="1">IF(BIAS!B2092&lt;0,参数!$B$3/指数!B2092,"")</f>
        <v>3.9939292275740869E-2</v>
      </c>
      <c r="C2092" s="2">
        <f ca="1">IF(BIAS!C2092&lt;0,参数!$B$3/指数!C2092,"")</f>
        <v>2.5595478814622184E-2</v>
      </c>
      <c r="D2092" s="2">
        <f ca="1">IF(BIAS!D2092&lt;0,参数!$B$3/指数!D2092,"")</f>
        <v>1.2479222095211474E-2</v>
      </c>
    </row>
    <row r="2093" spans="1:4" x14ac:dyDescent="0.15">
      <c r="A2093" s="1">
        <v>42226</v>
      </c>
      <c r="B2093" s="2">
        <f ca="1">IF(BIAS!B2093&lt;0,参数!$B$3/指数!B2093,"")</f>
        <v>3.8202058326902655E-2</v>
      </c>
      <c r="C2093" s="2">
        <f ca="1">IF(BIAS!C2093&lt;0,参数!$B$3/指数!C2093,"")</f>
        <v>2.4483640031730796E-2</v>
      </c>
      <c r="D2093" s="2">
        <f ca="1">IF(BIAS!D2093&lt;0,参数!$B$3/指数!D2093,"")</f>
        <v>1.1913143652260101E-2</v>
      </c>
    </row>
    <row r="2094" spans="1:4" x14ac:dyDescent="0.15">
      <c r="A2094" s="1">
        <v>42227</v>
      </c>
      <c r="B2094" s="2">
        <f ca="1">IF(BIAS!B2094&lt;0,参数!$B$3/指数!B2094,"")</f>
        <v>3.859945729163048E-2</v>
      </c>
      <c r="C2094" s="2">
        <f ca="1">IF(BIAS!C2094&lt;0,参数!$B$3/指数!C2094,"")</f>
        <v>2.4590143778570672E-2</v>
      </c>
      <c r="D2094" s="2">
        <f ca="1">IF(BIAS!D2094&lt;0,参数!$B$3/指数!D2094,"")</f>
        <v>1.1854900756698315E-2</v>
      </c>
    </row>
    <row r="2095" spans="1:4" x14ac:dyDescent="0.15">
      <c r="A2095" s="1">
        <v>42228</v>
      </c>
      <c r="B2095" s="2">
        <f ca="1">IF(BIAS!B2095&lt;0,参数!$B$3/指数!B2095,"")</f>
        <v>3.9045265175918442E-2</v>
      </c>
      <c r="C2095" s="2">
        <f ca="1">IF(BIAS!C2095&lt;0,参数!$B$3/指数!C2095,"")</f>
        <v>2.4899592393672516E-2</v>
      </c>
      <c r="D2095" s="2">
        <f ca="1">IF(BIAS!D2095&lt;0,参数!$B$3/指数!D2095,"")</f>
        <v>1.199567196155627E-2</v>
      </c>
    </row>
    <row r="2096" spans="1:4" x14ac:dyDescent="0.15">
      <c r="A2096" s="1">
        <v>42229</v>
      </c>
      <c r="B2096" s="2">
        <f ca="1">IF(BIAS!B2096&lt;0,参数!$B$3/指数!B2096,"")</f>
        <v>3.874797541828439E-2</v>
      </c>
      <c r="C2096" s="2">
        <f ca="1">IF(BIAS!C2096&lt;0,参数!$B$3/指数!C2096,"")</f>
        <v>2.4537107467623286E-2</v>
      </c>
      <c r="D2096" s="2">
        <f ca="1">IF(BIAS!D2096&lt;0,参数!$B$3/指数!D2096,"")</f>
        <v>1.1717244151044651E-2</v>
      </c>
    </row>
    <row r="2097" spans="1:4" x14ac:dyDescent="0.15">
      <c r="A2097" s="1">
        <v>42230</v>
      </c>
      <c r="B2097" s="2">
        <f ca="1">IF(BIAS!B2097&lt;0,参数!$B$3/指数!B2097,"")</f>
        <v>3.8804209480644461E-2</v>
      </c>
      <c r="C2097" s="2">
        <f ca="1">IF(BIAS!C2097&lt;0,参数!$B$3/指数!C2097,"")</f>
        <v>2.4548672653269637E-2</v>
      </c>
      <c r="D2097" s="2">
        <f ca="1">IF(BIAS!D2097&lt;0,参数!$B$3/指数!D2097,"")</f>
        <v>1.1593880286229716E-2</v>
      </c>
    </row>
    <row r="2098" spans="1:4" x14ac:dyDescent="0.15">
      <c r="A2098" s="1">
        <v>42233</v>
      </c>
      <c r="B2098" s="2">
        <f ca="1">IF(BIAS!B2098&lt;0,参数!$B$3/指数!B2098,"")</f>
        <v>3.9208459617247018E-2</v>
      </c>
      <c r="C2098" s="2">
        <f ca="1">IF(BIAS!C2098&lt;0,参数!$B$3/指数!C2098,"")</f>
        <v>2.4522606164492738E-2</v>
      </c>
      <c r="D2098" s="2">
        <f ca="1">IF(BIAS!D2098&lt;0,参数!$B$3/指数!D2098,"")</f>
        <v>1.1337277194159943E-2</v>
      </c>
    </row>
    <row r="2099" spans="1:4" x14ac:dyDescent="0.15">
      <c r="A2099" s="1">
        <v>42234</v>
      </c>
      <c r="B2099" s="2">
        <f ca="1">IF(BIAS!B2099&lt;0,参数!$B$3/指数!B2099,"")</f>
        <v>4.1528756587499015E-2</v>
      </c>
      <c r="C2099" s="2">
        <f ca="1">IF(BIAS!C2099&lt;0,参数!$B$3/指数!C2099,"")</f>
        <v>2.6140988809042691E-2</v>
      </c>
      <c r="D2099" s="2">
        <f ca="1">IF(BIAS!D2099&lt;0,参数!$B$3/指数!D2099,"")</f>
        <v>1.2252994938287791E-2</v>
      </c>
    </row>
    <row r="2100" spans="1:4" x14ac:dyDescent="0.15">
      <c r="A2100" s="1">
        <v>42235</v>
      </c>
      <c r="B2100" s="2">
        <f ca="1">IF(BIAS!B2100&lt;0,参数!$B$3/指数!B2100,"")</f>
        <v>4.1147522096219365E-2</v>
      </c>
      <c r="C2100" s="2">
        <f ca="1">IF(BIAS!C2100&lt;0,参数!$B$3/指数!C2100,"")</f>
        <v>2.5732474897970738E-2</v>
      </c>
      <c r="D2100" s="2">
        <f ca="1">IF(BIAS!D2100&lt;0,参数!$B$3/指数!D2100,"")</f>
        <v>1.1988998894614302E-2</v>
      </c>
    </row>
    <row r="2101" spans="1:4" x14ac:dyDescent="0.15">
      <c r="A2101" s="1">
        <v>42236</v>
      </c>
      <c r="B2101" s="2">
        <f ca="1">IF(BIAS!B2101&lt;0,参数!$B$3/指数!B2101,"")</f>
        <v>4.2428253822785665E-2</v>
      </c>
      <c r="C2101" s="2">
        <f ca="1">IF(BIAS!C2101&lt;0,参数!$B$3/指数!C2101,"")</f>
        <v>2.658549229685361E-2</v>
      </c>
      <c r="D2101" s="2">
        <f ca="1">IF(BIAS!D2101&lt;0,参数!$B$3/指数!D2101,"")</f>
        <v>1.242311643814344E-2</v>
      </c>
    </row>
    <row r="2102" spans="1:4" x14ac:dyDescent="0.15">
      <c r="A2102" s="1">
        <v>42237</v>
      </c>
      <c r="B2102" s="2">
        <f ca="1">IF(BIAS!B2102&lt;0,参数!$B$3/指数!B2102,"")</f>
        <v>4.402648633417864E-2</v>
      </c>
      <c r="C2102" s="2">
        <f ca="1">IF(BIAS!C2102&lt;0,参数!$B$3/指数!C2102,"")</f>
        <v>2.7858722844709909E-2</v>
      </c>
      <c r="D2102" s="2">
        <f ca="1">IF(BIAS!D2102&lt;0,参数!$B$3/指数!D2102,"")</f>
        <v>1.3135598786270674E-2</v>
      </c>
    </row>
    <row r="2103" spans="1:4" x14ac:dyDescent="0.15">
      <c r="A2103" s="1">
        <v>42240</v>
      </c>
      <c r="B2103" s="2">
        <f ca="1">IF(BIAS!B2103&lt;0,参数!$B$3/指数!B2103,"")</f>
        <v>4.8584962953965749E-2</v>
      </c>
      <c r="C2103" s="2">
        <f ca="1">IF(BIAS!C2103&lt;0,参数!$B$3/指数!C2103,"")</f>
        <v>3.0529410507612507E-2</v>
      </c>
      <c r="D2103" s="2">
        <f ca="1">IF(BIAS!D2103&lt;0,参数!$B$3/指数!D2103,"")</f>
        <v>1.427309279365818E-2</v>
      </c>
    </row>
    <row r="2104" spans="1:4" x14ac:dyDescent="0.15">
      <c r="A2104" s="1">
        <v>42241</v>
      </c>
      <c r="B2104" s="2">
        <f ca="1">IF(BIAS!B2104&lt;0,参数!$B$3/指数!B2104,"")</f>
        <v>5.2245239152582224E-2</v>
      </c>
      <c r="C2104" s="2">
        <f ca="1">IF(BIAS!C2104&lt;0,参数!$B$3/指数!C2104,"")</f>
        <v>3.2863062903188703E-2</v>
      </c>
      <c r="D2104" s="2">
        <f ca="1">IF(BIAS!D2104&lt;0,参数!$B$3/指数!D2104,"")</f>
        <v>1.5428741585550057E-2</v>
      </c>
    </row>
    <row r="2105" spans="1:4" x14ac:dyDescent="0.15">
      <c r="A2105" s="1">
        <v>42242</v>
      </c>
      <c r="B2105" s="2">
        <f ca="1">IF(BIAS!B2105&lt;0,参数!$B$3/指数!B2105,"")</f>
        <v>5.1481376612010604E-2</v>
      </c>
      <c r="C2105" s="2">
        <f ca="1">IF(BIAS!C2105&lt;0,参数!$B$3/指数!C2105,"")</f>
        <v>3.30503124907046E-2</v>
      </c>
      <c r="D2105" s="2">
        <f ca="1">IF(BIAS!D2105&lt;0,参数!$B$3/指数!D2105,"")</f>
        <v>1.6029417186420519E-2</v>
      </c>
    </row>
    <row r="2106" spans="1:4" x14ac:dyDescent="0.15">
      <c r="A2106" s="1">
        <v>42243</v>
      </c>
      <c r="B2106" s="2">
        <f ca="1">IF(BIAS!B2106&lt;0,参数!$B$3/指数!B2106,"")</f>
        <v>4.7739077299113968E-2</v>
      </c>
      <c r="C2106" s="2">
        <f ca="1">IF(BIAS!C2106&lt;0,参数!$B$3/指数!C2106,"")</f>
        <v>3.1195018779401305E-2</v>
      </c>
      <c r="D2106" s="2">
        <f ca="1">IF(BIAS!D2106&lt;0,参数!$B$3/指数!D2106,"")</f>
        <v>1.5489347201462195E-2</v>
      </c>
    </row>
    <row r="2107" spans="1:4" x14ac:dyDescent="0.15">
      <c r="A2107" s="1">
        <v>42244</v>
      </c>
      <c r="B2107" s="2">
        <f ca="1">IF(BIAS!B2107&lt;0,参数!$B$3/指数!B2107,"")</f>
        <v>4.6297153650993537E-2</v>
      </c>
      <c r="C2107" s="2">
        <f ca="1">IF(BIAS!C2107&lt;0,参数!$B$3/指数!C2107,"")</f>
        <v>2.9919606018627948E-2</v>
      </c>
      <c r="D2107" s="2">
        <f ca="1">IF(BIAS!D2107&lt;0,参数!$B$3/指数!D2107,"")</f>
        <v>1.4613708535428744E-2</v>
      </c>
    </row>
    <row r="2108" spans="1:4" x14ac:dyDescent="0.15">
      <c r="A2108" s="1">
        <v>42247</v>
      </c>
      <c r="B2108" s="2">
        <f ca="1">IF(BIAS!B2108&lt;0,参数!$B$3/指数!B2108,"")</f>
        <v>4.5239657083399311E-2</v>
      </c>
      <c r="C2108" s="2">
        <f ca="1">IF(BIAS!C2108&lt;0,参数!$B$3/指数!C2108,"")</f>
        <v>2.9704087876573575E-2</v>
      </c>
      <c r="D2108" s="2">
        <f ca="1">IF(BIAS!D2108&lt;0,参数!$B$3/指数!D2108,"")</f>
        <v>1.5194543335597319E-2</v>
      </c>
    </row>
    <row r="2109" spans="1:4" x14ac:dyDescent="0.15">
      <c r="A2109" s="1">
        <v>42248</v>
      </c>
      <c r="B2109" s="2">
        <f ca="1">IF(BIAS!B2109&lt;0,参数!$B$3/指数!B2109,"")</f>
        <v>4.4836615373578678E-2</v>
      </c>
      <c r="C2109" s="2">
        <f ca="1">IF(BIAS!C2109&lt;0,参数!$B$3/指数!C2109,"")</f>
        <v>2.9743492123923285E-2</v>
      </c>
      <c r="D2109" s="2">
        <f ca="1">IF(BIAS!D2109&lt;0,参数!$B$3/指数!D2109,"")</f>
        <v>1.6209530879966804E-2</v>
      </c>
    </row>
    <row r="2110" spans="1:4" x14ac:dyDescent="0.15">
      <c r="A2110" s="1">
        <v>42249</v>
      </c>
      <c r="B2110" s="2">
        <f ca="1">IF(BIAS!B2110&lt;0,参数!$B$3/指数!B2110,"")</f>
        <v>4.45706288470024E-2</v>
      </c>
      <c r="C2110" s="2">
        <f ca="1">IF(BIAS!C2110&lt;0,参数!$B$3/指数!C2110,"")</f>
        <v>2.9710353761182234E-2</v>
      </c>
      <c r="D2110" s="2">
        <f ca="1">IF(BIAS!D2110&lt;0,参数!$B$3/指数!D2110,"")</f>
        <v>1.6333090514721014E-2</v>
      </c>
    </row>
    <row r="2111" spans="1:4" x14ac:dyDescent="0.15">
      <c r="A2111" s="1">
        <v>42254</v>
      </c>
      <c r="B2111" s="2">
        <f ca="1">IF(BIAS!B2111&lt;0,参数!$B$3/指数!B2111,"")</f>
        <v>4.6860795321418194E-2</v>
      </c>
      <c r="C2111" s="2">
        <f ca="1">IF(BIAS!C2111&lt;0,参数!$B$3/指数!C2111,"")</f>
        <v>3.0764592415297387E-2</v>
      </c>
      <c r="D2111" s="2">
        <f ca="1">IF(BIAS!D2111&lt;0,参数!$B$3/指数!D2111,"")</f>
        <v>1.6277207352089016E-2</v>
      </c>
    </row>
    <row r="2112" spans="1:4" x14ac:dyDescent="0.15">
      <c r="A2112" s="1">
        <v>42255</v>
      </c>
      <c r="B2112" s="2">
        <f ca="1">IF(BIAS!B2112&lt;0,参数!$B$3/指数!B2112,"")</f>
        <v>4.586882433616344E-2</v>
      </c>
      <c r="C2112" s="2">
        <f ca="1">IF(BIAS!C2112&lt;0,参数!$B$3/指数!C2112,"")</f>
        <v>2.99938212728178E-2</v>
      </c>
      <c r="D2112" s="2">
        <f ca="1">IF(BIAS!D2112&lt;0,参数!$B$3/指数!D2112,"")</f>
        <v>1.5686619000260398E-2</v>
      </c>
    </row>
    <row r="2113" spans="1:4" x14ac:dyDescent="0.15">
      <c r="A2113" s="1">
        <v>42256</v>
      </c>
      <c r="B2113" s="2">
        <f ca="1">IF(BIAS!B2113&lt;0,参数!$B$3/指数!B2113,"")</f>
        <v>4.522431259044863E-2</v>
      </c>
      <c r="C2113" s="2">
        <f ca="1">IF(BIAS!C2113&lt;0,参数!$B$3/指数!C2113,"")</f>
        <v>2.9417734775586811E-2</v>
      </c>
      <c r="D2113" s="2">
        <f ca="1">IF(BIAS!D2113&lt;0,参数!$B$3/指数!D2113,"")</f>
        <v>1.5264821760308715E-2</v>
      </c>
    </row>
    <row r="2114" spans="1:4" x14ac:dyDescent="0.15">
      <c r="A2114" s="1">
        <v>42257</v>
      </c>
      <c r="B2114" s="2">
        <f ca="1">IF(BIAS!B2114&lt;0,参数!$B$3/指数!B2114,"")</f>
        <v>4.5280011591682968E-2</v>
      </c>
      <c r="C2114" s="2">
        <f ca="1">IF(BIAS!C2114&lt;0,参数!$B$3/指数!C2114,"")</f>
        <v>2.9783533280120088E-2</v>
      </c>
      <c r="D2114" s="2">
        <f ca="1">IF(BIAS!D2114&lt;0,参数!$B$3/指数!D2114,"")</f>
        <v>1.5527202883091031E-2</v>
      </c>
    </row>
    <row r="2115" spans="1:4" x14ac:dyDescent="0.15">
      <c r="A2115" s="1">
        <v>42258</v>
      </c>
      <c r="B2115" s="2">
        <f ca="1">IF(BIAS!B2115&lt;0,参数!$B$3/指数!B2115,"")</f>
        <v>4.5549993395250961E-2</v>
      </c>
      <c r="C2115" s="2">
        <f ca="1">IF(BIAS!C2115&lt;0,参数!$B$3/指数!C2115,"")</f>
        <v>2.98758062733218E-2</v>
      </c>
      <c r="D2115" s="2">
        <f ca="1">IF(BIAS!D2115&lt;0,参数!$B$3/指数!D2115,"")</f>
        <v>1.5400466018101707E-2</v>
      </c>
    </row>
    <row r="2116" spans="1:4" x14ac:dyDescent="0.15">
      <c r="A2116" s="1">
        <v>42261</v>
      </c>
      <c r="B2116" s="2">
        <f ca="1">IF(BIAS!B2116&lt;0,参数!$B$3/指数!B2116,"")</f>
        <v>4.4880281848170007E-2</v>
      </c>
      <c r="C2116" s="2">
        <f ca="1">IF(BIAS!C2116&lt;0,参数!$B$3/指数!C2116,"")</f>
        <v>3.0477305074776067E-2</v>
      </c>
      <c r="D2116" s="2">
        <f ca="1">IF(BIAS!D2116&lt;0,参数!$B$3/指数!D2116,"")</f>
        <v>1.6529526693532658E-2</v>
      </c>
    </row>
    <row r="2117" spans="1:4" x14ac:dyDescent="0.15">
      <c r="A2117" s="1">
        <v>42262</v>
      </c>
      <c r="B2117" s="2">
        <f ca="1">IF(BIAS!B2117&lt;0,参数!$B$3/指数!B2117,"")</f>
        <v>4.5973418169614325E-2</v>
      </c>
      <c r="C2117" s="2">
        <f ca="1">IF(BIAS!C2117&lt;0,参数!$B$3/指数!C2117,"")</f>
        <v>3.172357347020998E-2</v>
      </c>
      <c r="D2117" s="2">
        <f ca="1">IF(BIAS!D2117&lt;0,参数!$B$3/指数!D2117,"")</f>
        <v>1.7519209813560567E-2</v>
      </c>
    </row>
    <row r="2118" spans="1:4" x14ac:dyDescent="0.15">
      <c r="A2118" s="1">
        <v>42263</v>
      </c>
      <c r="B2118" s="2">
        <f ca="1">IF(BIAS!B2118&lt;0,参数!$B$3/指数!B2118,"")</f>
        <v>4.4604027743705262E-2</v>
      </c>
      <c r="C2118" s="2">
        <f ca="1">IF(BIAS!C2118&lt;0,参数!$B$3/指数!C2118,"")</f>
        <v>3.0218327415577548E-2</v>
      </c>
      <c r="D2118" s="2">
        <f ca="1">IF(BIAS!D2118&lt;0,参数!$B$3/指数!D2118,"")</f>
        <v>1.6434312873161615E-2</v>
      </c>
    </row>
    <row r="2119" spans="1:4" x14ac:dyDescent="0.15">
      <c r="A2119" s="1">
        <v>42264</v>
      </c>
      <c r="B2119" s="2">
        <f ca="1">IF(BIAS!B2119&lt;0,参数!$B$3/指数!B2119,"")</f>
        <v>4.5561822837408075E-2</v>
      </c>
      <c r="C2119" s="2">
        <f ca="1">IF(BIAS!C2119&lt;0,参数!$B$3/指数!C2119,"")</f>
        <v>3.0892801977139325E-2</v>
      </c>
      <c r="D2119" s="2">
        <f ca="1">IF(BIAS!D2119&lt;0,参数!$B$3/指数!D2119,"")</f>
        <v>1.6763335233177995E-2</v>
      </c>
    </row>
    <row r="2120" spans="1:4" x14ac:dyDescent="0.15">
      <c r="A2120" s="1">
        <v>42265</v>
      </c>
      <c r="B2120" s="2">
        <f ca="1">IF(BIAS!B2120&lt;0,参数!$B$3/指数!B2120,"")</f>
        <v>4.5475422807743561E-2</v>
      </c>
      <c r="C2120" s="2">
        <f ca="1">IF(BIAS!C2120&lt;0,参数!$B$3/指数!C2120,"")</f>
        <v>3.0757211797236159E-2</v>
      </c>
      <c r="D2120" s="2">
        <f ca="1">IF(BIAS!D2120&lt;0,参数!$B$3/指数!D2120,"")</f>
        <v>1.656487550667813E-2</v>
      </c>
    </row>
    <row r="2121" spans="1:4" x14ac:dyDescent="0.15">
      <c r="A2121" s="1">
        <v>42268</v>
      </c>
      <c r="B2121" s="2">
        <f ca="1">IF(BIAS!B2121&lt;0,参数!$B$3/指数!B2121,"")</f>
        <v>4.5157939894782007E-2</v>
      </c>
      <c r="C2121" s="2">
        <f ca="1">IF(BIAS!C2121&lt;0,参数!$B$3/指数!C2121,"")</f>
        <v>3.0227461648908032E-2</v>
      </c>
      <c r="D2121" s="2">
        <f ca="1">IF(BIAS!D2121&lt;0,参数!$B$3/指数!D2121,"")</f>
        <v>1.5998899275729828E-2</v>
      </c>
    </row>
    <row r="2122" spans="1:4" x14ac:dyDescent="0.15">
      <c r="A2122" s="1">
        <v>42269</v>
      </c>
      <c r="B2122" s="2">
        <f ca="1">IF(BIAS!B2122&lt;0,参数!$B$3/指数!B2122,"")</f>
        <v>4.4696532889943727E-2</v>
      </c>
      <c r="C2122" s="2">
        <f ca="1">IF(BIAS!C2122&lt;0,参数!$B$3/指数!C2122,"")</f>
        <v>2.9948817470942159E-2</v>
      </c>
      <c r="D2122" s="2">
        <f ca="1">IF(BIAS!D2122&lt;0,参数!$B$3/指数!D2122,"")</f>
        <v>1.5883302202061016E-2</v>
      </c>
    </row>
    <row r="2123" spans="1:4" x14ac:dyDescent="0.15">
      <c r="A2123" s="1">
        <v>42270</v>
      </c>
      <c r="B2123" s="2">
        <f ca="1">IF(BIAS!B2123&lt;0,参数!$B$3/指数!B2123,"")</f>
        <v>4.5902090840237768E-2</v>
      </c>
      <c r="C2123" s="2">
        <f ca="1">IF(BIAS!C2123&lt;0,参数!$B$3/指数!C2123,"")</f>
        <v>3.0646362430011367E-2</v>
      </c>
      <c r="D2123" s="2">
        <f ca="1">IF(BIAS!D2123&lt;0,参数!$B$3/指数!D2123,"")</f>
        <v>1.6065315145254548E-2</v>
      </c>
    </row>
    <row r="2124" spans="1:4" x14ac:dyDescent="0.15">
      <c r="A2124" s="1">
        <v>42271</v>
      </c>
      <c r="B2124" s="2">
        <f ca="1">IF(BIAS!B2124&lt;0,参数!$B$3/指数!B2124,"")</f>
        <v>4.5701959242992744E-2</v>
      </c>
      <c r="C2124" s="2">
        <f ca="1">IF(BIAS!C2124&lt;0,参数!$B$3/指数!C2124,"")</f>
        <v>3.0441400304414001E-2</v>
      </c>
      <c r="D2124" s="2">
        <f ca="1">IF(BIAS!D2124&lt;0,参数!$B$3/指数!D2124,"")</f>
        <v>1.5835061994267707E-2</v>
      </c>
    </row>
    <row r="2125" spans="1:4" x14ac:dyDescent="0.15">
      <c r="A2125" s="1">
        <v>42272</v>
      </c>
      <c r="B2125" s="2">
        <f ca="1">IF(BIAS!B2125&lt;0,参数!$B$3/指数!B2125,"")</f>
        <v>4.5800128240359068E-2</v>
      </c>
      <c r="C2125" s="2">
        <f ca="1">IF(BIAS!C2125&lt;0,参数!$B$3/指数!C2125,"")</f>
        <v>3.0941072726991446E-2</v>
      </c>
      <c r="D2125" s="2">
        <f ca="1">IF(BIAS!D2125&lt;0,参数!$B$3/指数!D2125,"")</f>
        <v>1.637097949207399E-2</v>
      </c>
    </row>
    <row r="2126" spans="1:4" x14ac:dyDescent="0.15">
      <c r="A2126" s="1">
        <v>42275</v>
      </c>
      <c r="B2126" s="2">
        <f ca="1">IF(BIAS!B2126&lt;0,参数!$B$3/指数!B2126,"")</f>
        <v>4.6084223526917795E-2</v>
      </c>
      <c r="C2126" s="2">
        <f ca="1">IF(BIAS!C2126&lt;0,参数!$B$3/指数!C2126,"")</f>
        <v>3.0838023282707579E-2</v>
      </c>
      <c r="D2126" s="2">
        <f ca="1">IF(BIAS!D2126&lt;0,参数!$B$3/指数!D2126,"")</f>
        <v>1.6077997581869164E-2</v>
      </c>
    </row>
    <row r="2127" spans="1:4" x14ac:dyDescent="0.15">
      <c r="A2127" s="1">
        <v>42276</v>
      </c>
      <c r="B2127" s="2">
        <f ca="1">IF(BIAS!B2127&lt;0,参数!$B$3/指数!B2127,"")</f>
        <v>4.7010154193305759E-2</v>
      </c>
      <c r="C2127" s="2">
        <f ca="1">IF(BIAS!C2127&lt;0,参数!$B$3/指数!C2127,"")</f>
        <v>3.1457917171304091E-2</v>
      </c>
      <c r="D2127" s="2">
        <f ca="1">IF(BIAS!D2127&lt;0,参数!$B$3/指数!D2127,"")</f>
        <v>1.6383773510714988E-2</v>
      </c>
    </row>
    <row r="2128" spans="1:4" x14ac:dyDescent="0.15">
      <c r="A2128" s="1">
        <v>42277</v>
      </c>
      <c r="B2128" s="2">
        <f ca="1">IF(BIAS!B2128&lt;0,参数!$B$3/指数!B2128,"")</f>
        <v>4.6595716921700558E-2</v>
      </c>
      <c r="C2128" s="2">
        <f ca="1">IF(BIAS!C2128&lt;0,参数!$B$3/指数!C2128,"")</f>
        <v>3.1221217939711828E-2</v>
      </c>
      <c r="D2128" s="2">
        <f ca="1">IF(BIAS!D2128&lt;0,参数!$B$3/指数!D2128,"")</f>
        <v>1.6329943237117308E-2</v>
      </c>
    </row>
    <row r="2129" spans="1:4" x14ac:dyDescent="0.15">
      <c r="A2129" s="1">
        <v>42285</v>
      </c>
      <c r="B2129" s="2">
        <f ca="1">IF(BIAS!B2129&lt;0,参数!$B$3/指数!B2129,"")</f>
        <v>4.5634178174085258E-2</v>
      </c>
      <c r="C2129" s="2">
        <f ca="1">IF(BIAS!C2129&lt;0,参数!$B$3/指数!C2129,"")</f>
        <v>3.0335388050283938E-2</v>
      </c>
      <c r="D2129" s="2">
        <f ca="1">IF(BIAS!D2129&lt;0,参数!$B$3/指数!D2129,"")</f>
        <v>1.569247765391182E-2</v>
      </c>
    </row>
    <row r="2130" spans="1:4" x14ac:dyDescent="0.15">
      <c r="A2130" s="1">
        <v>42286</v>
      </c>
      <c r="B2130" s="2">
        <f ca="1">IF(BIAS!B2130&lt;0,参数!$B$3/指数!B2130,"")</f>
        <v>4.5059455952128832E-2</v>
      </c>
      <c r="C2130" s="2">
        <f ca="1">IF(BIAS!C2130&lt;0,参数!$B$3/指数!C2130,"")</f>
        <v>2.993904410619978E-2</v>
      </c>
      <c r="D2130" s="2">
        <f ca="1">IF(BIAS!D2130&lt;0,参数!$B$3/指数!D2130,"")</f>
        <v>1.545585498698617E-2</v>
      </c>
    </row>
    <row r="2131" spans="1:4" x14ac:dyDescent="0.15">
      <c r="A2131" s="1">
        <v>42289</v>
      </c>
      <c r="B2131" s="2">
        <f ca="1">IF(BIAS!B2131&lt;0,参数!$B$3/指数!B2131,"")</f>
        <v>4.3793766395291298E-2</v>
      </c>
      <c r="C2131" s="2">
        <f ca="1">IF(BIAS!C2131&lt;0,参数!$B$3/指数!C2131,"")</f>
        <v>2.900492793725654E-2</v>
      </c>
      <c r="D2131" s="2">
        <f ca="1">IF(BIAS!D2131&lt;0,参数!$B$3/指数!D2131,"")</f>
        <v>1.4883809540819592E-2</v>
      </c>
    </row>
    <row r="2132" spans="1:4" x14ac:dyDescent="0.15">
      <c r="A2132" s="1">
        <v>42290</v>
      </c>
      <c r="B2132" s="2">
        <f ca="1">IF(BIAS!B2132&lt;0,参数!$B$3/指数!B2132,"")</f>
        <v>4.4034434928113791E-2</v>
      </c>
      <c r="C2132" s="2">
        <f ca="1">IF(BIAS!C2132&lt;0,参数!$B$3/指数!C2132,"")</f>
        <v>2.9027239161228898E-2</v>
      </c>
      <c r="D2132" s="2">
        <f ca="1">IF(BIAS!D2132&lt;0,参数!$B$3/指数!D2132,"")</f>
        <v>1.470140707167083E-2</v>
      </c>
    </row>
    <row r="2133" spans="1:4" x14ac:dyDescent="0.15">
      <c r="A2133" s="1">
        <v>42291</v>
      </c>
      <c r="B2133" s="2">
        <f ca="1">IF(BIAS!B2133&lt;0,参数!$B$3/指数!B2133,"")</f>
        <v>4.4367343860225124E-2</v>
      </c>
      <c r="C2133" s="2">
        <f ca="1">IF(BIAS!C2133&lt;0,参数!$B$3/指数!C2133,"")</f>
        <v>2.9359004847171698E-2</v>
      </c>
      <c r="D2133" s="2">
        <f ca="1">IF(BIAS!D2133&lt;0,参数!$B$3/指数!D2133,"")</f>
        <v>1.4871016240636838E-2</v>
      </c>
    </row>
    <row r="2134" spans="1:4" x14ac:dyDescent="0.15">
      <c r="A2134" s="1">
        <v>42292</v>
      </c>
      <c r="B2134" s="2">
        <f ca="1">IF(BIAS!B2134&lt;0,参数!$B$3/指数!B2134,"")</f>
        <v>4.3517994690804647E-2</v>
      </c>
      <c r="C2134" s="2">
        <f ca="1">IF(BIAS!C2134&lt;0,参数!$B$3/指数!C2134,"")</f>
        <v>2.8679509350954025E-2</v>
      </c>
      <c r="D2134" s="2">
        <f ca="1">IF(BIAS!D2134&lt;0,参数!$B$3/指数!D2134,"")</f>
        <v>1.4431617943119222E-2</v>
      </c>
    </row>
    <row r="2135" spans="1:4" x14ac:dyDescent="0.15">
      <c r="A2135" s="1">
        <v>42293</v>
      </c>
      <c r="B2135" s="2">
        <f ca="1">IF(BIAS!B2135&lt;0,参数!$B$3/指数!B2135,"")</f>
        <v>4.3033333620222221E-2</v>
      </c>
      <c r="C2135" s="2">
        <f ca="1">IF(BIAS!C2135&lt;0,参数!$B$3/指数!C2135,"")</f>
        <v>2.8295987346034456E-2</v>
      </c>
      <c r="D2135" s="2">
        <f ca="1">IF(BIAS!D2135&lt;0,参数!$B$3/指数!D2135,"")</f>
        <v>1.4189328206256074E-2</v>
      </c>
    </row>
    <row r="2136" spans="1:4" x14ac:dyDescent="0.15">
      <c r="A2136" s="1">
        <v>42296</v>
      </c>
      <c r="B2136" s="2">
        <f ca="1">IF(BIAS!B2136&lt;0,参数!$B$3/指数!B2136,"")</f>
        <v>4.3131893015652567E-2</v>
      </c>
      <c r="C2136" s="2">
        <f ca="1">IF(BIAS!C2136&lt;0,参数!$B$3/指数!C2136,"")</f>
        <v>2.8295106644256943E-2</v>
      </c>
      <c r="D2136" s="2">
        <f ca="1">IF(BIAS!D2136&lt;0,参数!$B$3/指数!D2136,"")</f>
        <v>1.4189710756935932E-2</v>
      </c>
    </row>
    <row r="2137" spans="1:4" x14ac:dyDescent="0.15">
      <c r="A2137" s="1">
        <v>42297</v>
      </c>
      <c r="B2137" s="2">
        <f ca="1">IF(BIAS!B2137&lt;0,参数!$B$3/指数!B2137,"")</f>
        <v>4.2788436852824893E-2</v>
      </c>
      <c r="C2137" s="2">
        <f ca="1">IF(BIAS!C2137&lt;0,参数!$B$3/指数!C2137,"")</f>
        <v>2.7950918187662467E-2</v>
      </c>
      <c r="D2137" s="2">
        <f ca="1">IF(BIAS!D2137&lt;0,参数!$B$3/指数!D2137,"")</f>
        <v>1.3962443818616685E-2</v>
      </c>
    </row>
    <row r="2138" spans="1:4" x14ac:dyDescent="0.15">
      <c r="A2138" s="1">
        <v>42298</v>
      </c>
      <c r="B2138" s="2">
        <f ca="1">IF(BIAS!B2138&lt;0,参数!$B$3/指数!B2138,"")</f>
        <v>4.2728469124408211E-2</v>
      </c>
      <c r="C2138" s="2">
        <f ca="1">IF(BIAS!C2138&lt;0,参数!$B$3/指数!C2138,"")</f>
        <v>2.8791477722594112E-2</v>
      </c>
      <c r="D2138" s="2">
        <f ca="1">IF(BIAS!D2138&lt;0,参数!$B$3/指数!D2138,"")</f>
        <v>1.4897068703791157E-2</v>
      </c>
    </row>
    <row r="2139" spans="1:4" x14ac:dyDescent="0.15">
      <c r="A2139" s="1">
        <v>42299</v>
      </c>
      <c r="B2139" s="2">
        <f ca="1">IF(BIAS!B2139&lt;0,参数!$B$3/指数!B2139,"")</f>
        <v>4.288550855780323E-2</v>
      </c>
      <c r="C2139" s="2">
        <f ca="1">IF(BIAS!C2139&lt;0,参数!$B$3/指数!C2139,"")</f>
        <v>2.8372577336552674E-2</v>
      </c>
      <c r="D2139" s="2">
        <f ca="1">IF(BIAS!D2139&lt;0,参数!$B$3/指数!D2139,"")</f>
        <v>1.4358965522687884E-2</v>
      </c>
    </row>
    <row r="2140" spans="1:4" x14ac:dyDescent="0.15">
      <c r="A2140" s="1">
        <v>42300</v>
      </c>
      <c r="B2140" s="2">
        <f ca="1">IF(BIAS!B2140&lt;0,参数!$B$3/指数!B2140,"")</f>
        <v>4.2662844075837474E-2</v>
      </c>
      <c r="C2140" s="2">
        <f ca="1">IF(BIAS!C2140&lt;0,参数!$B$3/指数!C2140,"")</f>
        <v>2.8001478478063644E-2</v>
      </c>
      <c r="D2140" s="2">
        <f ca="1">IF(BIAS!D2140&lt;0,参数!$B$3/指数!D2140,"")</f>
        <v>1.400909470428202E-2</v>
      </c>
    </row>
    <row r="2141" spans="1:4" x14ac:dyDescent="0.15">
      <c r="A2141" s="1">
        <v>42303</v>
      </c>
      <c r="B2141" s="2">
        <f ca="1">IF(BIAS!B2141&lt;0,参数!$B$3/指数!B2141,"")</f>
        <v>4.2552829337622659E-2</v>
      </c>
      <c r="C2141" s="2">
        <f ca="1">IF(BIAS!C2141&lt;0,参数!$B$3/指数!C2141,"")</f>
        <v>2.7860896117862733E-2</v>
      </c>
      <c r="D2141" s="2">
        <f ca="1">IF(BIAS!D2141&lt;0,参数!$B$3/指数!D2141,"")</f>
        <v>1.3914514786954865E-2</v>
      </c>
    </row>
    <row r="2142" spans="1:4" x14ac:dyDescent="0.15">
      <c r="A2142" s="1">
        <v>42304</v>
      </c>
      <c r="B2142" s="2">
        <f ca="1">IF(BIAS!B2142&lt;0,参数!$B$3/指数!B2142,"")</f>
        <v>4.255500234052513E-2</v>
      </c>
      <c r="C2142" s="2">
        <f ca="1">IF(BIAS!C2142&lt;0,参数!$B$3/指数!C2142,"")</f>
        <v>2.7832824920398121E-2</v>
      </c>
      <c r="D2142" s="2">
        <f ca="1">IF(BIAS!D2142&lt;0,参数!$B$3/指数!D2142,"")</f>
        <v>1.3828523542369905E-2</v>
      </c>
    </row>
    <row r="2143" spans="1:4" x14ac:dyDescent="0.15">
      <c r="A2143" s="1">
        <v>42305</v>
      </c>
      <c r="B2143" s="2">
        <f ca="1">IF(BIAS!B2143&lt;0,参数!$B$3/指数!B2143,"")</f>
        <v>4.3276929069113262E-2</v>
      </c>
      <c r="C2143" s="2">
        <f ca="1">IF(BIAS!C2143&lt;0,参数!$B$3/指数!C2143,"")</f>
        <v>2.8369438171646447E-2</v>
      </c>
      <c r="D2143" s="2">
        <f ca="1">IF(BIAS!D2143&lt;0,参数!$B$3/指数!D2143,"")</f>
        <v>1.4186630802863996E-2</v>
      </c>
    </row>
    <row r="2144" spans="1:4" x14ac:dyDescent="0.15">
      <c r="A2144" s="1">
        <v>42306</v>
      </c>
      <c r="B2144" s="2">
        <f ca="1">IF(BIAS!B2144&lt;0,参数!$B$3/指数!B2144,"")</f>
        <v>4.3339762064706265E-2</v>
      </c>
      <c r="C2144" s="2">
        <f ca="1">IF(BIAS!C2144&lt;0,参数!$B$3/指数!C2144,"")</f>
        <v>2.8302073692939481E-2</v>
      </c>
      <c r="D2144" s="2">
        <f ca="1">IF(BIAS!D2144&lt;0,参数!$B$3/指数!D2144,"")</f>
        <v>1.4066755193446018E-2</v>
      </c>
    </row>
    <row r="2145" spans="1:4" x14ac:dyDescent="0.15">
      <c r="A2145" s="1">
        <v>42307</v>
      </c>
      <c r="B2145" s="2">
        <f ca="1">IF(BIAS!B2145&lt;0,参数!$B$3/指数!B2145,"")</f>
        <v>4.3234456132159087E-2</v>
      </c>
      <c r="C2145" s="2">
        <f ca="1">IF(BIAS!C2145&lt;0,参数!$B$3/指数!C2145,"")</f>
        <v>2.8295907279971024E-2</v>
      </c>
      <c r="D2145" s="2">
        <f ca="1">IF(BIAS!D2145&lt;0,参数!$B$3/指数!D2145,"")</f>
        <v>1.4114405727061267E-2</v>
      </c>
    </row>
    <row r="2146" spans="1:4" x14ac:dyDescent="0.15">
      <c r="A2146" s="1">
        <v>42310</v>
      </c>
      <c r="B2146" s="2">
        <f ca="1">IF(BIAS!B2146&lt;0,参数!$B$3/指数!B2146,"")</f>
        <v>4.3857917889206122E-2</v>
      </c>
      <c r="C2146" s="2">
        <f ca="1">IF(BIAS!C2146&lt;0,参数!$B$3/指数!C2146,"")</f>
        <v>2.876903071381719E-2</v>
      </c>
      <c r="D2146" s="2">
        <f ca="1">IF(BIAS!D2146&lt;0,参数!$B$3/指数!D2146,"")</f>
        <v>1.441665873750436E-2</v>
      </c>
    </row>
    <row r="2147" spans="1:4" x14ac:dyDescent="0.15">
      <c r="A2147" s="1">
        <v>42311</v>
      </c>
      <c r="B2147" s="2">
        <f ca="1">IF(BIAS!B2147&lt;0,参数!$B$3/指数!B2147,"")</f>
        <v>4.4020865890432061E-2</v>
      </c>
      <c r="C2147" s="2">
        <f ca="1">IF(BIAS!C2147&lt;0,参数!$B$3/指数!C2147,"")</f>
        <v>2.8855948220886513E-2</v>
      </c>
      <c r="D2147" s="2">
        <f ca="1">IF(BIAS!D2147&lt;0,参数!$B$3/指数!D2147,"")</f>
        <v>1.4450679109664759E-2</v>
      </c>
    </row>
    <row r="2148" spans="1:4" x14ac:dyDescent="0.15">
      <c r="A2148" s="1">
        <v>42312</v>
      </c>
      <c r="B2148" s="2">
        <f ca="1">IF(BIAS!B2148&lt;0,参数!$B$3/指数!B2148,"")</f>
        <v>4.218519299725796E-2</v>
      </c>
      <c r="C2148" s="2">
        <f ca="1">IF(BIAS!C2148&lt;0,参数!$B$3/指数!C2148,"")</f>
        <v>2.755929382065514E-2</v>
      </c>
      <c r="D2148" s="2">
        <f ca="1">IF(BIAS!D2148&lt;0,参数!$B$3/指数!D2148,"")</f>
        <v>1.3758981174961958E-2</v>
      </c>
    </row>
    <row r="2149" spans="1:4" x14ac:dyDescent="0.15">
      <c r="A2149" s="1">
        <v>42313</v>
      </c>
      <c r="B2149" s="2">
        <f ca="1">IF(BIAS!B2149&lt;0,参数!$B$3/指数!B2149,"")</f>
        <v>4.0972691700981292E-2</v>
      </c>
      <c r="C2149" s="2">
        <f ca="1">IF(BIAS!C2149&lt;0,参数!$B$3/指数!C2149,"")</f>
        <v>2.6983488803201321E-2</v>
      </c>
      <c r="D2149" s="2">
        <f ca="1">IF(BIAS!D2149&lt;0,参数!$B$3/指数!D2149,"")</f>
        <v>1.374298420656255E-2</v>
      </c>
    </row>
    <row r="2150" spans="1:4" x14ac:dyDescent="0.15">
      <c r="A2150" s="1">
        <v>42314</v>
      </c>
      <c r="B2150" s="2">
        <f ca="1">IF(BIAS!B2150&lt;0,参数!$B$3/指数!B2150,"")</f>
        <v>4.010459277796493E-2</v>
      </c>
      <c r="C2150" s="2">
        <f ca="1">IF(BIAS!C2150&lt;0,参数!$B$3/指数!C2150,"")</f>
        <v>2.6361783849189507E-2</v>
      </c>
      <c r="D2150" s="2">
        <f ca="1">IF(BIAS!D2150&lt;0,参数!$B$3/指数!D2150,"")</f>
        <v>1.3428514645138072E-2</v>
      </c>
    </row>
    <row r="2151" spans="1:4" x14ac:dyDescent="0.15">
      <c r="A2151" s="1">
        <v>42317</v>
      </c>
      <c r="B2151" s="2">
        <f ca="1">IF(BIAS!B2151&lt;0,参数!$B$3/指数!B2151,"")</f>
        <v>3.9462053289556764E-2</v>
      </c>
      <c r="C2151" s="2">
        <f ca="1">IF(BIAS!C2151&lt;0,参数!$B$3/指数!C2151,"")</f>
        <v>2.6039293293580013E-2</v>
      </c>
      <c r="D2151" s="2">
        <f ca="1">IF(BIAS!D2151&lt;0,参数!$B$3/指数!D2151,"")</f>
        <v>1.3255936339691323E-2</v>
      </c>
    </row>
    <row r="2152" spans="1:4" x14ac:dyDescent="0.15">
      <c r="A2152" s="1">
        <v>42318</v>
      </c>
      <c r="B2152" s="2">
        <f ca="1">IF(BIAS!B2152&lt;0,参数!$B$3/指数!B2152,"")</f>
        <v>3.9640382450409885E-2</v>
      </c>
      <c r="C2152" s="2">
        <f ca="1">IF(BIAS!C2152&lt;0,参数!$B$3/指数!C2152,"")</f>
        <v>2.608759169788482E-2</v>
      </c>
      <c r="D2152" s="2">
        <f ca="1">IF(BIAS!D2152&lt;0,参数!$B$3/指数!D2152,"")</f>
        <v>1.3201320132013201E-2</v>
      </c>
    </row>
    <row r="2153" spans="1:4" x14ac:dyDescent="0.15">
      <c r="A2153" s="1">
        <v>42319</v>
      </c>
      <c r="B2153" s="2">
        <f ca="1">IF(BIAS!B2153&lt;0,参数!$B$3/指数!B2153,"")</f>
        <v>3.9906937022862687E-2</v>
      </c>
      <c r="C2153" s="2">
        <f ca="1">IF(BIAS!C2153&lt;0,参数!$B$3/指数!C2153,"")</f>
        <v>2.6084801690295149E-2</v>
      </c>
      <c r="D2153" s="2">
        <f ca="1">IF(BIAS!D2153&lt;0,参数!$B$3/指数!D2153,"")</f>
        <v>1.3012937462425144E-2</v>
      </c>
    </row>
    <row r="2154" spans="1:4" x14ac:dyDescent="0.15">
      <c r="A2154" s="1">
        <v>42320</v>
      </c>
      <c r="B2154" s="2">
        <f ca="1">IF(BIAS!B2154&lt;0,参数!$B$3/指数!B2154,"")</f>
        <v>4.0380709327540051E-2</v>
      </c>
      <c r="C2154" s="2">
        <f ca="1">IF(BIAS!C2154&lt;0,参数!$B$3/指数!C2154,"")</f>
        <v>2.6348239410642581E-2</v>
      </c>
      <c r="D2154" s="2">
        <f ca="1">IF(BIAS!D2154&lt;0,参数!$B$3/指数!D2154,"")</f>
        <v>1.301669781996345E-2</v>
      </c>
    </row>
    <row r="2155" spans="1:4" x14ac:dyDescent="0.15">
      <c r="A2155" s="1">
        <v>42321</v>
      </c>
      <c r="B2155" s="2">
        <f ca="1">IF(BIAS!B2155&lt;0,参数!$B$3/指数!B2155,"")</f>
        <v>4.085351156358645E-2</v>
      </c>
      <c r="C2155" s="2">
        <f ca="1">IF(BIAS!C2155&lt;0,参数!$B$3/指数!C2155,"")</f>
        <v>2.6693431280430512E-2</v>
      </c>
      <c r="D2155" s="2">
        <f ca="1">IF(BIAS!D2155&lt;0,参数!$B$3/指数!D2155,"")</f>
        <v>1.3215102218815661E-2</v>
      </c>
    </row>
    <row r="2156" spans="1:4" x14ac:dyDescent="0.15">
      <c r="A2156" s="1">
        <v>42324</v>
      </c>
      <c r="B2156" s="2">
        <f ca="1">IF(BIAS!B2156&lt;0,参数!$B$3/指数!B2156,"")</f>
        <v>4.0861524380028519E-2</v>
      </c>
      <c r="C2156" s="2">
        <f ca="1">IF(BIAS!C2156&lt;0,参数!$B$3/指数!C2156,"")</f>
        <v>2.656656385406455E-2</v>
      </c>
      <c r="D2156" s="2">
        <f ca="1">IF(BIAS!D2156&lt;0,参数!$B$3/指数!D2156,"")</f>
        <v>1.2955297745130427E-2</v>
      </c>
    </row>
    <row r="2157" spans="1:4" x14ac:dyDescent="0.15">
      <c r="A2157" s="1">
        <v>42325</v>
      </c>
      <c r="B2157" s="2">
        <f ca="1">IF(BIAS!B2157&lt;0,参数!$B$3/指数!B2157,"")</f>
        <v>4.0762087997195565E-2</v>
      </c>
      <c r="C2157" s="2">
        <f ca="1">IF(BIAS!C2157&lt;0,参数!$B$3/指数!C2157,"")</f>
        <v>2.6607137630740824E-2</v>
      </c>
      <c r="D2157" s="2">
        <f ca="1">IF(BIAS!D2157&lt;0,参数!$B$3/指数!D2157,"")</f>
        <v>1.307126321994884E-2</v>
      </c>
    </row>
    <row r="2158" spans="1:4" x14ac:dyDescent="0.15">
      <c r="A2158" s="1">
        <v>42326</v>
      </c>
      <c r="B2158" s="2">
        <f ca="1">IF(BIAS!B2158&lt;0,参数!$B$3/指数!B2158,"")</f>
        <v>4.0992846748242433E-2</v>
      </c>
      <c r="C2158" s="2">
        <f ca="1">IF(BIAS!C2158&lt;0,参数!$B$3/指数!C2158,"")</f>
        <v>2.6913698534279978E-2</v>
      </c>
      <c r="D2158" s="2">
        <f ca="1">IF(BIAS!D2158&lt;0,参数!$B$3/指数!D2158,"")</f>
        <v>1.328562906789355E-2</v>
      </c>
    </row>
    <row r="2159" spans="1:4" x14ac:dyDescent="0.15">
      <c r="A2159" s="1">
        <v>42327</v>
      </c>
      <c r="B2159" s="2">
        <f ca="1">IF(BIAS!B2159&lt;0,参数!$B$3/指数!B2159,"")</f>
        <v>4.0510595546265127E-2</v>
      </c>
      <c r="C2159" s="2">
        <f ca="1">IF(BIAS!C2159&lt;0,参数!$B$3/指数!C2159,"")</f>
        <v>2.6490276743921144E-2</v>
      </c>
      <c r="D2159" s="2">
        <f ca="1">IF(BIAS!D2159&lt;0,参数!$B$3/指数!D2159,"")</f>
        <v>1.2955700573030637E-2</v>
      </c>
    </row>
    <row r="2160" spans="1:4" x14ac:dyDescent="0.15">
      <c r="A2160" s="1">
        <v>42328</v>
      </c>
      <c r="B2160" s="2">
        <f ca="1">IF(BIAS!B2160&lt;0,参数!$B$3/指数!B2160,"")</f>
        <v>4.0539006632181483E-2</v>
      </c>
      <c r="C2160" s="2">
        <f ca="1">IF(BIAS!C2160&lt;0,参数!$B$3/指数!C2160,"")</f>
        <v>2.6494417626206159E-2</v>
      </c>
      <c r="D2160" s="2">
        <f ca="1">IF(BIAS!D2160&lt;0,参数!$B$3/指数!D2160,"")</f>
        <v>1.2810231788333978E-2</v>
      </c>
    </row>
    <row r="2161" spans="1:4" x14ac:dyDescent="0.15">
      <c r="A2161" s="1">
        <v>42331</v>
      </c>
      <c r="B2161" s="2">
        <f ca="1">IF(BIAS!B2161&lt;0,参数!$B$3/指数!B2161,"")</f>
        <v>4.0702691261946235E-2</v>
      </c>
      <c r="C2161" s="2">
        <f ca="1">IF(BIAS!C2161&lt;0,参数!$B$3/指数!C2161,"")</f>
        <v>2.6642936691053835E-2</v>
      </c>
      <c r="D2161" s="2">
        <f ca="1">IF(BIAS!D2161&lt;0,参数!$B$3/指数!D2161,"")</f>
        <v>1.291293966945457E-2</v>
      </c>
    </row>
    <row r="2162" spans="1:4" x14ac:dyDescent="0.15">
      <c r="A2162" s="1">
        <v>42332</v>
      </c>
      <c r="B2162" s="2">
        <f ca="1">IF(BIAS!B2162&lt;0,参数!$B$3/指数!B2162,"")</f>
        <v>4.0851341966583604E-2</v>
      </c>
      <c r="C2162" s="2">
        <f ca="1">IF(BIAS!C2162&lt;0,参数!$B$3/指数!C2162,"")</f>
        <v>2.6639033109654254E-2</v>
      </c>
      <c r="D2162" s="2">
        <f ca="1">IF(BIAS!D2162&lt;0,参数!$B$3/指数!D2162,"")</f>
        <v>1.2822995220869682E-2</v>
      </c>
    </row>
    <row r="2163" spans="1:4" x14ac:dyDescent="0.15">
      <c r="A2163" s="1">
        <v>42333</v>
      </c>
      <c r="B2163" s="2">
        <f ca="1">IF(BIAS!B2163&lt;0,参数!$B$3/指数!B2163,"")</f>
        <v>4.0657678609182131E-2</v>
      </c>
      <c r="C2163" s="2">
        <f ca="1">IF(BIAS!C2163&lt;0,参数!$B$3/指数!C2163,"")</f>
        <v>2.6443763370627853E-2</v>
      </c>
      <c r="D2163" s="2">
        <f ca="1">IF(BIAS!D2163&lt;0,参数!$B$3/指数!D2163,"")</f>
        <v>1.2622485443118663E-2</v>
      </c>
    </row>
    <row r="2164" spans="1:4" x14ac:dyDescent="0.15">
      <c r="A2164" s="1">
        <v>42334</v>
      </c>
      <c r="B2164" s="2">
        <f ca="1">IF(BIAS!B2164&lt;0,参数!$B$3/指数!B2164,"")</f>
        <v>4.0800339458824296E-2</v>
      </c>
      <c r="C2164" s="2">
        <f ca="1">IF(BIAS!C2164&lt;0,参数!$B$3/指数!C2164,"")</f>
        <v>2.6599777093867953E-2</v>
      </c>
      <c r="D2164" s="2">
        <f ca="1">IF(BIAS!D2164&lt;0,参数!$B$3/指数!D2164,"")</f>
        <v>1.2699912497602892E-2</v>
      </c>
    </row>
    <row r="2165" spans="1:4" x14ac:dyDescent="0.15">
      <c r="A2165" s="1">
        <v>42335</v>
      </c>
      <c r="B2165" s="2">
        <f ca="1">IF(BIAS!B2165&lt;0,参数!$B$3/指数!B2165,"")</f>
        <v>4.2836825962543477E-2</v>
      </c>
      <c r="C2165" s="2">
        <f ca="1">IF(BIAS!C2165&lt;0,参数!$B$3/指数!C2165,"")</f>
        <v>2.8113657896142525E-2</v>
      </c>
      <c r="D2165" s="2">
        <f ca="1">IF(BIAS!D2165&lt;0,参数!$B$3/指数!D2165,"")</f>
        <v>1.3557281548133095E-2</v>
      </c>
    </row>
    <row r="2166" spans="1:4" x14ac:dyDescent="0.15">
      <c r="A2166" s="1">
        <v>42338</v>
      </c>
      <c r="B2166" s="2">
        <f ca="1">IF(BIAS!B2166&lt;0,参数!$B$3/指数!B2166,"")</f>
        <v>4.2802905461222708E-2</v>
      </c>
      <c r="C2166" s="2">
        <f ca="1">IF(BIAS!C2166&lt;0,参数!$B$3/指数!C2166,"")</f>
        <v>2.8039400966237759E-2</v>
      </c>
      <c r="D2166" s="2">
        <f ca="1">IF(BIAS!D2166&lt;0,参数!$B$3/指数!D2166,"")</f>
        <v>1.3498209462514796E-2</v>
      </c>
    </row>
    <row r="2167" spans="1:4" x14ac:dyDescent="0.15">
      <c r="A2167" s="1">
        <v>42339</v>
      </c>
      <c r="B2167" s="2">
        <f ca="1">IF(BIAS!B2167&lt;0,参数!$B$3/指数!B2167,"")</f>
        <v>4.2647014922190522E-2</v>
      </c>
      <c r="C2167" s="2">
        <f ca="1">IF(BIAS!C2167&lt;0,参数!$B$3/指数!C2167,"")</f>
        <v>2.7841968984046554E-2</v>
      </c>
      <c r="D2167" s="2">
        <f ca="1">IF(BIAS!D2167&lt;0,参数!$B$3/指数!D2167,"")</f>
        <v>1.3433746107572066E-2</v>
      </c>
    </row>
    <row r="2168" spans="1:4" x14ac:dyDescent="0.15">
      <c r="A2168" s="1">
        <v>42340</v>
      </c>
      <c r="B2168" s="2">
        <f ca="1">IF(BIAS!B2168&lt;0,参数!$B$3/指数!B2168,"")</f>
        <v>4.0676697540280103E-2</v>
      </c>
      <c r="C2168" s="2">
        <f ca="1">IF(BIAS!C2168&lt;0,参数!$B$3/指数!C2168,"")</f>
        <v>2.6867636588347506E-2</v>
      </c>
      <c r="D2168" s="2">
        <f ca="1">IF(BIAS!D2168&lt;0,参数!$B$3/指数!D2168,"")</f>
        <v>1.3502838971893839E-2</v>
      </c>
    </row>
    <row r="2169" spans="1:4" x14ac:dyDescent="0.15">
      <c r="A2169" s="1">
        <v>42341</v>
      </c>
      <c r="B2169" s="2">
        <f ca="1">IF(BIAS!B2169&lt;0,参数!$B$3/指数!B2169,"")</f>
        <v>4.0626460013406737E-2</v>
      </c>
      <c r="C2169" s="2">
        <f ca="1">IF(BIAS!C2169&lt;0,参数!$B$3/指数!C2169,"")</f>
        <v>2.6671645373803107E-2</v>
      </c>
      <c r="D2169" s="2">
        <f ca="1">IF(BIAS!D2169&lt;0,参数!$B$3/指数!D2169,"")</f>
        <v>1.3209167162010435E-2</v>
      </c>
    </row>
    <row r="2170" spans="1:4" x14ac:dyDescent="0.15">
      <c r="A2170" s="1">
        <v>42342</v>
      </c>
      <c r="B2170" s="2">
        <f ca="1">IF(BIAS!B2170&lt;0,参数!$B$3/指数!B2170,"")</f>
        <v>4.1709070888736884E-2</v>
      </c>
      <c r="C2170" s="2">
        <f ca="1">IF(BIAS!C2170&lt;0,参数!$B$3/指数!C2170,"")</f>
        <v>2.7191720664891953E-2</v>
      </c>
      <c r="D2170" s="2">
        <f ca="1">IF(BIAS!D2170&lt;0,参数!$B$3/指数!D2170,"")</f>
        <v>1.3312636620933323E-2</v>
      </c>
    </row>
    <row r="2171" spans="1:4" x14ac:dyDescent="0.15">
      <c r="A2171" s="1">
        <v>42345</v>
      </c>
      <c r="B2171" s="2">
        <f ca="1">IF(BIAS!B2171&lt;0,参数!$B$3/指数!B2171,"")</f>
        <v>4.1743544360864596E-2</v>
      </c>
      <c r="C2171" s="2">
        <f ca="1">IF(BIAS!C2171&lt;0,参数!$B$3/指数!C2171,"")</f>
        <v>2.7117835128985981E-2</v>
      </c>
      <c r="D2171" s="2">
        <f ca="1">IF(BIAS!D2171&lt;0,参数!$B$3/指数!D2171,"")</f>
        <v>1.315405236891329E-2</v>
      </c>
    </row>
    <row r="2172" spans="1:4" x14ac:dyDescent="0.15">
      <c r="A2172" s="1">
        <v>42346</v>
      </c>
      <c r="B2172" s="2">
        <f ca="1">IF(BIAS!B2172&lt;0,参数!$B$3/指数!B2172,"")</f>
        <v>4.2295101381358009E-2</v>
      </c>
      <c r="C2172" s="2">
        <f ca="1">IF(BIAS!C2172&lt;0,参数!$B$3/指数!C2172,"")</f>
        <v>2.7601282907629546E-2</v>
      </c>
      <c r="D2172" s="2">
        <f ca="1">IF(BIAS!D2172&lt;0,参数!$B$3/指数!D2172,"")</f>
        <v>1.3505975718956852E-2</v>
      </c>
    </row>
    <row r="2173" spans="1:4" x14ac:dyDescent="0.15">
      <c r="A2173" s="1">
        <v>42347</v>
      </c>
      <c r="B2173" s="2">
        <f ca="1">IF(BIAS!B2173&lt;0,参数!$B$3/指数!B2173,"")</f>
        <v>4.2198722222691103E-2</v>
      </c>
      <c r="C2173" s="2">
        <f ca="1">IF(BIAS!C2173&lt;0,参数!$B$3/指数!C2173,"")</f>
        <v>2.7503204123280361E-2</v>
      </c>
      <c r="D2173" s="2">
        <f ca="1">IF(BIAS!D2173&lt;0,参数!$B$3/指数!D2173,"")</f>
        <v>1.3560682699009799E-2</v>
      </c>
    </row>
    <row r="2174" spans="1:4" x14ac:dyDescent="0.15">
      <c r="A2174" s="1">
        <v>42348</v>
      </c>
      <c r="B2174" s="2">
        <f ca="1">IF(BIAS!B2174&lt;0,参数!$B$3/指数!B2174,"")</f>
        <v>4.2423034010546368E-2</v>
      </c>
      <c r="C2174" s="2">
        <f ca="1">IF(BIAS!C2174&lt;0,参数!$B$3/指数!C2174,"")</f>
        <v>2.7600825816708436E-2</v>
      </c>
      <c r="D2174" s="2">
        <f ca="1">IF(BIAS!D2174&lt;0,参数!$B$3/指数!D2174,"")</f>
        <v>1.3605071970830726E-2</v>
      </c>
    </row>
    <row r="2175" spans="1:4" x14ac:dyDescent="0.15">
      <c r="A2175" s="1">
        <v>42349</v>
      </c>
      <c r="B2175" s="2">
        <f ca="1">IF(BIAS!B2175&lt;0,参数!$B$3/指数!B2175,"")</f>
        <v>4.2690345578347458E-2</v>
      </c>
      <c r="C2175" s="2">
        <f ca="1">IF(BIAS!C2175&lt;0,参数!$B$3/指数!C2175,"")</f>
        <v>2.771572534824809E-2</v>
      </c>
      <c r="D2175" s="2">
        <f ca="1">IF(BIAS!D2175&lt;0,参数!$B$3/指数!D2175,"")</f>
        <v>1.3716122890974654E-2</v>
      </c>
    </row>
    <row r="2176" spans="1:4" x14ac:dyDescent="0.15">
      <c r="A2176" s="1">
        <v>42352</v>
      </c>
      <c r="B2176" s="2">
        <f ca="1">IF(BIAS!B2176&lt;0,参数!$B$3/指数!B2176,"")</f>
        <v>4.1409239229456878E-2</v>
      </c>
      <c r="C2176" s="2">
        <f ca="1">IF(BIAS!C2176&lt;0,参数!$B$3/指数!C2176,"")</f>
        <v>2.6944591142773998E-2</v>
      </c>
      <c r="D2176" s="2">
        <f ca="1">IF(BIAS!D2176&lt;0,参数!$B$3/指数!D2176,"")</f>
        <v>1.3439017769069294E-2</v>
      </c>
    </row>
    <row r="2177" spans="1:4" x14ac:dyDescent="0.15">
      <c r="A2177" s="1">
        <v>42353</v>
      </c>
      <c r="B2177" s="2">
        <f ca="1">IF(BIAS!B2177&lt;0,参数!$B$3/指数!B2177,"")</f>
        <v>4.1949300075928238E-2</v>
      </c>
      <c r="C2177" s="2">
        <f ca="1">IF(BIAS!C2177&lt;0,参数!$B$3/指数!C2177,"")</f>
        <v>2.7068068070777586E-2</v>
      </c>
      <c r="D2177" s="2">
        <f ca="1">IF(BIAS!D2177&lt;0,参数!$B$3/指数!D2177,"")</f>
        <v>1.3336587460673737E-2</v>
      </c>
    </row>
    <row r="2178" spans="1:4" x14ac:dyDescent="0.15">
      <c r="A2178" s="1">
        <v>42354</v>
      </c>
      <c r="B2178" s="2">
        <f ca="1">IF(BIAS!B2178&lt;0,参数!$B$3/指数!B2178,"")</f>
        <v>4.2077978910516969E-2</v>
      </c>
      <c r="C2178" s="2">
        <f ca="1">IF(BIAS!C2178&lt;0,参数!$B$3/指数!C2178,"")</f>
        <v>2.7133802205435441E-2</v>
      </c>
      <c r="D2178" s="2">
        <f ca="1">IF(BIAS!D2178&lt;0,参数!$B$3/指数!D2178,"")</f>
        <v>1.3281288391224255E-2</v>
      </c>
    </row>
    <row r="2179" spans="1:4" x14ac:dyDescent="0.15">
      <c r="A2179" s="1">
        <v>42355</v>
      </c>
      <c r="B2179" s="2">
        <f ca="1">IF(BIAS!B2179&lt;0,参数!$B$3/指数!B2179,"")</f>
        <v>4.1522721233058724E-2</v>
      </c>
      <c r="C2179" s="2">
        <f ca="1">IF(BIAS!C2179&lt;0,参数!$B$3/指数!C2179,"")</f>
        <v>2.6624847905556342E-2</v>
      </c>
      <c r="D2179" s="2">
        <f ca="1">IF(BIAS!D2179&lt;0,参数!$B$3/指数!D2179,"")</f>
        <v>1.2959679844069132E-2</v>
      </c>
    </row>
    <row r="2180" spans="1:4" x14ac:dyDescent="0.15">
      <c r="A2180" s="1">
        <v>42356</v>
      </c>
      <c r="B2180" s="2">
        <f ca="1">IF(BIAS!B2180&lt;0,参数!$B$3/指数!B2180,"")</f>
        <v>4.1274047291803388E-2</v>
      </c>
      <c r="C2180" s="2">
        <f ca="1">IF(BIAS!C2180&lt;0,参数!$B$3/指数!C2180,"")</f>
        <v>2.6539912046731479E-2</v>
      </c>
      <c r="D2180" s="2">
        <f ca="1">IF(BIAS!D2180&lt;0,参数!$B$3/指数!D2180,"")</f>
        <v>1.2988092516780616E-2</v>
      </c>
    </row>
    <row r="2181" spans="1:4" x14ac:dyDescent="0.15">
      <c r="A2181" s="1">
        <v>42359</v>
      </c>
      <c r="B2181" s="2">
        <f ca="1">IF(BIAS!B2181&lt;0,参数!$B$3/指数!B2181,"")</f>
        <v>3.9999040023039445E-2</v>
      </c>
      <c r="C2181" s="2">
        <f ca="1">IF(BIAS!C2181&lt;0,参数!$B$3/指数!C2181,"")</f>
        <v>2.5866796345539012E-2</v>
      </c>
      <c r="D2181" s="2">
        <f ca="1">IF(BIAS!D2181&lt;0,参数!$B$3/指数!D2181,"")</f>
        <v>1.2839360343067707E-2</v>
      </c>
    </row>
    <row r="2182" spans="1:4" x14ac:dyDescent="0.15">
      <c r="A2182" s="1">
        <v>42360</v>
      </c>
      <c r="B2182" s="2">
        <f ca="1">IF(BIAS!B2182&lt;0,参数!$B$3/指数!B2182,"")</f>
        <v>4.0063300014022155E-2</v>
      </c>
      <c r="C2182" s="2">
        <f ca="1">IF(BIAS!C2182&lt;0,参数!$B$3/指数!C2182,"")</f>
        <v>2.5794935422379171E-2</v>
      </c>
      <c r="D2182" s="2">
        <f ca="1">IF(BIAS!D2182&lt;0,参数!$B$3/指数!D2182,"")</f>
        <v>1.2728152126874219E-2</v>
      </c>
    </row>
    <row r="2183" spans="1:4" x14ac:dyDescent="0.15">
      <c r="A2183" s="1">
        <v>42361</v>
      </c>
      <c r="B2183" s="2">
        <f ca="1">IF(BIAS!B2183&lt;0,参数!$B$3/指数!B2183,"")</f>
        <v>3.9951099853778975E-2</v>
      </c>
      <c r="C2183" s="2">
        <f ca="1">IF(BIAS!C2183&lt;0,参数!$B$3/指数!C2183,"")</f>
        <v>2.5863986467962279E-2</v>
      </c>
      <c r="D2183" s="2">
        <f ca="1">IF(BIAS!D2183&lt;0,参数!$B$3/指数!D2183,"")</f>
        <v>1.2864598811053778E-2</v>
      </c>
    </row>
    <row r="2184" spans="1:4" x14ac:dyDescent="0.15">
      <c r="A2184" s="1">
        <v>42362</v>
      </c>
      <c r="B2184" s="2">
        <f ca="1">IF(BIAS!B2184&lt;0,参数!$B$3/指数!B2184,"")</f>
        <v>4.0294147275108293E-2</v>
      </c>
      <c r="C2184" s="2">
        <f ca="1">IF(BIAS!C2184&lt;0,参数!$B$3/指数!C2184,"")</f>
        <v>2.6113751501540709E-2</v>
      </c>
      <c r="D2184" s="2">
        <f ca="1">IF(BIAS!D2184&lt;0,参数!$B$3/指数!D2184,"")</f>
        <v>1.2898183032956147E-2</v>
      </c>
    </row>
    <row r="2185" spans="1:4" x14ac:dyDescent="0.15">
      <c r="A2185" s="1">
        <v>42363</v>
      </c>
      <c r="B2185" s="2">
        <f ca="1">IF(BIAS!B2185&lt;0,参数!$B$3/指数!B2185,"")</f>
        <v>4.0122936677981336E-2</v>
      </c>
      <c r="C2185" s="2">
        <f ca="1">IF(BIAS!C2185&lt;0,参数!$B$3/指数!C2185,"")</f>
        <v>2.6053879422646035E-2</v>
      </c>
      <c r="D2185" s="2">
        <f ca="1">IF(BIAS!D2185&lt;0,参数!$B$3/指数!D2185,"")</f>
        <v>1.2833494393687975E-2</v>
      </c>
    </row>
    <row r="2186" spans="1:4" x14ac:dyDescent="0.15">
      <c r="A2186" s="1">
        <v>42366</v>
      </c>
      <c r="B2186" s="2">
        <f ca="1">IF(BIAS!B2186&lt;0,参数!$B$3/指数!B2186,"")</f>
        <v>4.1469513687012995E-2</v>
      </c>
      <c r="C2186" s="2">
        <f ca="1">IF(BIAS!C2186&lt;0,参数!$B$3/指数!C2186,"")</f>
        <v>2.6826696855642859E-2</v>
      </c>
      <c r="D2186" s="2">
        <f ca="1">IF(BIAS!D2186&lt;0,参数!$B$3/指数!D2186,"")</f>
        <v>1.3152097430737766E-2</v>
      </c>
    </row>
    <row r="2187" spans="1:4" x14ac:dyDescent="0.15">
      <c r="A2187" s="1">
        <v>42367</v>
      </c>
      <c r="B2187" s="2">
        <f ca="1">IF(BIAS!B2187&lt;0,参数!$B$3/指数!B2187,"")</f>
        <v>4.1103548058268387E-2</v>
      </c>
      <c r="C2187" s="2">
        <f ca="1">IF(BIAS!C2187&lt;0,参数!$B$3/指数!C2187,"")</f>
        <v>2.6582524116995007E-2</v>
      </c>
      <c r="D2187" s="2">
        <f ca="1">IF(BIAS!D2187&lt;0,参数!$B$3/指数!D2187,"")</f>
        <v>1.3030368577005569E-2</v>
      </c>
    </row>
    <row r="2188" spans="1:4" x14ac:dyDescent="0.15">
      <c r="A2188" s="1">
        <v>42368</v>
      </c>
      <c r="B2188" s="2">
        <f ca="1">IF(BIAS!B2188&lt;0,参数!$B$3/指数!B2188,"")</f>
        <v>4.1105406594129326E-2</v>
      </c>
      <c r="C2188" s="2">
        <f ca="1">IF(BIAS!C2188&lt;0,参数!$B$3/指数!C2188,"")</f>
        <v>2.6559155206391197E-2</v>
      </c>
      <c r="D2188" s="2">
        <f ca="1">IF(BIAS!D2188&lt;0,参数!$B$3/指数!D2188,"")</f>
        <v>1.2918160867273648E-2</v>
      </c>
    </row>
    <row r="2189" spans="1:4" x14ac:dyDescent="0.15">
      <c r="A2189" s="1">
        <v>42369</v>
      </c>
      <c r="B2189" s="2">
        <f ca="1">IF(BIAS!B2189&lt;0,参数!$B$3/指数!B2189,"")</f>
        <v>4.1308658294778582E-2</v>
      </c>
      <c r="C2189" s="2">
        <f ca="1">IF(BIAS!C2189&lt;0,参数!$B$3/指数!C2189,"")</f>
        <v>2.6802465826856071E-2</v>
      </c>
      <c r="D2189" s="2">
        <f ca="1">IF(BIAS!D2189&lt;0,参数!$B$3/指数!D2189,"")</f>
        <v>1.3127356360466703E-2</v>
      </c>
    </row>
    <row r="2190" spans="1:4" x14ac:dyDescent="0.15">
      <c r="A2190" s="1">
        <v>42373</v>
      </c>
      <c r="B2190" s="2">
        <f ca="1">IF(BIAS!B2190&lt;0,参数!$B$3/指数!B2190,"")</f>
        <v>4.4043938232781021E-2</v>
      </c>
      <c r="C2190" s="2">
        <f ca="1">IF(BIAS!C2190&lt;0,参数!$B$3/指数!C2190,"")</f>
        <v>2.8826169549764056E-2</v>
      </c>
      <c r="D2190" s="2">
        <f ca="1">IF(BIAS!D2190&lt;0,参数!$B$3/指数!D2190,"")</f>
        <v>1.4319692871227297E-2</v>
      </c>
    </row>
    <row r="2191" spans="1:4" x14ac:dyDescent="0.15">
      <c r="A2191" s="1">
        <v>42374</v>
      </c>
      <c r="B2191" s="2">
        <f ca="1">IF(BIAS!B2191&lt;0,参数!$B$3/指数!B2191,"")</f>
        <v>4.3704192543190669E-2</v>
      </c>
      <c r="C2191" s="2">
        <f ca="1">IF(BIAS!C2191&lt;0,参数!$B$3/指数!C2191,"")</f>
        <v>2.874570970282685E-2</v>
      </c>
      <c r="D2191" s="2">
        <f ca="1">IF(BIAS!D2191&lt;0,参数!$B$3/指数!D2191,"")</f>
        <v>1.4514356876103999E-2</v>
      </c>
    </row>
    <row r="2192" spans="1:4" x14ac:dyDescent="0.15">
      <c r="A2192" s="1">
        <v>42375</v>
      </c>
      <c r="B2192" s="2">
        <f ca="1">IF(BIAS!B2192&lt;0,参数!$B$3/指数!B2192,"")</f>
        <v>4.314715336655664E-2</v>
      </c>
      <c r="C2192" s="2">
        <f ca="1">IF(BIAS!C2192&lt;0,参数!$B$3/指数!C2192,"")</f>
        <v>2.8250103819131536E-2</v>
      </c>
      <c r="D2192" s="2">
        <f ca="1">IF(BIAS!D2192&lt;0,参数!$B$3/指数!D2192,"")</f>
        <v>1.4153079710144926E-2</v>
      </c>
    </row>
    <row r="2193" spans="1:4" x14ac:dyDescent="0.15">
      <c r="A2193" s="1">
        <v>42376</v>
      </c>
      <c r="B2193" s="2">
        <f ca="1">IF(BIAS!B2193&lt;0,参数!$B$3/指数!B2193,"")</f>
        <v>4.5859148212181101E-2</v>
      </c>
      <c r="C2193" s="2">
        <f ca="1">IF(BIAS!C2193&lt;0,参数!$B$3/指数!C2193,"")</f>
        <v>3.0354725320090578E-2</v>
      </c>
      <c r="D2193" s="2">
        <f ca="1">IF(BIAS!D2193&lt;0,参数!$B$3/指数!D2193,"")</f>
        <v>1.5474534332575599E-2</v>
      </c>
    </row>
    <row r="2194" spans="1:4" x14ac:dyDescent="0.15">
      <c r="A2194" s="1">
        <v>42377</v>
      </c>
      <c r="B2194" s="2">
        <f ca="1">IF(BIAS!B2194&lt;0,参数!$B$3/指数!B2194,"")</f>
        <v>4.5052959754191046E-2</v>
      </c>
      <c r="C2194" s="2">
        <f ca="1">IF(BIAS!C2194&lt;0,参数!$B$3/指数!C2194,"")</f>
        <v>2.9748093147229263E-2</v>
      </c>
      <c r="D2194" s="2">
        <f ca="1">IF(BIAS!D2194&lt;0,参数!$B$3/指数!D2194,"")</f>
        <v>1.5219727201609638E-2</v>
      </c>
    </row>
    <row r="2195" spans="1:4" x14ac:dyDescent="0.15">
      <c r="A2195" s="1">
        <v>42380</v>
      </c>
      <c r="B2195" s="2">
        <f ca="1">IF(BIAS!B2195&lt;0,参数!$B$3/指数!B2195,"")</f>
        <v>4.7164694396362658E-2</v>
      </c>
      <c r="C2195" s="2">
        <f ca="1">IF(BIAS!C2195&lt;0,参数!$B$3/指数!C2195,"")</f>
        <v>3.1323904837977104E-2</v>
      </c>
      <c r="D2195" s="2">
        <f ca="1">IF(BIAS!D2195&lt;0,参数!$B$3/指数!D2195,"")</f>
        <v>1.6316807127181355E-2</v>
      </c>
    </row>
    <row r="2196" spans="1:4" x14ac:dyDescent="0.15">
      <c r="A2196" s="1">
        <v>42381</v>
      </c>
      <c r="B2196" s="2">
        <f ca="1">IF(BIAS!B2196&lt;0,参数!$B$3/指数!B2196,"")</f>
        <v>4.6918179386967074E-2</v>
      </c>
      <c r="C2196" s="2">
        <f ca="1">IF(BIAS!C2196&lt;0,参数!$B$3/指数!C2196,"")</f>
        <v>3.1097331537980725E-2</v>
      </c>
      <c r="D2196" s="2">
        <f ca="1">IF(BIAS!D2196&lt;0,参数!$B$3/指数!D2196,"")</f>
        <v>1.6295535837957193E-2</v>
      </c>
    </row>
    <row r="2197" spans="1:4" x14ac:dyDescent="0.15">
      <c r="A2197" s="1">
        <v>42382</v>
      </c>
      <c r="B2197" s="2">
        <f ca="1">IF(BIAS!B2197&lt;0,参数!$B$3/指数!B2197,"")</f>
        <v>4.749443127793266E-2</v>
      </c>
      <c r="C2197" s="2">
        <f ca="1">IF(BIAS!C2197&lt;0,参数!$B$3/指数!C2197,"")</f>
        <v>3.1686882897955564E-2</v>
      </c>
      <c r="D2197" s="2">
        <f ca="1">IF(BIAS!D2197&lt;0,参数!$B$3/指数!D2197,"")</f>
        <v>1.6880400673190379E-2</v>
      </c>
    </row>
    <row r="2198" spans="1:4" x14ac:dyDescent="0.15">
      <c r="A2198" s="1">
        <v>42383</v>
      </c>
      <c r="B2198" s="2">
        <f ca="1">IF(BIAS!B2198&lt;0,参数!$B$3/指数!B2198,"")</f>
        <v>4.6902555251210086E-2</v>
      </c>
      <c r="C2198" s="2">
        <f ca="1">IF(BIAS!C2198&lt;0,参数!$B$3/指数!C2198,"")</f>
        <v>3.1040765837774747E-2</v>
      </c>
      <c r="D2198" s="2">
        <f ca="1">IF(BIAS!D2198&lt;0,参数!$B$3/指数!D2198,"")</f>
        <v>1.6327037083599328E-2</v>
      </c>
    </row>
    <row r="2199" spans="1:4" x14ac:dyDescent="0.15">
      <c r="A2199" s="1">
        <v>42384</v>
      </c>
      <c r="B2199" s="2">
        <f ca="1">IF(BIAS!B2199&lt;0,参数!$B$3/指数!B2199,"")</f>
        <v>4.8287484366926939E-2</v>
      </c>
      <c r="C2199" s="2">
        <f ca="1">IF(BIAS!C2199&lt;0,参数!$B$3/指数!C2199,"")</f>
        <v>3.2064333879495817E-2</v>
      </c>
      <c r="D2199" s="2">
        <f ca="1">IF(BIAS!D2199&lt;0,参数!$B$3/指数!D2199,"")</f>
        <v>1.6967356502824216E-2</v>
      </c>
    </row>
    <row r="2200" spans="1:4" x14ac:dyDescent="0.15">
      <c r="A2200" s="1">
        <v>42387</v>
      </c>
      <c r="B2200" s="2">
        <f ca="1">IF(BIAS!B2200&lt;0,参数!$B$3/指数!B2200,"")</f>
        <v>4.8326221324428424E-2</v>
      </c>
      <c r="C2200" s="2">
        <f ca="1">IF(BIAS!C2200&lt;0,参数!$B$3/指数!C2200,"")</f>
        <v>3.1941432189936531E-2</v>
      </c>
      <c r="D2200" s="2">
        <f ca="1">IF(BIAS!D2200&lt;0,参数!$B$3/指数!D2200,"")</f>
        <v>1.6725484620916893E-2</v>
      </c>
    </row>
    <row r="2201" spans="1:4" x14ac:dyDescent="0.15">
      <c r="A2201" s="1">
        <v>42388</v>
      </c>
      <c r="B2201" s="2">
        <f ca="1">IF(BIAS!B2201&lt;0,参数!$B$3/指数!B2201,"")</f>
        <v>4.6979897301944497E-2</v>
      </c>
      <c r="C2201" s="2">
        <f ca="1">IF(BIAS!C2201&lt;0,参数!$B$3/指数!C2201,"")</f>
        <v>3.1025742058185677E-2</v>
      </c>
      <c r="D2201" s="2">
        <f ca="1">IF(BIAS!D2201&lt;0,参数!$B$3/指数!D2201,"")</f>
        <v>1.6136632091242973E-2</v>
      </c>
    </row>
    <row r="2202" spans="1:4" x14ac:dyDescent="0.15">
      <c r="A2202" s="1">
        <v>42389</v>
      </c>
      <c r="B2202" s="2">
        <f ca="1">IF(BIAS!B2202&lt;0,参数!$B$3/指数!B2202,"")</f>
        <v>4.7876211268145091E-2</v>
      </c>
      <c r="C2202" s="2">
        <f ca="1">IF(BIAS!C2202&lt;0,参数!$B$3/指数!C2202,"")</f>
        <v>3.1502214605686779E-2</v>
      </c>
      <c r="D2202" s="2">
        <f ca="1">IF(BIAS!D2202&lt;0,参数!$B$3/指数!D2202,"")</f>
        <v>1.6290651283947681E-2</v>
      </c>
    </row>
    <row r="2203" spans="1:4" x14ac:dyDescent="0.15">
      <c r="A2203" s="1">
        <v>42390</v>
      </c>
      <c r="B2203" s="2">
        <f ca="1">IF(BIAS!B2203&lt;0,参数!$B$3/指数!B2203,"")</f>
        <v>4.8996070515144687E-2</v>
      </c>
      <c r="C2203" s="2">
        <f ca="1">IF(BIAS!C2203&lt;0,参数!$B$3/指数!C2203,"")</f>
        <v>3.2453307803397863E-2</v>
      </c>
      <c r="D2203" s="2">
        <f ca="1">IF(BIAS!D2203&lt;0,参数!$B$3/指数!D2203,"")</f>
        <v>1.6986955716705141E-2</v>
      </c>
    </row>
    <row r="2204" spans="1:4" x14ac:dyDescent="0.15">
      <c r="A2204" s="1">
        <v>42391</v>
      </c>
      <c r="B2204" s="2">
        <f ca="1">IF(BIAS!B2204&lt;0,参数!$B$3/指数!B2204,"")</f>
        <v>4.8497546024171174E-2</v>
      </c>
      <c r="C2204" s="2">
        <f ca="1">IF(BIAS!C2204&lt;0,参数!$B$3/指数!C2204,"")</f>
        <v>3.2118607594123577E-2</v>
      </c>
      <c r="D2204" s="2">
        <f ca="1">IF(BIAS!D2204&lt;0,参数!$B$3/指数!D2204,"")</f>
        <v>1.6720730361502189E-2</v>
      </c>
    </row>
    <row r="2205" spans="1:4" x14ac:dyDescent="0.15">
      <c r="A2205" s="1">
        <v>42394</v>
      </c>
      <c r="B2205" s="2">
        <f ca="1">IF(BIAS!B2205&lt;0,参数!$B$3/指数!B2205,"")</f>
        <v>4.8415833914323338E-2</v>
      </c>
      <c r="C2205" s="2">
        <f ca="1">IF(BIAS!C2205&lt;0,参数!$B$3/指数!C2205,"")</f>
        <v>3.1960215923218779E-2</v>
      </c>
      <c r="D2205" s="2">
        <f ca="1">IF(BIAS!D2205&lt;0,参数!$B$3/指数!D2205,"")</f>
        <v>1.6552673918944869E-2</v>
      </c>
    </row>
    <row r="2206" spans="1:4" x14ac:dyDescent="0.15">
      <c r="A2206" s="1">
        <v>42395</v>
      </c>
      <c r="B2206" s="2">
        <f ca="1">IF(BIAS!B2206&lt;0,参数!$B$3/指数!B2206,"")</f>
        <v>5.1239745645902619E-2</v>
      </c>
      <c r="C2206" s="2">
        <f ca="1">IF(BIAS!C2206&lt;0,参数!$B$3/指数!C2206,"")</f>
        <v>3.4007706146212728E-2</v>
      </c>
      <c r="D2206" s="2">
        <f ca="1">IF(BIAS!D2206&lt;0,参数!$B$3/指数!D2206,"")</f>
        <v>1.7891328073282878E-2</v>
      </c>
    </row>
    <row r="2207" spans="1:4" x14ac:dyDescent="0.15">
      <c r="A2207" s="1">
        <v>42396</v>
      </c>
      <c r="B2207" s="2">
        <f ca="1">IF(BIAS!B2207&lt;0,参数!$B$3/指数!B2207,"")</f>
        <v>5.119121968200014E-2</v>
      </c>
      <c r="C2207" s="2">
        <f ca="1">IF(BIAS!C2207&lt;0,参数!$B$3/指数!C2207,"")</f>
        <v>3.4125616393946116E-2</v>
      </c>
      <c r="D2207" s="2">
        <f ca="1">IF(BIAS!D2207&lt;0,参数!$B$3/指数!D2207,"")</f>
        <v>1.8135062692911728E-2</v>
      </c>
    </row>
    <row r="2208" spans="1:4" x14ac:dyDescent="0.15">
      <c r="A2208" s="1">
        <v>42397</v>
      </c>
      <c r="B2208" s="2" t="str">
        <f ca="1">IF(BIAS!B2208&lt;0,参数!$B$3/指数!B2208,"")</f>
        <v/>
      </c>
      <c r="C2208" s="2">
        <f ca="1">IF(BIAS!C2208&lt;0,参数!$B$3/指数!C2208,"")</f>
        <v>3.5041489123121772E-2</v>
      </c>
      <c r="D2208" s="2">
        <f ca="1">IF(BIAS!D2208&lt;0,参数!$B$3/指数!D2208,"")</f>
        <v>1.8970940313627584E-2</v>
      </c>
    </row>
    <row r="2209" spans="1:4" x14ac:dyDescent="0.15">
      <c r="A2209" s="1">
        <v>42398</v>
      </c>
      <c r="B2209" s="2">
        <f ca="1">IF(BIAS!B2209&lt;0,参数!$B$3/指数!B2209,"")</f>
        <v>5.0683980314342049E-2</v>
      </c>
      <c r="C2209" s="2">
        <f ca="1">IF(BIAS!C2209&lt;0,参数!$B$3/指数!C2209,"")</f>
        <v>3.3943294332488147E-2</v>
      </c>
      <c r="D2209" s="2">
        <f ca="1">IF(BIAS!D2209&lt;0,参数!$B$3/指数!D2209,"")</f>
        <v>1.8284477210227607E-2</v>
      </c>
    </row>
    <row r="2210" spans="1:4" x14ac:dyDescent="0.15">
      <c r="A2210" s="1">
        <v>42401</v>
      </c>
      <c r="B2210" s="2">
        <f ca="1">IF(BIAS!B2210&lt;0,参数!$B$3/指数!B2210,"")</f>
        <v>5.1624360503234268E-2</v>
      </c>
      <c r="C2210" s="2">
        <f ca="1">IF(BIAS!C2210&lt;0,参数!$B$3/指数!C2210,"")</f>
        <v>3.4470278002792093E-2</v>
      </c>
      <c r="D2210" s="2">
        <f ca="1">IF(BIAS!D2210&lt;0,参数!$B$3/指数!D2210,"")</f>
        <v>1.8520336255225048E-2</v>
      </c>
    </row>
    <row r="2211" spans="1:4" x14ac:dyDescent="0.15">
      <c r="A2211" s="1">
        <v>42402</v>
      </c>
      <c r="B2211" s="2">
        <f ca="1">IF(BIAS!B2211&lt;0,参数!$B$3/指数!B2211,"")</f>
        <v>5.0771214752084161E-2</v>
      </c>
      <c r="C2211" s="2">
        <f ca="1">IF(BIAS!C2211&lt;0,参数!$B$3/指数!C2211,"")</f>
        <v>3.3768610725586137E-2</v>
      </c>
      <c r="D2211" s="2">
        <f ca="1">IF(BIAS!D2211&lt;0,参数!$B$3/指数!D2211,"")</f>
        <v>1.7899910858443925E-2</v>
      </c>
    </row>
    <row r="2212" spans="1:4" x14ac:dyDescent="0.15">
      <c r="A2212" s="1">
        <v>42403</v>
      </c>
      <c r="B2212" s="2">
        <f ca="1">IF(BIAS!B2212&lt;0,参数!$B$3/指数!B2212,"")</f>
        <v>5.1219799525704657E-2</v>
      </c>
      <c r="C2212" s="2">
        <f ca="1">IF(BIAS!C2212&lt;0,参数!$B$3/指数!C2212,"")</f>
        <v>3.3913939985891803E-2</v>
      </c>
      <c r="D2212" s="2">
        <f ca="1">IF(BIAS!D2212&lt;0,参数!$B$3/指数!D2212,"")</f>
        <v>1.7824803570664651E-2</v>
      </c>
    </row>
    <row r="2213" spans="1:4" x14ac:dyDescent="0.15">
      <c r="A2213" s="1">
        <v>42404</v>
      </c>
      <c r="B2213" s="2">
        <f ca="1">IF(BIAS!B2213&lt;0,参数!$B$3/指数!B2213,"")</f>
        <v>5.0652402949995949E-2</v>
      </c>
      <c r="C2213" s="2">
        <f ca="1">IF(BIAS!C2213&lt;0,参数!$B$3/指数!C2213,"")</f>
        <v>3.3503531272196088E-2</v>
      </c>
      <c r="D2213" s="2">
        <f ca="1">IF(BIAS!D2213&lt;0,参数!$B$3/指数!D2213,"")</f>
        <v>1.7477995204038116E-2</v>
      </c>
    </row>
    <row r="2214" spans="1:4" x14ac:dyDescent="0.15">
      <c r="A2214" s="1">
        <v>42405</v>
      </c>
      <c r="B2214" s="2">
        <f ca="1">IF(BIAS!B2214&lt;0,参数!$B$3/指数!B2214,"")</f>
        <v>5.083212183442961E-2</v>
      </c>
      <c r="C2214" s="2">
        <f ca="1">IF(BIAS!C2214&lt;0,参数!$B$3/指数!C2214,"")</f>
        <v>3.3740582160004591E-2</v>
      </c>
      <c r="D2214" s="2">
        <f ca="1">IF(BIAS!D2214&lt;0,参数!$B$3/指数!D2214,"")</f>
        <v>1.7654774998720028E-2</v>
      </c>
    </row>
    <row r="2215" spans="1:4" x14ac:dyDescent="0.15">
      <c r="A2215" s="1">
        <v>42415</v>
      </c>
      <c r="B2215" s="2">
        <f ca="1">IF(BIAS!B2215&lt;0,参数!$B$3/指数!B2215,"")</f>
        <v>5.1327324614531794E-2</v>
      </c>
      <c r="C2215" s="2">
        <f ca="1">IF(BIAS!C2215&lt;0,参数!$B$3/指数!C2215,"")</f>
        <v>3.3936152522643898E-2</v>
      </c>
      <c r="D2215" s="2">
        <f ca="1">IF(BIAS!D2215&lt;0,参数!$B$3/指数!D2215,"")</f>
        <v>1.764281417000263E-2</v>
      </c>
    </row>
    <row r="2216" spans="1:4" x14ac:dyDescent="0.15">
      <c r="A2216" s="1">
        <v>42416</v>
      </c>
      <c r="B2216" s="2">
        <f ca="1">IF(BIAS!B2216&lt;0,参数!$B$3/指数!B2216,"")</f>
        <v>4.9977510120445795E-2</v>
      </c>
      <c r="C2216" s="2">
        <f ca="1">IF(BIAS!C2216&lt;0,参数!$B$3/指数!C2216,"")</f>
        <v>3.2926797144588155E-2</v>
      </c>
      <c r="D2216" s="2">
        <f ca="1">IF(BIAS!D2216&lt;0,参数!$B$3/指数!D2216,"")</f>
        <v>1.6941916334040373E-2</v>
      </c>
    </row>
    <row r="2217" spans="1:4" x14ac:dyDescent="0.15">
      <c r="A2217" s="1">
        <v>42417</v>
      </c>
      <c r="B2217" s="2">
        <f ca="1">IF(BIAS!B2217&lt;0,参数!$B$3/指数!B2217,"")</f>
        <v>4.9641587736542162E-2</v>
      </c>
      <c r="C2217" s="2">
        <f ca="1">IF(BIAS!C2217&lt;0,参数!$B$3/指数!C2217,"")</f>
        <v>3.2644320541112257E-2</v>
      </c>
      <c r="D2217" s="2">
        <f ca="1">IF(BIAS!D2217&lt;0,参数!$B$3/指数!D2217,"")</f>
        <v>1.6746491610007703E-2</v>
      </c>
    </row>
    <row r="2218" spans="1:4" x14ac:dyDescent="0.15">
      <c r="A2218" s="1">
        <v>42418</v>
      </c>
      <c r="B2218" s="2">
        <f ca="1">IF(BIAS!B2218&lt;0,参数!$B$3/指数!B2218,"")</f>
        <v>4.9769319205482589E-2</v>
      </c>
      <c r="C2218" s="2">
        <f ca="1">IF(BIAS!C2218&lt;0,参数!$B$3/指数!C2218,"")</f>
        <v>3.2747159183940798E-2</v>
      </c>
      <c r="D2218" s="2">
        <f ca="1">IF(BIAS!D2218&lt;0,参数!$B$3/指数!D2218,"")</f>
        <v>1.678663515255694E-2</v>
      </c>
    </row>
    <row r="2219" spans="1:4" x14ac:dyDescent="0.15">
      <c r="A2219" s="1">
        <v>42419</v>
      </c>
      <c r="B2219" s="2">
        <f ca="1">IF(BIAS!B2219&lt;0,参数!$B$3/指数!B2219,"")</f>
        <v>4.9897460718224054E-2</v>
      </c>
      <c r="C2219" s="2">
        <f ca="1">IF(BIAS!C2219&lt;0,参数!$B$3/指数!C2219,"")</f>
        <v>3.2769909358430716E-2</v>
      </c>
      <c r="D2219" s="2">
        <f ca="1">IF(BIAS!D2219&lt;0,参数!$B$3/指数!D2219,"")</f>
        <v>1.6723778369799533E-2</v>
      </c>
    </row>
    <row r="2220" spans="1:4" x14ac:dyDescent="0.15">
      <c r="A2220" s="1">
        <v>42422</v>
      </c>
      <c r="B2220" s="2">
        <f ca="1">IF(BIAS!B2220&lt;0,参数!$B$3/指数!B2220,"")</f>
        <v>4.8688810337608211E-2</v>
      </c>
      <c r="C2220" s="2">
        <f ca="1">IF(BIAS!C2220&lt;0,参数!$B$3/指数!C2220,"")</f>
        <v>3.2062894573996352E-2</v>
      </c>
      <c r="D2220" s="2">
        <f ca="1">IF(BIAS!D2220&lt;0,参数!$B$3/指数!D2220,"")</f>
        <v>1.6383478245198414E-2</v>
      </c>
    </row>
    <row r="2221" spans="1:4" x14ac:dyDescent="0.15">
      <c r="A2221" s="1">
        <v>42423</v>
      </c>
      <c r="B2221" s="2">
        <f ca="1">IF(BIAS!B2221&lt;0,参数!$B$3/指数!B2221,"")</f>
        <v>4.9272734439670465E-2</v>
      </c>
      <c r="C2221" s="2">
        <f ca="1">IF(BIAS!C2221&lt;0,参数!$B$3/指数!C2221,"")</f>
        <v>3.2369163839759692E-2</v>
      </c>
      <c r="D2221" s="2">
        <f ca="1">IF(BIAS!D2221&lt;0,参数!$B$3/指数!D2221,"")</f>
        <v>1.6473134788130776E-2</v>
      </c>
    </row>
    <row r="2222" spans="1:4" x14ac:dyDescent="0.15">
      <c r="A2222" s="1">
        <v>42424</v>
      </c>
      <c r="B2222" s="2">
        <f ca="1">IF(BIAS!B2222&lt;0,参数!$B$3/指数!B2222,"")</f>
        <v>4.8986229970755218E-2</v>
      </c>
      <c r="C2222" s="2">
        <f ca="1">IF(BIAS!C2222&lt;0,参数!$B$3/指数!C2222,"")</f>
        <v>3.2158994066665593E-2</v>
      </c>
      <c r="D2222" s="2">
        <f ca="1">IF(BIAS!D2222&lt;0,参数!$B$3/指数!D2222,"")</f>
        <v>1.6363853556601752E-2</v>
      </c>
    </row>
    <row r="2223" spans="1:4" x14ac:dyDescent="0.15">
      <c r="A2223" s="1">
        <v>42425</v>
      </c>
      <c r="B2223" s="2">
        <f ca="1">IF(BIAS!B2223&lt;0,参数!$B$3/指数!B2223,"")</f>
        <v>5.1743764876332407E-2</v>
      </c>
      <c r="C2223" s="2">
        <f ca="1">IF(BIAS!C2223&lt;0,参数!$B$3/指数!C2223,"")</f>
        <v>3.4261241970021415E-2</v>
      </c>
      <c r="D2223" s="2">
        <f ca="1">IF(BIAS!D2223&lt;0,参数!$B$3/指数!D2223,"")</f>
        <v>1.7774491471798992E-2</v>
      </c>
    </row>
    <row r="2224" spans="1:4" x14ac:dyDescent="0.15">
      <c r="A2224" s="1">
        <v>42426</v>
      </c>
      <c r="B2224" s="2">
        <f ca="1">IF(BIAS!B2224&lt;0,参数!$B$3/指数!B2224,"")</f>
        <v>5.1140431625242913E-2</v>
      </c>
      <c r="C2224" s="2">
        <f ca="1">IF(BIAS!C2224&lt;0,参数!$B$3/指数!C2224,"")</f>
        <v>3.3920957385101237E-2</v>
      </c>
      <c r="D2224" s="2">
        <f ca="1">IF(BIAS!D2224&lt;0,参数!$B$3/指数!D2224,"")</f>
        <v>1.7702467546951369E-2</v>
      </c>
    </row>
    <row r="2225" spans="1:4" x14ac:dyDescent="0.15">
      <c r="A2225" s="1">
        <v>42429</v>
      </c>
      <c r="B2225" s="2">
        <f ca="1">IF(BIAS!B2225&lt;0,参数!$B$3/指数!B2225,"")</f>
        <v>5.1424193025850946E-2</v>
      </c>
      <c r="C2225" s="2">
        <f ca="1">IF(BIAS!C2225&lt;0,参数!$B$3/指数!C2225,"")</f>
        <v>3.47527515491039E-2</v>
      </c>
      <c r="D2225" s="2">
        <f ca="1">IF(BIAS!D2225&lt;0,参数!$B$3/指数!D2225,"")</f>
        <v>1.8690121523170143E-2</v>
      </c>
    </row>
    <row r="2226" spans="1:4" x14ac:dyDescent="0.15">
      <c r="A2226" s="1">
        <v>42430</v>
      </c>
      <c r="B2226" s="2">
        <f ca="1">IF(BIAS!B2226&lt;0,参数!$B$3/指数!B2226,"")</f>
        <v>5.0679356777603775E-2</v>
      </c>
      <c r="C2226" s="2">
        <f ca="1">IF(BIAS!C2226&lt;0,参数!$B$3/指数!C2226,"")</f>
        <v>3.412165735714115E-2</v>
      </c>
      <c r="D2226" s="2">
        <f ca="1">IF(BIAS!D2226&lt;0,参数!$B$3/指数!D2226,"")</f>
        <v>1.8269445083875024E-2</v>
      </c>
    </row>
    <row r="2227" spans="1:4" x14ac:dyDescent="0.15">
      <c r="A2227" s="1">
        <v>42431</v>
      </c>
      <c r="B2227" s="2">
        <f ca="1">IF(BIAS!B2227&lt;0,参数!$B$3/指数!B2227,"")</f>
        <v>4.8937804943697052E-2</v>
      </c>
      <c r="C2227" s="2">
        <f ca="1">IF(BIAS!C2227&lt;0,参数!$B$3/指数!C2227,"")</f>
        <v>3.2772594245787906E-2</v>
      </c>
      <c r="D2227" s="2">
        <f ca="1">IF(BIAS!D2227&lt;0,参数!$B$3/指数!D2227,"")</f>
        <v>1.7381812366811862E-2</v>
      </c>
    </row>
    <row r="2228" spans="1:4" x14ac:dyDescent="0.15">
      <c r="A2228" s="1">
        <v>42432</v>
      </c>
      <c r="B2228" s="2">
        <f ca="1">IF(BIAS!B2228&lt;0,参数!$B$3/指数!B2228,"")</f>
        <v>4.870280089807965E-2</v>
      </c>
      <c r="C2228" s="2">
        <f ca="1">IF(BIAS!C2228&lt;0,参数!$B$3/指数!C2228,"")</f>
        <v>3.2696621131172304E-2</v>
      </c>
      <c r="D2228" s="2">
        <f ca="1">IF(BIAS!D2228&lt;0,参数!$B$3/指数!D2228,"")</f>
        <v>1.7310112394559776E-2</v>
      </c>
    </row>
    <row r="2229" spans="1:4" x14ac:dyDescent="0.15">
      <c r="A2229" s="1">
        <v>42433</v>
      </c>
      <c r="B2229" s="2">
        <f ca="1">IF(BIAS!B2229&lt;0,参数!$B$3/指数!B2229,"")</f>
        <v>4.7119358045865985E-2</v>
      </c>
      <c r="C2229" s="2">
        <f ca="1">IF(BIAS!C2229&lt;0,参数!$B$3/指数!C2229,"")</f>
        <v>3.2321769681533608E-2</v>
      </c>
      <c r="D2229" s="2">
        <f ca="1">IF(BIAS!D2229&lt;0,参数!$B$3/指数!D2229,"")</f>
        <v>1.7788688173190667E-2</v>
      </c>
    </row>
    <row r="2230" spans="1:4" x14ac:dyDescent="0.15">
      <c r="A2230" s="1">
        <v>42436</v>
      </c>
      <c r="B2230" s="2">
        <f ca="1">IF(BIAS!B2230&lt;0,参数!$B$3/指数!B2230,"")</f>
        <v>4.7445757637580833E-2</v>
      </c>
      <c r="C2230" s="2">
        <f ca="1">IF(BIAS!C2230&lt;0,参数!$B$3/指数!C2230,"")</f>
        <v>3.220777882274127E-2</v>
      </c>
      <c r="D2230" s="2">
        <f ca="1">IF(BIAS!D2230&lt;0,参数!$B$3/指数!D2230,"")</f>
        <v>1.7383625320293295E-2</v>
      </c>
    </row>
    <row r="2231" spans="1:4" x14ac:dyDescent="0.15">
      <c r="A2231" s="1">
        <v>42437</v>
      </c>
      <c r="B2231" s="2">
        <f ca="1">IF(BIAS!B2231&lt;0,参数!$B$3/指数!B2231,"")</f>
        <v>4.727774730989618E-2</v>
      </c>
      <c r="C2231" s="2">
        <f ca="1">IF(BIAS!C2231&lt;0,参数!$B$3/指数!C2231,"")</f>
        <v>3.2178448805696869E-2</v>
      </c>
      <c r="D2231" s="2">
        <f ca="1">IF(BIAS!D2231&lt;0,参数!$B$3/指数!D2231,"")</f>
        <v>1.7348100036084051E-2</v>
      </c>
    </row>
    <row r="2232" spans="1:4" x14ac:dyDescent="0.15">
      <c r="A2232" s="1">
        <v>42438</v>
      </c>
      <c r="B2232" s="2">
        <f ca="1">IF(BIAS!B2232&lt;0,参数!$B$3/指数!B2232,"")</f>
        <v>4.7350278419637105E-2</v>
      </c>
      <c r="C2232" s="2">
        <f ca="1">IF(BIAS!C2232&lt;0,参数!$B$3/指数!C2232,"")</f>
        <v>3.2553037035590239E-2</v>
      </c>
      <c r="D2232" s="2">
        <f ca="1">IF(BIAS!D2232&lt;0,参数!$B$3/指数!D2232,"")</f>
        <v>1.7803002654427698E-2</v>
      </c>
    </row>
    <row r="2233" spans="1:4" x14ac:dyDescent="0.15">
      <c r="A2233" s="1">
        <v>42439</v>
      </c>
      <c r="B2233" s="2">
        <f ca="1">IF(BIAS!B2233&lt;0,参数!$B$3/指数!B2233,"")</f>
        <v>4.850954425283175E-2</v>
      </c>
      <c r="C2233" s="2">
        <f ca="1">IF(BIAS!C2233&lt;0,参数!$B$3/指数!C2233,"")</f>
        <v>3.3187859880855583E-2</v>
      </c>
      <c r="D2233" s="2">
        <f ca="1">IF(BIAS!D2233&lt;0,参数!$B$3/指数!D2233,"")</f>
        <v>1.8109577431120225E-2</v>
      </c>
    </row>
    <row r="2234" spans="1:4" x14ac:dyDescent="0.15">
      <c r="A2234" s="1">
        <v>42440</v>
      </c>
      <c r="B2234" s="2">
        <f ca="1">IF(BIAS!B2234&lt;0,参数!$B$3/指数!B2234,"")</f>
        <v>4.8292381393911302E-2</v>
      </c>
      <c r="C2234" s="2">
        <f ca="1">IF(BIAS!C2234&lt;0,参数!$B$3/指数!C2234,"")</f>
        <v>3.3131452350345231E-2</v>
      </c>
      <c r="D2234" s="2">
        <f ca="1">IF(BIAS!D2234&lt;0,参数!$B$3/指数!D2234,"")</f>
        <v>1.8152213571683999E-2</v>
      </c>
    </row>
    <row r="2235" spans="1:4" x14ac:dyDescent="0.15">
      <c r="A2235" s="1">
        <v>42443</v>
      </c>
      <c r="B2235" s="2">
        <f ca="1">IF(BIAS!B2235&lt;0,参数!$B$3/指数!B2235,"")</f>
        <v>4.8113702301278385E-2</v>
      </c>
      <c r="C2235" s="2">
        <f ca="1">IF(BIAS!C2235&lt;0,参数!$B$3/指数!C2235,"")</f>
        <v>3.2619084121356043E-2</v>
      </c>
      <c r="D2235" s="2">
        <f ca="1">IF(BIAS!D2235&lt;0,参数!$B$3/指数!D2235,"")</f>
        <v>1.7572901180547502E-2</v>
      </c>
    </row>
    <row r="2236" spans="1:4" x14ac:dyDescent="0.15">
      <c r="A2236" s="1">
        <v>42444</v>
      </c>
      <c r="B2236" s="2">
        <f ca="1">IF(BIAS!B2236&lt;0,参数!$B$3/指数!B2236,"")</f>
        <v>4.7593664331404203E-2</v>
      </c>
      <c r="C2236" s="2">
        <f ca="1">IF(BIAS!C2236&lt;0,参数!$B$3/指数!C2236,"")</f>
        <v>3.2522652027136896E-2</v>
      </c>
      <c r="D2236" s="2">
        <f ca="1">IF(BIAS!D2236&lt;0,参数!$B$3/指数!D2236,"")</f>
        <v>1.7731156656542176E-2</v>
      </c>
    </row>
    <row r="2237" spans="1:4" x14ac:dyDescent="0.15">
      <c r="A2237" s="1">
        <v>42445</v>
      </c>
      <c r="B2237" s="2">
        <f ca="1">IF(BIAS!B2237&lt;0,参数!$B$3/指数!B2237,"")</f>
        <v>4.6813630256585505E-2</v>
      </c>
      <c r="C2237" s="2">
        <f ca="1">IF(BIAS!C2237&lt;0,参数!$B$3/指数!C2237,"")</f>
        <v>3.2362145351339626E-2</v>
      </c>
      <c r="D2237" s="2">
        <f ca="1">IF(BIAS!D2237&lt;0,参数!$B$3/指数!D2237,"")</f>
        <v>1.7976590883351698E-2</v>
      </c>
    </row>
    <row r="2238" spans="1:4" x14ac:dyDescent="0.15">
      <c r="A2238" s="1">
        <v>42446</v>
      </c>
      <c r="B2238" s="2">
        <f ca="1">IF(BIAS!B2238&lt;0,参数!$B$3/指数!B2238,"")</f>
        <v>4.6915758064818812E-2</v>
      </c>
      <c r="C2238" s="2">
        <f ca="1">IF(BIAS!C2238&lt;0,参数!$B$3/指数!C2238,"")</f>
        <v>3.2008194097689013E-2</v>
      </c>
      <c r="D2238" s="2">
        <f ca="1">IF(BIAS!D2238&lt;0,参数!$B$3/指数!D2238,"")</f>
        <v>1.7403501932658889E-2</v>
      </c>
    </row>
    <row r="2239" spans="1:4" x14ac:dyDescent="0.15">
      <c r="A2239" s="1">
        <v>42447</v>
      </c>
      <c r="B2239" s="2">
        <f ca="1">IF(BIAS!B2239&lt;0,参数!$B$3/指数!B2239,"")</f>
        <v>4.6703219719967499E-2</v>
      </c>
      <c r="C2239" s="2">
        <f ca="1">IF(BIAS!C2239&lt;0,参数!$B$3/指数!C2239,"")</f>
        <v>3.1526248754713174E-2</v>
      </c>
      <c r="D2239" s="2">
        <f ca="1">IF(BIAS!D2239&lt;0,参数!$B$3/指数!D2239,"")</f>
        <v>1.6808841450603018E-2</v>
      </c>
    </row>
    <row r="2240" spans="1:4" x14ac:dyDescent="0.15">
      <c r="A2240" s="1">
        <v>42450</v>
      </c>
      <c r="B2240" s="2">
        <f ca="1">IF(BIAS!B2240&lt;0,参数!$B$3/指数!B2240,"")</f>
        <v>4.5591527270572037E-2</v>
      </c>
      <c r="C2240" s="2">
        <f ca="1">IF(BIAS!C2240&lt;0,参数!$B$3/指数!C2240,"")</f>
        <v>3.0774533458072774E-2</v>
      </c>
      <c r="D2240" s="2">
        <f ca="1">IF(BIAS!D2240&lt;0,参数!$B$3/指数!D2240,"")</f>
        <v>1.6394867095009893E-2</v>
      </c>
    </row>
    <row r="2241" spans="1:4" x14ac:dyDescent="0.15">
      <c r="A2241" s="1">
        <v>42451</v>
      </c>
      <c r="B2241" s="2">
        <f ca="1">IF(BIAS!B2241&lt;0,参数!$B$3/指数!B2241,"")</f>
        <v>4.6013822552294706E-2</v>
      </c>
      <c r="C2241" s="2">
        <f ca="1">IF(BIAS!C2241&lt;0,参数!$B$3/指数!C2241,"")</f>
        <v>3.1000158100806315E-2</v>
      </c>
      <c r="D2241" s="2">
        <f ca="1">IF(BIAS!D2241&lt;0,参数!$B$3/指数!D2241,"")</f>
        <v>1.6459604837807056E-2</v>
      </c>
    </row>
    <row r="2242" spans="1:4" x14ac:dyDescent="0.15">
      <c r="A2242" s="1">
        <v>42452</v>
      </c>
      <c r="B2242" s="2">
        <f ca="1">IF(BIAS!B2242&lt;0,参数!$B$3/指数!B2242,"")</f>
        <v>4.5971093376484862E-2</v>
      </c>
      <c r="C2242" s="2">
        <f ca="1">IF(BIAS!C2242&lt;0,参数!$B$3/指数!C2242,"")</f>
        <v>3.0901489142761789E-2</v>
      </c>
      <c r="D2242" s="2">
        <f ca="1">IF(BIAS!D2242&lt;0,参数!$B$3/指数!D2242,"")</f>
        <v>1.6342646462797601E-2</v>
      </c>
    </row>
    <row r="2243" spans="1:4" x14ac:dyDescent="0.15">
      <c r="A2243" s="1">
        <v>42453</v>
      </c>
      <c r="B2243" s="2">
        <f ca="1">IF(BIAS!B2243&lt;0,参数!$B$3/指数!B2243,"")</f>
        <v>4.6781655977058273E-2</v>
      </c>
      <c r="C2243" s="2">
        <f ca="1">IF(BIAS!C2243&lt;0,参数!$B$3/指数!C2243,"")</f>
        <v>3.142825714599997E-2</v>
      </c>
      <c r="D2243" s="2">
        <f ca="1">IF(BIAS!D2243&lt;0,参数!$B$3/指数!D2243,"")</f>
        <v>1.6615684208952198E-2</v>
      </c>
    </row>
    <row r="2244" spans="1:4" x14ac:dyDescent="0.15">
      <c r="A2244" s="1">
        <v>42454</v>
      </c>
      <c r="B2244" s="2">
        <f ca="1">IF(BIAS!B2244&lt;0,参数!$B$3/指数!B2244,"")</f>
        <v>4.6528941001302816E-2</v>
      </c>
      <c r="C2244" s="2">
        <f ca="1">IF(BIAS!C2244&lt;0,参数!$B$3/指数!C2244,"")</f>
        <v>3.1271303575560849E-2</v>
      </c>
      <c r="D2244" s="2">
        <f ca="1">IF(BIAS!D2244&lt;0,参数!$B$3/指数!D2244,"")</f>
        <v>1.6454350694867229E-2</v>
      </c>
    </row>
    <row r="2245" spans="1:4" x14ac:dyDescent="0.15">
      <c r="A2245" s="1">
        <v>42457</v>
      </c>
      <c r="B2245" s="2">
        <f ca="1">IF(BIAS!B2245&lt;0,参数!$B$3/指数!B2245,"")</f>
        <v>4.7102490308662613E-2</v>
      </c>
      <c r="C2245" s="2">
        <f ca="1">IF(BIAS!C2245&lt;0,参数!$B$3/指数!C2245,"")</f>
        <v>3.1548428415038507E-2</v>
      </c>
      <c r="D2245" s="2">
        <f ca="1">IF(BIAS!D2245&lt;0,参数!$B$3/指数!D2245,"")</f>
        <v>1.6562406318889257E-2</v>
      </c>
    </row>
    <row r="2246" spans="1:4" x14ac:dyDescent="0.15">
      <c r="A2246" s="1">
        <v>42458</v>
      </c>
      <c r="B2246" s="2">
        <f ca="1">IF(BIAS!B2246&lt;0,参数!$B$3/指数!B2246,"")</f>
        <v>4.746399855709444E-2</v>
      </c>
      <c r="C2246" s="2">
        <f ca="1">IF(BIAS!C2246&lt;0,参数!$B$3/指数!C2246,"")</f>
        <v>3.1893755521606428E-2</v>
      </c>
      <c r="D2246" s="2">
        <f ca="1">IF(BIAS!D2246&lt;0,参数!$B$3/指数!D2246,"")</f>
        <v>1.6886586309031285E-2</v>
      </c>
    </row>
    <row r="2247" spans="1:4" x14ac:dyDescent="0.15">
      <c r="A2247" s="1">
        <v>42459</v>
      </c>
      <c r="B2247" s="2">
        <f ca="1">IF(BIAS!B2247&lt;0,参数!$B$3/指数!B2247,"")</f>
        <v>4.6349297576395228E-2</v>
      </c>
      <c r="C2247" s="2">
        <f ca="1">IF(BIAS!C2247&lt;0,参数!$B$3/指数!C2247,"")</f>
        <v>3.1091820363898664E-2</v>
      </c>
      <c r="D2247" s="2">
        <f ca="1">IF(BIAS!D2247&lt;0,参数!$B$3/指数!D2247,"")</f>
        <v>1.6293305569540645E-2</v>
      </c>
    </row>
    <row r="2248" spans="1:4" x14ac:dyDescent="0.15">
      <c r="A2248" s="1">
        <v>42460</v>
      </c>
      <c r="B2248" s="2">
        <f ca="1">IF(BIAS!B2248&lt;0,参数!$B$3/指数!B2248,"")</f>
        <v>4.6370575087872241E-2</v>
      </c>
      <c r="C2248" s="2">
        <f ca="1">IF(BIAS!C2248&lt;0,参数!$B$3/指数!C2248,"")</f>
        <v>3.1074332911758214E-2</v>
      </c>
      <c r="D2248" s="2">
        <f ca="1">IF(BIAS!D2248&lt;0,参数!$B$3/指数!D2248,"")</f>
        <v>1.6244842262581629E-2</v>
      </c>
    </row>
    <row r="2249" spans="1:4" x14ac:dyDescent="0.15">
      <c r="A2249" s="1">
        <v>42461</v>
      </c>
      <c r="B2249" s="2">
        <f ca="1">IF(BIAS!B2249&lt;0,参数!$B$3/指数!B2249,"")</f>
        <v>4.6130142357619308E-2</v>
      </c>
      <c r="C2249" s="2">
        <f ca="1">IF(BIAS!C2249&lt;0,参数!$B$3/指数!C2249,"")</f>
        <v>3.1037682850749097E-2</v>
      </c>
      <c r="D2249" s="2">
        <f ca="1">IF(BIAS!D2249&lt;0,参数!$B$3/指数!D2249,"")</f>
        <v>1.6327810179409978E-2</v>
      </c>
    </row>
    <row r="2250" spans="1:4" x14ac:dyDescent="0.15">
      <c r="A2250" s="1">
        <v>42465</v>
      </c>
      <c r="B2250" s="2">
        <f ca="1">IF(BIAS!B2250&lt;0,参数!$B$3/指数!B2250,"")</f>
        <v>4.5866089365488513E-2</v>
      </c>
      <c r="C2250" s="2">
        <f ca="1">IF(BIAS!C2250&lt;0,参数!$B$3/指数!C2250,"")</f>
        <v>3.0632656249521367E-2</v>
      </c>
      <c r="D2250" s="2">
        <f ca="1">IF(BIAS!D2250&lt;0,参数!$B$3/指数!D2250,"")</f>
        <v>1.5906925398110575E-2</v>
      </c>
    </row>
    <row r="2251" spans="1:4" x14ac:dyDescent="0.15">
      <c r="A2251" s="1">
        <v>42466</v>
      </c>
      <c r="B2251" s="2">
        <f ca="1">IF(BIAS!B2251&lt;0,参数!$B$3/指数!B2251,"")</f>
        <v>4.612461024704341E-2</v>
      </c>
      <c r="C2251" s="2">
        <f ca="1">IF(BIAS!C2251&lt;0,参数!$B$3/指数!C2251,"")</f>
        <v>3.0698105619902195E-2</v>
      </c>
      <c r="D2251" s="2">
        <f ca="1">IF(BIAS!D2251&lt;0,参数!$B$3/指数!D2251,"")</f>
        <v>1.5814227111278389E-2</v>
      </c>
    </row>
    <row r="2252" spans="1:4" x14ac:dyDescent="0.15">
      <c r="A2252" s="1">
        <v>42467</v>
      </c>
      <c r="B2252" s="2">
        <f ca="1">IF(BIAS!B2252&lt;0,参数!$B$3/指数!B2252,"")</f>
        <v>4.6742077217911564E-2</v>
      </c>
      <c r="C2252" s="2">
        <f ca="1">IF(BIAS!C2252&lt;0,参数!$B$3/指数!C2252,"")</f>
        <v>3.1159539960552023E-2</v>
      </c>
      <c r="D2252" s="2">
        <f ca="1">IF(BIAS!D2252&lt;0,参数!$B$3/指数!D2252,"")</f>
        <v>1.6054044334848836E-2</v>
      </c>
    </row>
    <row r="2253" spans="1:4" x14ac:dyDescent="0.15">
      <c r="A2253" s="1">
        <v>42468</v>
      </c>
      <c r="B2253" s="2">
        <f ca="1">IF(BIAS!B2253&lt;0,参数!$B$3/指数!B2253,"")</f>
        <v>4.7085412939071473E-2</v>
      </c>
      <c r="C2253" s="2">
        <f ca="1">IF(BIAS!C2253&lt;0,参数!$B$3/指数!C2253,"")</f>
        <v>3.1389979690683141E-2</v>
      </c>
      <c r="D2253" s="2">
        <f ca="1">IF(BIAS!D2253&lt;0,参数!$B$3/指数!D2253,"")</f>
        <v>1.6210792172781107E-2</v>
      </c>
    </row>
    <row r="2254" spans="1:4" x14ac:dyDescent="0.15">
      <c r="A2254" s="1">
        <v>42471</v>
      </c>
      <c r="B2254" s="2">
        <f ca="1">IF(BIAS!B2254&lt;0,参数!$B$3/指数!B2254,"")</f>
        <v>4.6545400383534101E-2</v>
      </c>
      <c r="C2254" s="2">
        <f ca="1">IF(BIAS!C2254&lt;0,参数!$B$3/指数!C2254,"")</f>
        <v>3.0958793845391783E-2</v>
      </c>
      <c r="D2254" s="2">
        <f ca="1">IF(BIAS!D2254&lt;0,参数!$B$3/指数!D2254,"")</f>
        <v>1.5862214460311948E-2</v>
      </c>
    </row>
    <row r="2255" spans="1:4" x14ac:dyDescent="0.15">
      <c r="A2255" s="1">
        <v>42472</v>
      </c>
      <c r="B2255" s="2">
        <f ca="1">IF(BIAS!B2255&lt;0,参数!$B$3/指数!B2255,"")</f>
        <v>4.664396660291991E-2</v>
      </c>
      <c r="C2255" s="2">
        <f ca="1">IF(BIAS!C2255&lt;0,参数!$B$3/指数!C2255,"")</f>
        <v>3.107085708959282E-2</v>
      </c>
      <c r="D2255" s="2">
        <f ca="1">IF(BIAS!D2255&lt;0,参数!$B$3/指数!D2255,"")</f>
        <v>1.5992937518791699E-2</v>
      </c>
    </row>
    <row r="2256" spans="1:4" x14ac:dyDescent="0.15">
      <c r="A2256" s="1">
        <v>42473</v>
      </c>
      <c r="B2256" s="2">
        <f ca="1">IF(BIAS!B2256&lt;0,参数!$B$3/指数!B2256,"")</f>
        <v>4.605514643233808E-2</v>
      </c>
      <c r="C2256" s="2">
        <f ca="1">IF(BIAS!C2256&lt;0,参数!$B$3/指数!C2256,"")</f>
        <v>3.0661867062409164E-2</v>
      </c>
      <c r="D2256" s="2">
        <f ca="1">IF(BIAS!D2256&lt;0,参数!$B$3/指数!D2256,"")</f>
        <v>1.5762378984335346E-2</v>
      </c>
    </row>
    <row r="2257" spans="1:4" x14ac:dyDescent="0.15">
      <c r="A2257" s="1">
        <v>42474</v>
      </c>
      <c r="B2257" s="2">
        <f ca="1">IF(BIAS!B2257&lt;0,参数!$B$3/指数!B2257,"")</f>
        <v>4.5895349424242844E-2</v>
      </c>
      <c r="C2257" s="2">
        <f ca="1">IF(BIAS!C2257&lt;0,参数!$B$3/指数!C2257,"")</f>
        <v>3.0526614628964263E-2</v>
      </c>
      <c r="D2257" s="2">
        <f ca="1">IF(BIAS!D2257&lt;0,参数!$B$3/指数!D2257,"")</f>
        <v>1.5620509103632706E-2</v>
      </c>
    </row>
    <row r="2258" spans="1:4" x14ac:dyDescent="0.15">
      <c r="A2258" s="1">
        <v>42475</v>
      </c>
      <c r="B2258" s="2">
        <f ca="1">IF(BIAS!B2258&lt;0,参数!$B$3/指数!B2258,"")</f>
        <v>4.5828044013253466E-2</v>
      </c>
      <c r="C2258" s="2">
        <f ca="1">IF(BIAS!C2258&lt;0,参数!$B$3/指数!C2258,"")</f>
        <v>3.0560385794310266E-2</v>
      </c>
      <c r="D2258" s="2">
        <f ca="1">IF(BIAS!D2258&lt;0,参数!$B$3/指数!D2258,"")</f>
        <v>1.5663326201298802E-2</v>
      </c>
    </row>
    <row r="2259" spans="1:4" x14ac:dyDescent="0.15">
      <c r="A2259" s="1">
        <v>42478</v>
      </c>
      <c r="B2259" s="2">
        <f ca="1">IF(BIAS!B2259&lt;0,参数!$B$3/指数!B2259,"")</f>
        <v>4.6334264652052842E-2</v>
      </c>
      <c r="C2259" s="2">
        <f ca="1">IF(BIAS!C2259&lt;0,参数!$B$3/指数!C2259,"")</f>
        <v>3.0974616301940563E-2</v>
      </c>
      <c r="D2259" s="2">
        <f ca="1">IF(BIAS!D2259&lt;0,参数!$B$3/指数!D2259,"")</f>
        <v>1.5920550086846601E-2</v>
      </c>
    </row>
    <row r="2260" spans="1:4" x14ac:dyDescent="0.15">
      <c r="A2260" s="1">
        <v>42479</v>
      </c>
      <c r="B2260" s="2">
        <f ca="1">IF(BIAS!B2260&lt;0,参数!$B$3/指数!B2260,"")</f>
        <v>4.6219050568263226E-2</v>
      </c>
      <c r="C2260" s="2">
        <f ca="1">IF(BIAS!C2260&lt;0,参数!$B$3/指数!C2260,"")</f>
        <v>3.0880400209986721E-2</v>
      </c>
      <c r="D2260" s="2">
        <f ca="1">IF(BIAS!D2260&lt;0,参数!$B$3/指数!D2260,"")</f>
        <v>1.5852332353659192E-2</v>
      </c>
    </row>
    <row r="2261" spans="1:4" x14ac:dyDescent="0.15">
      <c r="A2261" s="1">
        <v>42480</v>
      </c>
      <c r="B2261" s="2">
        <f ca="1">IF(BIAS!B2261&lt;0,参数!$B$3/指数!B2261,"")</f>
        <v>4.6406081052861169E-2</v>
      </c>
      <c r="C2261" s="2">
        <f ca="1">IF(BIAS!C2261&lt;0,参数!$B$3/指数!C2261,"")</f>
        <v>3.1436358663703264E-2</v>
      </c>
      <c r="D2261" s="2">
        <f ca="1">IF(BIAS!D2261&lt;0,参数!$B$3/指数!D2261,"")</f>
        <v>1.6605227325562088E-2</v>
      </c>
    </row>
    <row r="2262" spans="1:4" x14ac:dyDescent="0.15">
      <c r="A2262" s="1">
        <v>42481</v>
      </c>
      <c r="B2262" s="2">
        <f ca="1">IF(BIAS!B2262&lt;0,参数!$B$3/指数!B2262,"")</f>
        <v>4.6561004227739192E-2</v>
      </c>
      <c r="C2262" s="2">
        <f ca="1">IF(BIAS!C2262&lt;0,参数!$B$3/指数!C2262,"")</f>
        <v>3.1639562108460417E-2</v>
      </c>
      <c r="D2262" s="2">
        <f ca="1">IF(BIAS!D2262&lt;0,参数!$B$3/指数!D2262,"")</f>
        <v>1.6748539108676245E-2</v>
      </c>
    </row>
    <row r="2263" spans="1:4" x14ac:dyDescent="0.15">
      <c r="A2263" s="1">
        <v>42482</v>
      </c>
      <c r="B2263" s="2">
        <f ca="1">IF(BIAS!B2263&lt;0,参数!$B$3/指数!B2263,"")</f>
        <v>4.6345216246779009E-2</v>
      </c>
      <c r="C2263" s="2">
        <f ca="1">IF(BIAS!C2263&lt;0,参数!$B$3/指数!C2263,"")</f>
        <v>3.1497055025355131E-2</v>
      </c>
      <c r="D2263" s="2">
        <f ca="1">IF(BIAS!D2263&lt;0,参数!$B$3/指数!D2263,"")</f>
        <v>1.6635309108996209E-2</v>
      </c>
    </row>
    <row r="2264" spans="1:4" x14ac:dyDescent="0.15">
      <c r="A2264" s="1">
        <v>42485</v>
      </c>
      <c r="B2264" s="2">
        <f ca="1">IF(BIAS!B2264&lt;0,参数!$B$3/指数!B2264,"")</f>
        <v>4.6548867000577199E-2</v>
      </c>
      <c r="C2264" s="2">
        <f ca="1">IF(BIAS!C2264&lt;0,参数!$B$3/指数!C2264,"")</f>
        <v>3.1625253397342845E-2</v>
      </c>
      <c r="D2264" s="2">
        <f ca="1">IF(BIAS!D2264&lt;0,参数!$B$3/指数!D2264,"")</f>
        <v>1.6727806800522577E-2</v>
      </c>
    </row>
    <row r="2265" spans="1:4" x14ac:dyDescent="0.15">
      <c r="A2265" s="1">
        <v>42486</v>
      </c>
      <c r="B2265" s="2">
        <f ca="1">IF(BIAS!B2265&lt;0,参数!$B$3/指数!B2265,"")</f>
        <v>4.6386707425120258E-2</v>
      </c>
      <c r="C2265" s="2">
        <f ca="1">IF(BIAS!C2265&lt;0,参数!$B$3/指数!C2265,"")</f>
        <v>3.145484970872809E-2</v>
      </c>
      <c r="D2265" s="2">
        <f ca="1">IF(BIAS!D2265&lt;0,参数!$B$3/指数!D2265,"")</f>
        <v>1.6537782217253535E-2</v>
      </c>
    </row>
    <row r="2266" spans="1:4" x14ac:dyDescent="0.15">
      <c r="A2266" s="1">
        <v>42487</v>
      </c>
      <c r="B2266" s="2">
        <f ca="1">IF(BIAS!B2266&lt;0,参数!$B$3/指数!B2266,"")</f>
        <v>4.6611789053687458E-2</v>
      </c>
      <c r="C2266" s="2">
        <f ca="1">IF(BIAS!C2266&lt;0,参数!$B$3/指数!C2266,"")</f>
        <v>3.1586395107899123E-2</v>
      </c>
      <c r="D2266" s="2">
        <f ca="1">IF(BIAS!D2266&lt;0,参数!$B$3/指数!D2266,"")</f>
        <v>1.6620434158981102E-2</v>
      </c>
    </row>
    <row r="2267" spans="1:4" x14ac:dyDescent="0.15">
      <c r="A2267" s="1">
        <v>42488</v>
      </c>
      <c r="B2267" s="2">
        <f ca="1">IF(BIAS!B2267&lt;0,参数!$B$3/指数!B2267,"")</f>
        <v>4.6684033126989911E-2</v>
      </c>
      <c r="C2267" s="2">
        <f ca="1">IF(BIAS!C2267&lt;0,参数!$B$3/指数!C2267,"")</f>
        <v>3.1639762322105434E-2</v>
      </c>
      <c r="D2267" s="2">
        <f ca="1">IF(BIAS!D2267&lt;0,参数!$B$3/指数!D2267,"")</f>
        <v>1.6693599006396987E-2</v>
      </c>
    </row>
    <row r="2268" spans="1:4" x14ac:dyDescent="0.15">
      <c r="A2268" s="1">
        <v>42489</v>
      </c>
      <c r="B2268" s="2">
        <f ca="1">IF(BIAS!B2268&lt;0,参数!$B$3/指数!B2268,"")</f>
        <v>4.6827221600460774E-2</v>
      </c>
      <c r="C2268" s="2">
        <f ca="1">IF(BIAS!C2268&lt;0,参数!$B$3/指数!C2268,"")</f>
        <v>3.1678149996040232E-2</v>
      </c>
      <c r="D2268" s="2">
        <f ca="1">IF(BIAS!D2268&lt;0,参数!$B$3/指数!D2268,"")</f>
        <v>1.6706818720992785E-2</v>
      </c>
    </row>
    <row r="2269" spans="1:4" x14ac:dyDescent="0.15">
      <c r="A2269" s="1">
        <v>42493</v>
      </c>
      <c r="B2269" s="2">
        <f ca="1">IF(BIAS!B2269&lt;0,参数!$B$3/指数!B2269,"")</f>
        <v>4.6333405922335945E-2</v>
      </c>
      <c r="C2269" s="2">
        <f ca="1">IF(BIAS!C2269&lt;0,参数!$B$3/指数!C2269,"")</f>
        <v>3.1118330563801914E-2</v>
      </c>
      <c r="D2269" s="2">
        <f ca="1">IF(BIAS!D2269&lt;0,参数!$B$3/指数!D2269,"")</f>
        <v>1.6214182870040082E-2</v>
      </c>
    </row>
    <row r="2270" spans="1:4" x14ac:dyDescent="0.15">
      <c r="A2270" s="1">
        <v>42494</v>
      </c>
      <c r="B2270" s="2">
        <f ca="1">IF(BIAS!B2270&lt;0,参数!$B$3/指数!B2270,"")</f>
        <v>4.6448328556896887E-2</v>
      </c>
      <c r="C2270" s="2">
        <f ca="1">IF(BIAS!C2270&lt;0,参数!$B$3/指数!C2270,"")</f>
        <v>3.1157889489197559E-2</v>
      </c>
      <c r="D2270" s="2">
        <f ca="1">IF(BIAS!D2270&lt;0,参数!$B$3/指数!D2270,"")</f>
        <v>1.6208059619726503E-2</v>
      </c>
    </row>
    <row r="2271" spans="1:4" x14ac:dyDescent="0.15">
      <c r="A2271" s="1">
        <v>42495</v>
      </c>
      <c r="B2271" s="2">
        <f ca="1">IF(BIAS!B2271&lt;0,参数!$B$3/指数!B2271,"")</f>
        <v>4.6449407305562782E-2</v>
      </c>
      <c r="C2271" s="2">
        <f ca="1">IF(BIAS!C2271&lt;0,参数!$B$3/指数!C2271,"")</f>
        <v>3.1114651266988598E-2</v>
      </c>
      <c r="D2271" s="2">
        <f ca="1">IF(BIAS!D2271&lt;0,参数!$B$3/指数!D2271,"")</f>
        <v>1.6119126794663277E-2</v>
      </c>
    </row>
    <row r="2272" spans="1:4" x14ac:dyDescent="0.15">
      <c r="A2272" s="1">
        <v>42496</v>
      </c>
      <c r="B2272" s="2">
        <f ca="1">IF(BIAS!B2272&lt;0,参数!$B$3/指数!B2272,"")</f>
        <v>4.7460619550927612E-2</v>
      </c>
      <c r="C2272" s="2">
        <f ca="1">IF(BIAS!C2272&lt;0,参数!$B$3/指数!C2272,"")</f>
        <v>3.1945309629913592E-2</v>
      </c>
      <c r="D2272" s="2">
        <f ca="1">IF(BIAS!D2272&lt;0,参数!$B$3/指数!D2272,"")</f>
        <v>1.6774358045317607E-2</v>
      </c>
    </row>
    <row r="2273" spans="1:4" x14ac:dyDescent="0.15">
      <c r="A2273" s="1">
        <v>42499</v>
      </c>
      <c r="B2273" s="2">
        <f ca="1">IF(BIAS!B2273&lt;0,参数!$B$3/指数!B2273,"")</f>
        <v>4.8251603159514982E-2</v>
      </c>
      <c r="C2273" s="2">
        <f ca="1">IF(BIAS!C2273&lt;0,参数!$B$3/指数!C2273,"")</f>
        <v>3.2619828941617031E-2</v>
      </c>
      <c r="D2273" s="2">
        <f ca="1">IF(BIAS!D2273&lt;0,参数!$B$3/指数!D2273,"")</f>
        <v>1.7410561943297282E-2</v>
      </c>
    </row>
    <row r="2274" spans="1:4" x14ac:dyDescent="0.15">
      <c r="A2274" s="1">
        <v>42500</v>
      </c>
      <c r="B2274" s="2">
        <f ca="1">IF(BIAS!B2274&lt;0,参数!$B$3/指数!B2274,"")</f>
        <v>4.8253698646001215E-2</v>
      </c>
      <c r="C2274" s="2">
        <f ca="1">IF(BIAS!C2274&lt;0,参数!$B$3/指数!C2274,"")</f>
        <v>3.2582735711655819E-2</v>
      </c>
      <c r="D2274" s="2">
        <f ca="1">IF(BIAS!D2274&lt;0,参数!$B$3/指数!D2274,"")</f>
        <v>1.7424972424981137E-2</v>
      </c>
    </row>
    <row r="2275" spans="1:4" x14ac:dyDescent="0.15">
      <c r="A2275" s="1">
        <v>42501</v>
      </c>
      <c r="B2275" s="2">
        <f ca="1">IF(BIAS!B2275&lt;0,参数!$B$3/指数!B2275,"")</f>
        <v>4.8113702301278385E-2</v>
      </c>
      <c r="C2275" s="2">
        <f ca="1">IF(BIAS!C2275&lt;0,参数!$B$3/指数!C2275,"")</f>
        <v>3.2437938114901664E-2</v>
      </c>
      <c r="D2275" s="2">
        <f ca="1">IF(BIAS!D2275&lt;0,参数!$B$3/指数!D2275,"")</f>
        <v>1.7472131949540483E-2</v>
      </c>
    </row>
    <row r="2276" spans="1:4" x14ac:dyDescent="0.15">
      <c r="A2276" s="1">
        <v>42502</v>
      </c>
      <c r="B2276" s="2">
        <f ca="1">IF(BIAS!B2276&lt;0,参数!$B$3/指数!B2276,"")</f>
        <v>4.796531148673279E-2</v>
      </c>
      <c r="C2276" s="2">
        <f ca="1">IF(BIAS!C2276&lt;0,参数!$B$3/指数!C2276,"")</f>
        <v>3.2360993353051967E-2</v>
      </c>
      <c r="D2276" s="2">
        <f ca="1">IF(BIAS!D2276&lt;0,参数!$B$3/指数!D2276,"")</f>
        <v>1.746282600913306E-2</v>
      </c>
    </row>
    <row r="2277" spans="1:4" x14ac:dyDescent="0.15">
      <c r="A2277" s="1">
        <v>42503</v>
      </c>
      <c r="B2277" s="2">
        <f ca="1">IF(BIAS!B2277&lt;0,参数!$B$3/指数!B2277,"")</f>
        <v>4.8165148661731341E-2</v>
      </c>
      <c r="C2277" s="2">
        <f ca="1">IF(BIAS!C2277&lt;0,参数!$B$3/指数!C2277,"")</f>
        <v>3.2520959758564394E-2</v>
      </c>
      <c r="D2277" s="2">
        <f ca="1">IF(BIAS!D2277&lt;0,参数!$B$3/指数!D2277,"")</f>
        <v>1.7499956250109375E-2</v>
      </c>
    </row>
    <row r="2278" spans="1:4" x14ac:dyDescent="0.15">
      <c r="A2278" s="1">
        <v>42506</v>
      </c>
      <c r="B2278" s="2">
        <f ca="1">IF(BIAS!B2278&lt;0,参数!$B$3/指数!B2278,"")</f>
        <v>4.8016440829339965E-2</v>
      </c>
      <c r="C2278" s="2">
        <f ca="1">IF(BIAS!C2278&lt;0,参数!$B$3/指数!C2278,"")</f>
        <v>3.230694179258297E-2</v>
      </c>
      <c r="D2278" s="2">
        <f ca="1">IF(BIAS!D2278&lt;0,参数!$B$3/指数!D2278,"")</f>
        <v>1.7204212279334472E-2</v>
      </c>
    </row>
    <row r="2279" spans="1:4" x14ac:dyDescent="0.15">
      <c r="A2279" s="1">
        <v>42507</v>
      </c>
      <c r="B2279" s="2">
        <f ca="1">IF(BIAS!B2279&lt;0,参数!$B$3/指数!B2279,"")</f>
        <v>4.8181857603338041E-2</v>
      </c>
      <c r="C2279" s="2">
        <f ca="1">IF(BIAS!C2279&lt;0,参数!$B$3/指数!C2279,"")</f>
        <v>3.2404196991594351E-2</v>
      </c>
      <c r="D2279" s="2">
        <f ca="1">IF(BIAS!D2279&lt;0,参数!$B$3/指数!D2279,"")</f>
        <v>1.7270172857160128E-2</v>
      </c>
    </row>
    <row r="2280" spans="1:4" x14ac:dyDescent="0.15">
      <c r="A2280" s="1">
        <v>42508</v>
      </c>
      <c r="B2280" s="2">
        <f ca="1">IF(BIAS!B2280&lt;0,参数!$B$3/指数!B2280,"")</f>
        <v>4.8105601416228903E-2</v>
      </c>
      <c r="C2280" s="2">
        <f ca="1">IF(BIAS!C2280&lt;0,参数!$B$3/指数!C2280,"")</f>
        <v>3.25940991642873E-2</v>
      </c>
      <c r="D2280" s="2">
        <f ca="1">IF(BIAS!D2280&lt;0,参数!$B$3/指数!D2280,"")</f>
        <v>1.7758267361370084E-2</v>
      </c>
    </row>
    <row r="2281" spans="1:4" x14ac:dyDescent="0.15">
      <c r="A2281" s="1">
        <v>42509</v>
      </c>
      <c r="B2281" s="2">
        <f ca="1">IF(BIAS!B2281&lt;0,参数!$B$3/指数!B2281,"")</f>
        <v>4.8220657729771431E-2</v>
      </c>
      <c r="C2281" s="2">
        <f ca="1">IF(BIAS!C2281&lt;0,参数!$B$3/指数!C2281,"")</f>
        <v>3.2653061224489799E-2</v>
      </c>
      <c r="D2281" s="2">
        <f ca="1">IF(BIAS!D2281&lt;0,参数!$B$3/指数!D2281,"")</f>
        <v>1.76468927351272E-2</v>
      </c>
    </row>
    <row r="2282" spans="1:4" x14ac:dyDescent="0.15">
      <c r="A2282" s="1">
        <v>42510</v>
      </c>
      <c r="B2282" s="2">
        <f ca="1">IF(BIAS!B2282&lt;0,参数!$B$3/指数!B2282,"")</f>
        <v>4.8004915703368026E-2</v>
      </c>
      <c r="C2282" s="2">
        <f ca="1">IF(BIAS!C2282&lt;0,参数!$B$3/指数!C2282,"")</f>
        <v>3.2486307021590402E-2</v>
      </c>
      <c r="D2282" s="2">
        <f ca="1">IF(BIAS!D2282&lt;0,参数!$B$3/指数!D2282,"")</f>
        <v>1.744320927141459E-2</v>
      </c>
    </row>
    <row r="2283" spans="1:4" x14ac:dyDescent="0.15">
      <c r="A2283" s="1">
        <v>42513</v>
      </c>
      <c r="B2283" s="2">
        <f ca="1">IF(BIAS!B2283&lt;0,参数!$B$3/指数!B2283,"")</f>
        <v>4.8021283032640069E-2</v>
      </c>
      <c r="C2283" s="2">
        <f ca="1">IF(BIAS!C2283&lt;0,参数!$B$3/指数!C2283,"")</f>
        <v>3.239160150556164E-2</v>
      </c>
      <c r="D2283" s="2">
        <f ca="1">IF(BIAS!D2283&lt;0,参数!$B$3/指数!D2283,"")</f>
        <v>1.7213274188523222E-2</v>
      </c>
    </row>
    <row r="2284" spans="1:4" x14ac:dyDescent="0.15">
      <c r="A2284" s="1">
        <v>42514</v>
      </c>
      <c r="B2284" s="2">
        <f ca="1">IF(BIAS!B2284&lt;0,参数!$B$3/指数!B2284,"")</f>
        <v>4.8387721131885574E-2</v>
      </c>
      <c r="C2284" s="2">
        <f ca="1">IF(BIAS!C2284&lt;0,参数!$B$3/指数!C2284,"")</f>
        <v>3.2641763177479792E-2</v>
      </c>
      <c r="D2284" s="2">
        <f ca="1">IF(BIAS!D2284&lt;0,参数!$B$3/指数!D2284,"")</f>
        <v>1.7411986759925266E-2</v>
      </c>
    </row>
    <row r="2285" spans="1:4" x14ac:dyDescent="0.15">
      <c r="A2285" s="1">
        <v>42515</v>
      </c>
      <c r="B2285" s="2">
        <f ca="1">IF(BIAS!B2285&lt;0,参数!$B$3/指数!B2285,"")</f>
        <v>4.8264644699818046E-2</v>
      </c>
      <c r="C2285" s="2">
        <f ca="1">IF(BIAS!C2285&lt;0,参数!$B$3/指数!C2285,"")</f>
        <v>3.2687963964788527E-2</v>
      </c>
      <c r="D2285" s="2">
        <f ca="1">IF(BIAS!D2285&lt;0,参数!$B$3/指数!D2285,"")</f>
        <v>1.7497292294017499E-2</v>
      </c>
    </row>
    <row r="2286" spans="1:4" x14ac:dyDescent="0.15">
      <c r="A2286" s="1">
        <v>42516</v>
      </c>
      <c r="B2286" s="2">
        <f ca="1">IF(BIAS!B2286&lt;0,参数!$B$3/指数!B2286,"")</f>
        <v>4.8166308630439185E-2</v>
      </c>
      <c r="C2286" s="2">
        <f ca="1">IF(BIAS!C2286&lt;0,参数!$B$3/指数!C2286,"")</f>
        <v>3.2634838996021813E-2</v>
      </c>
      <c r="D2286" s="2">
        <f ca="1">IF(BIAS!D2286&lt;0,参数!$B$3/指数!D2286,"")</f>
        <v>1.7408319087525548E-2</v>
      </c>
    </row>
    <row r="2287" spans="1:4" x14ac:dyDescent="0.15">
      <c r="A2287" s="1">
        <v>42517</v>
      </c>
      <c r="B2287" s="2">
        <f ca="1">IF(BIAS!B2287&lt;0,参数!$B$3/指数!B2287,"")</f>
        <v>4.819462919052301E-2</v>
      </c>
      <c r="C2287" s="2">
        <f ca="1">IF(BIAS!C2287&lt;0,参数!$B$3/指数!C2287,"")</f>
        <v>3.2653061224489799E-2</v>
      </c>
      <c r="D2287" s="2">
        <f ca="1">IF(BIAS!D2287&lt;0,参数!$B$3/指数!D2287,"")</f>
        <v>1.742287763216124E-2</v>
      </c>
    </row>
    <row r="2288" spans="1:4" x14ac:dyDescent="0.15">
      <c r="A2288" s="1">
        <v>42520</v>
      </c>
      <c r="B2288" s="2">
        <f ca="1">IF(BIAS!B2288&lt;0,参数!$B$3/指数!B2288,"")</f>
        <v>4.7797491587641482E-2</v>
      </c>
      <c r="C2288" s="2">
        <f ca="1">IF(BIAS!C2288&lt;0,参数!$B$3/指数!C2288,"")</f>
        <v>3.260823488363751E-2</v>
      </c>
      <c r="D2288" s="2">
        <f ca="1">IF(BIAS!D2288&lt;0,参数!$B$3/指数!D2288,"")</f>
        <v>1.7509117873132432E-2</v>
      </c>
    </row>
    <row r="2289" spans="1:4" x14ac:dyDescent="0.15">
      <c r="A2289" s="1">
        <v>42521</v>
      </c>
      <c r="B2289" s="2">
        <f ca="1">IF(BIAS!B2289&lt;0,参数!$B$3/指数!B2289,"")</f>
        <v>4.6389504838425355E-2</v>
      </c>
      <c r="C2289" s="2">
        <f ca="1">IF(BIAS!C2289&lt;0,参数!$B$3/指数!C2289,"")</f>
        <v>3.155012052146039E-2</v>
      </c>
      <c r="D2289" s="2">
        <f ca="1">IF(BIAS!D2289&lt;0,参数!$B$3/指数!D2289,"")</f>
        <v>1.6814324459293359E-2</v>
      </c>
    </row>
    <row r="2290" spans="1:4" x14ac:dyDescent="0.15">
      <c r="A2290" s="1">
        <v>42522</v>
      </c>
      <c r="B2290" s="2">
        <f ca="1">IF(BIAS!B2290&lt;0,参数!$B$3/指数!B2290,"")</f>
        <v>4.675169241126529E-2</v>
      </c>
      <c r="C2290" s="2">
        <f ca="1">IF(BIAS!C2290&lt;0,参数!$B$3/指数!C2290,"")</f>
        <v>3.1640062647324038E-2</v>
      </c>
      <c r="D2290" s="2">
        <f ca="1">IF(BIAS!D2290&lt;0,参数!$B$3/指数!D2290,"")</f>
        <v>1.6739847700865618E-2</v>
      </c>
    </row>
    <row r="2291" spans="1:4" x14ac:dyDescent="0.15">
      <c r="A2291" s="1">
        <v>42523</v>
      </c>
      <c r="B2291" s="2">
        <f ca="1">IF(BIAS!B2291&lt;0,参数!$B$3/指数!B2291,"")</f>
        <v>4.6780342899913452E-2</v>
      </c>
      <c r="C2291" s="2">
        <f ca="1">IF(BIAS!C2291&lt;0,参数!$B$3/指数!C2291,"")</f>
        <v>3.1574626630040098E-2</v>
      </c>
      <c r="D2291" s="2">
        <f ca="1">IF(BIAS!D2291&lt;0,参数!$B$3/指数!D2291,"")</f>
        <v>1.6628200097108688E-2</v>
      </c>
    </row>
    <row r="2292" spans="1:4" x14ac:dyDescent="0.15">
      <c r="A2292" s="1">
        <v>42524</v>
      </c>
      <c r="B2292" s="2">
        <f ca="1">IF(BIAS!B2292&lt;0,参数!$B$3/指数!B2292,"")</f>
        <v>4.6454585996729601E-2</v>
      </c>
      <c r="C2292" s="2">
        <f ca="1">IF(BIAS!C2292&lt;0,参数!$B$3/指数!C2292,"")</f>
        <v>3.1354547820388608E-2</v>
      </c>
      <c r="D2292" s="2">
        <f ca="1">IF(BIAS!D2292&lt;0,参数!$B$3/指数!D2292,"")</f>
        <v>1.6576627949189321E-2</v>
      </c>
    </row>
    <row r="2293" spans="1:4" x14ac:dyDescent="0.15">
      <c r="A2293" s="1">
        <v>42527</v>
      </c>
      <c r="B2293" s="2">
        <f ca="1">IF(BIAS!B2293&lt;0,参数!$B$3/指数!B2293,"")</f>
        <v>4.6809466746554819E-2</v>
      </c>
      <c r="C2293" s="2">
        <f ca="1">IF(BIAS!C2293&lt;0,参数!$B$3/指数!C2293,"")</f>
        <v>3.1458510942843035E-2</v>
      </c>
      <c r="D2293" s="2">
        <f ca="1">IF(BIAS!D2293&lt;0,参数!$B$3/指数!D2293,"")</f>
        <v>1.6523872865322174E-2</v>
      </c>
    </row>
    <row r="2294" spans="1:4" x14ac:dyDescent="0.15">
      <c r="A2294" s="1">
        <v>42528</v>
      </c>
      <c r="B2294" s="2">
        <f ca="1">IF(BIAS!B2294&lt;0,参数!$B$3/指数!B2294,"")</f>
        <v>4.6749288242086511E-2</v>
      </c>
      <c r="C2294" s="2">
        <f ca="1">IF(BIAS!C2294&lt;0,参数!$B$3/指数!C2294,"")</f>
        <v>3.1475740073338469E-2</v>
      </c>
      <c r="D2294" s="2">
        <f ca="1">IF(BIAS!D2294&lt;0,参数!$B$3/指数!D2294,"")</f>
        <v>1.6541639441885084E-2</v>
      </c>
    </row>
    <row r="2295" spans="1:4" x14ac:dyDescent="0.15">
      <c r="A2295" s="1">
        <v>42529</v>
      </c>
      <c r="B2295" s="2">
        <f ca="1">IF(BIAS!B2295&lt;0,参数!$B$3/指数!B2295,"")</f>
        <v>4.6883204560798142E-2</v>
      </c>
      <c r="C2295" s="2">
        <f ca="1">IF(BIAS!C2295&lt;0,参数!$B$3/指数!C2295,"")</f>
        <v>3.1605662470488217E-2</v>
      </c>
      <c r="D2295" s="2">
        <f ca="1">IF(BIAS!D2295&lt;0,参数!$B$3/指数!D2295,"")</f>
        <v>1.6600623851444337E-2</v>
      </c>
    </row>
    <row r="2296" spans="1:4" x14ac:dyDescent="0.15">
      <c r="A2296" s="1">
        <v>42534</v>
      </c>
      <c r="B2296" s="2">
        <f ca="1">IF(BIAS!B2296&lt;0,参数!$B$3/指数!B2296,"")</f>
        <v>4.7977738329415147E-2</v>
      </c>
      <c r="C2296" s="2">
        <f ca="1">IF(BIAS!C2296&lt;0,参数!$B$3/指数!C2296,"")</f>
        <v>3.2612169557191963E-2</v>
      </c>
      <c r="D2296" s="2">
        <f ca="1">IF(BIAS!D2296&lt;0,参数!$B$3/指数!D2296,"")</f>
        <v>1.7402108787542874E-2</v>
      </c>
    </row>
    <row r="2297" spans="1:4" x14ac:dyDescent="0.15">
      <c r="A2297" s="1">
        <v>42535</v>
      </c>
      <c r="B2297" s="2">
        <f ca="1">IF(BIAS!B2297&lt;0,参数!$B$3/指数!B2297,"")</f>
        <v>4.7732241219654227E-2</v>
      </c>
      <c r="C2297" s="2">
        <f ca="1">IF(BIAS!C2297&lt;0,参数!$B$3/指数!C2297,"")</f>
        <v>3.2509964304059197E-2</v>
      </c>
      <c r="D2297" s="2">
        <f ca="1">IF(BIAS!D2297&lt;0,参数!$B$3/指数!D2297,"")</f>
        <v>1.7352826341590386E-2</v>
      </c>
    </row>
    <row r="2298" spans="1:4" x14ac:dyDescent="0.15">
      <c r="A2298" s="1">
        <v>42536</v>
      </c>
      <c r="B2298" s="2">
        <f ca="1">IF(BIAS!B2298&lt;0,参数!$B$3/指数!B2298,"")</f>
        <v>4.7469180634473064E-2</v>
      </c>
      <c r="C2298" s="2">
        <f ca="1">IF(BIAS!C2298&lt;0,参数!$B$3/指数!C2298,"")</f>
        <v>3.2088615921729451E-2</v>
      </c>
      <c r="D2298" s="2">
        <f ca="1">IF(BIAS!D2298&lt;0,参数!$B$3/指数!D2298,"")</f>
        <v>1.6798704483910201E-2</v>
      </c>
    </row>
    <row r="2299" spans="1:4" x14ac:dyDescent="0.15">
      <c r="A2299" s="1">
        <v>42537</v>
      </c>
      <c r="B2299" s="2">
        <f ca="1">IF(BIAS!B2299&lt;0,参数!$B$3/指数!B2299,"")</f>
        <v>4.773702626968556E-2</v>
      </c>
      <c r="C2299" s="2">
        <f ca="1">IF(BIAS!C2299&lt;0,参数!$B$3/指数!C2299,"")</f>
        <v>3.2313623100362884E-2</v>
      </c>
      <c r="D2299" s="2">
        <f ca="1">IF(BIAS!D2299&lt;0,参数!$B$3/指数!D2299,"")</f>
        <v>1.6861870925750439E-2</v>
      </c>
    </row>
    <row r="2300" spans="1:4" x14ac:dyDescent="0.15">
      <c r="A2300" s="1">
        <v>42538</v>
      </c>
      <c r="B2300" s="2">
        <f ca="1">IF(BIAS!B2300&lt;0,参数!$B$3/指数!B2300,"")</f>
        <v>4.7569213205213588E-2</v>
      </c>
      <c r="C2300" s="2">
        <f ca="1">IF(BIAS!C2300&lt;0,参数!$B$3/指数!C2300,"")</f>
        <v>3.2150619220926192E-2</v>
      </c>
      <c r="D2300" s="2">
        <f ca="1">IF(BIAS!D2300&lt;0,参数!$B$3/指数!D2300,"")</f>
        <v>1.6766539352744515E-2</v>
      </c>
    </row>
    <row r="2301" spans="1:4" x14ac:dyDescent="0.15">
      <c r="A2301" s="1">
        <v>42541</v>
      </c>
      <c r="B2301" s="2">
        <f ca="1">IF(BIAS!B2301&lt;0,参数!$B$3/指数!B2301,"")</f>
        <v>4.7523547917993368E-2</v>
      </c>
      <c r="C2301" s="2">
        <f ca="1">IF(BIAS!C2301&lt;0,参数!$B$3/指数!C2301,"")</f>
        <v>3.2126759341658449E-2</v>
      </c>
      <c r="D2301" s="2">
        <f ca="1">IF(BIAS!D2301&lt;0,参数!$B$3/指数!D2301,"")</f>
        <v>1.6706874544737668E-2</v>
      </c>
    </row>
    <row r="2302" spans="1:4" x14ac:dyDescent="0.15">
      <c r="A2302" s="1">
        <v>42542</v>
      </c>
      <c r="B2302" s="2">
        <f ca="1">IF(BIAS!B2302&lt;0,参数!$B$3/指数!B2302,"")</f>
        <v>4.7515870300680427E-2</v>
      </c>
      <c r="C2302" s="2">
        <f ca="1">IF(BIAS!C2302&lt;0,参数!$B$3/指数!C2302,"")</f>
        <v>3.2192433490432409E-2</v>
      </c>
      <c r="D2302" s="2">
        <f ca="1">IF(BIAS!D2302&lt;0,参数!$B$3/指数!D2302,"")</f>
        <v>1.6901056146998626E-2</v>
      </c>
    </row>
    <row r="2303" spans="1:4" x14ac:dyDescent="0.15">
      <c r="A2303" s="1">
        <v>42543</v>
      </c>
      <c r="B2303" s="2">
        <f ca="1">IF(BIAS!B2303&lt;0,参数!$B$3/指数!B2303,"")</f>
        <v>4.7264116610028502E-2</v>
      </c>
      <c r="C2303" s="2">
        <f ca="1">IF(BIAS!C2303&lt;0,参数!$B$3/指数!C2303,"")</f>
        <v>3.1908511914638352E-2</v>
      </c>
      <c r="D2303" s="2">
        <f ca="1">IF(BIAS!D2303&lt;0,参数!$B$3/指数!D2303,"")</f>
        <v>1.6642036452716644E-2</v>
      </c>
    </row>
    <row r="2304" spans="1:4" x14ac:dyDescent="0.15">
      <c r="A2304" s="1">
        <v>42544</v>
      </c>
      <c r="B2304" s="2">
        <f ca="1">IF(BIAS!B2304&lt;0,参数!$B$3/指数!B2304,"")</f>
        <v>4.7493980138017498E-2</v>
      </c>
      <c r="C2304" s="2">
        <f ca="1">IF(BIAS!C2304&lt;0,参数!$B$3/指数!C2304,"")</f>
        <v>3.207883694968755E-2</v>
      </c>
      <c r="D2304" s="2">
        <f ca="1">IF(BIAS!D2304&lt;0,参数!$B$3/指数!D2304,"")</f>
        <v>1.672755496674562E-2</v>
      </c>
    </row>
    <row r="2305" spans="1:4" x14ac:dyDescent="0.15">
      <c r="A2305" s="1">
        <v>42545</v>
      </c>
      <c r="B2305" s="2">
        <f ca="1">IF(BIAS!B2305&lt;0,参数!$B$3/指数!B2305,"")</f>
        <v>4.8162596927226312E-2</v>
      </c>
      <c r="C2305" s="2">
        <f ca="1">IF(BIAS!C2305&lt;0,参数!$B$3/指数!C2305,"")</f>
        <v>3.2497497692677665E-2</v>
      </c>
      <c r="D2305" s="2">
        <f ca="1">IF(BIAS!D2305&lt;0,参数!$B$3/指数!D2305,"")</f>
        <v>1.6938788300717697E-2</v>
      </c>
    </row>
    <row r="2306" spans="1:4" x14ac:dyDescent="0.15">
      <c r="A2306" s="1">
        <v>42548</v>
      </c>
      <c r="B2306" s="2">
        <f ca="1">IF(BIAS!B2306&lt;0,参数!$B$3/指数!B2306,"")</f>
        <v>4.7712427656031571E-2</v>
      </c>
      <c r="C2306" s="2">
        <f ca="1">IF(BIAS!C2306&lt;0,参数!$B$3/指数!C2306,"")</f>
        <v>3.2045735673953871E-2</v>
      </c>
      <c r="D2306" s="2">
        <f ca="1">IF(BIAS!D2306&lt;0,参数!$B$3/指数!D2306,"")</f>
        <v>1.6544759364747419E-2</v>
      </c>
    </row>
    <row r="2307" spans="1:4" x14ac:dyDescent="0.15">
      <c r="A2307" s="1">
        <v>42549</v>
      </c>
      <c r="B2307" s="2">
        <f ca="1">IF(BIAS!B2307&lt;0,参数!$B$3/指数!B2307,"")</f>
        <v>4.7572607692490658E-2</v>
      </c>
      <c r="C2307" s="2">
        <f ca="1">IF(BIAS!C2307&lt;0,参数!$B$3/指数!C2307,"")</f>
        <v>3.1883688305063128E-2</v>
      </c>
      <c r="D2307" s="2">
        <f ca="1">IF(BIAS!D2307&lt;0,参数!$B$3/指数!D2307,"")</f>
        <v>1.6373311502251329E-2</v>
      </c>
    </row>
    <row r="2308" spans="1:4" x14ac:dyDescent="0.15">
      <c r="A2308" s="1">
        <v>42550</v>
      </c>
      <c r="B2308" s="2">
        <f ca="1">IF(BIAS!B2308&lt;0,参数!$B$3/指数!B2308,"")</f>
        <v>4.7103821533040983E-2</v>
      </c>
      <c r="C2308" s="2">
        <f ca="1">IF(BIAS!C2308&lt;0,参数!$B$3/指数!C2308,"")</f>
        <v>3.1732029358473565E-2</v>
      </c>
      <c r="D2308" s="2">
        <f ca="1">IF(BIAS!D2308&lt;0,参数!$B$3/指数!D2308,"")</f>
        <v>1.6339362013270832E-2</v>
      </c>
    </row>
    <row r="2309" spans="1:4" x14ac:dyDescent="0.15">
      <c r="A2309" s="1">
        <v>42551</v>
      </c>
      <c r="B2309" s="2">
        <f ca="1">IF(BIAS!B2309&lt;0,参数!$B$3/指数!B2309,"")</f>
        <v>4.7111366559409784E-2</v>
      </c>
      <c r="C2309" s="2">
        <f ca="1">IF(BIAS!C2309&lt;0,参数!$B$3/指数!C2309,"")</f>
        <v>3.1706574675324672E-2</v>
      </c>
      <c r="D2309" s="2">
        <f ca="1">IF(BIAS!D2309&lt;0,参数!$B$3/指数!D2309,"")</f>
        <v>1.6330583263111827E-2</v>
      </c>
    </row>
    <row r="2310" spans="1:4" x14ac:dyDescent="0.15">
      <c r="A2310" s="1">
        <v>42552</v>
      </c>
      <c r="B2310" s="2">
        <f ca="1">IF(BIAS!B2310&lt;0,参数!$B$3/指数!B2310,"")</f>
        <v>4.7012585269076528E-2</v>
      </c>
      <c r="C2310" s="2">
        <f ca="1">IF(BIAS!C2310&lt;0,参数!$B$3/指数!C2310,"")</f>
        <v>3.1703760065943824E-2</v>
      </c>
      <c r="D2310" s="2">
        <f ca="1">IF(BIAS!D2310&lt;0,参数!$B$3/指数!D2310,"")</f>
        <v>1.6362514787622739E-2</v>
      </c>
    </row>
    <row r="2311" spans="1:4" x14ac:dyDescent="0.15">
      <c r="A2311" s="1">
        <v>42555</v>
      </c>
      <c r="B2311" s="2">
        <f ca="1">IF(BIAS!B2311&lt;0,参数!$B$3/指数!B2311,"")</f>
        <v>4.6225887421473773E-2</v>
      </c>
      <c r="C2311" s="2">
        <f ca="1">IF(BIAS!C2311&lt;0,参数!$B$3/指数!C2311,"")</f>
        <v>3.1204168876961962E-2</v>
      </c>
      <c r="D2311" s="2">
        <f ca="1">IF(BIAS!D2311&lt;0,参数!$B$3/指数!D2311,"")</f>
        <v>1.6046547825933469E-2</v>
      </c>
    </row>
    <row r="2312" spans="1:4" x14ac:dyDescent="0.15">
      <c r="A2312" s="1">
        <v>42556</v>
      </c>
      <c r="B2312" s="2">
        <f ca="1">IF(BIAS!B2312&lt;0,参数!$B$3/指数!B2312,"")</f>
        <v>4.6107171509456576E-2</v>
      </c>
      <c r="C2312" s="2">
        <f ca="1">IF(BIAS!C2312&lt;0,参数!$B$3/指数!C2312,"")</f>
        <v>3.1178095517213424E-2</v>
      </c>
      <c r="D2312" s="2">
        <f ca="1">IF(BIAS!D2312&lt;0,参数!$B$3/指数!D2312,"")</f>
        <v>1.5950260707011256E-2</v>
      </c>
    </row>
    <row r="2313" spans="1:4" x14ac:dyDescent="0.15">
      <c r="A2313" s="1">
        <v>42557</v>
      </c>
      <c r="B2313" s="2">
        <f ca="1">IF(BIAS!B2313&lt;0,参数!$B$3/指数!B2313,"")</f>
        <v>4.6144617230400073E-2</v>
      </c>
      <c r="C2313" s="2">
        <f ca="1">IF(BIAS!C2313&lt;0,参数!$B$3/指数!C2313,"")</f>
        <v>3.1086794329768713E-2</v>
      </c>
      <c r="D2313" s="2">
        <f ca="1">IF(BIAS!D2313&lt;0,参数!$B$3/指数!D2313,"")</f>
        <v>1.5879594562191637E-2</v>
      </c>
    </row>
    <row r="2314" spans="1:4" x14ac:dyDescent="0.15">
      <c r="A2314" s="1">
        <v>42558</v>
      </c>
      <c r="B2314" s="2">
        <f ca="1">IF(BIAS!B2314&lt;0,参数!$B$3/指数!B2314,"")</f>
        <v>4.6149302222550391E-2</v>
      </c>
      <c r="C2314" s="2">
        <f ca="1">IF(BIAS!C2314&lt;0,参数!$B$3/指数!C2314,"")</f>
        <v>3.1153133226374245E-2</v>
      </c>
      <c r="D2314" s="2">
        <f ca="1">IF(BIAS!D2314&lt;0,参数!$B$3/指数!D2314,"")</f>
        <v>1.5823335622442553E-2</v>
      </c>
    </row>
    <row r="2315" spans="1:4" x14ac:dyDescent="0.15">
      <c r="A2315" s="1">
        <v>42559</v>
      </c>
      <c r="B2315" s="2">
        <f ca="1">IF(BIAS!B2315&lt;0,参数!$B$3/指数!B2315,"")</f>
        <v>4.6538468698225949E-2</v>
      </c>
      <c r="C2315" s="2">
        <f ca="1">IF(BIAS!C2315&lt;0,参数!$B$3/指数!C2315,"")</f>
        <v>3.1325572944729159E-2</v>
      </c>
      <c r="D2315" s="2">
        <f ca="1">IF(BIAS!D2315&lt;0,参数!$B$3/指数!D2315,"")</f>
        <v>1.5873419007466857E-2</v>
      </c>
    </row>
    <row r="2316" spans="1:4" x14ac:dyDescent="0.15">
      <c r="A2316" s="1">
        <v>42562</v>
      </c>
      <c r="B2316" s="2">
        <f ca="1">IF(BIAS!B2316&lt;0,参数!$B$3/指数!B2316,"")</f>
        <v>4.638821368266751E-2</v>
      </c>
      <c r="C2316" s="2">
        <f ca="1">IF(BIAS!C2316&lt;0,参数!$B$3/指数!C2316,"")</f>
        <v>3.1217514274208404E-2</v>
      </c>
      <c r="D2316" s="2">
        <f ca="1">IF(BIAS!D2316&lt;0,参数!$B$3/指数!D2316,"")</f>
        <v>1.5841609254034463E-2</v>
      </c>
    </row>
    <row r="2317" spans="1:4" x14ac:dyDescent="0.15">
      <c r="A2317" s="1">
        <v>42563</v>
      </c>
      <c r="B2317" s="2">
        <f ca="1">IF(BIAS!B2317&lt;0,参数!$B$3/指数!B2317,"")</f>
        <v>4.5447315199854572E-2</v>
      </c>
      <c r="C2317" s="2">
        <f ca="1">IF(BIAS!C2317&lt;0,参数!$B$3/指数!C2317,"")</f>
        <v>3.0551329288337339E-2</v>
      </c>
      <c r="D2317" s="2">
        <f ca="1">IF(BIAS!D2317&lt;0,参数!$B$3/指数!D2317,"")</f>
        <v>1.5636874251384644E-2</v>
      </c>
    </row>
    <row r="2318" spans="1:4" x14ac:dyDescent="0.15">
      <c r="A2318" s="1">
        <v>42564</v>
      </c>
      <c r="B2318" s="2">
        <f ca="1">IF(BIAS!B2318&lt;0,参数!$B$3/指数!B2318,"")</f>
        <v>4.5500252526401525E-2</v>
      </c>
      <c r="C2318" s="2">
        <f ca="1">IF(BIAS!C2318&lt;0,参数!$B$3/指数!C2318,"")</f>
        <v>3.0461151370599508E-2</v>
      </c>
      <c r="D2318" s="2">
        <f ca="1">IF(BIAS!D2318&lt;0,参数!$B$3/指数!D2318,"")</f>
        <v>1.5512173177901357E-2</v>
      </c>
    </row>
    <row r="2319" spans="1:4" x14ac:dyDescent="0.15">
      <c r="A2319" s="1">
        <v>42565</v>
      </c>
      <c r="B2319" s="2">
        <f ca="1">IF(BIAS!B2319&lt;0,参数!$B$3/指数!B2319,"")</f>
        <v>4.555331332024435E-2</v>
      </c>
      <c r="C2319" s="2">
        <f ca="1">IF(BIAS!C2319&lt;0,参数!$B$3/指数!C2319,"")</f>
        <v>3.0517950658577372E-2</v>
      </c>
      <c r="D2319" s="2">
        <f ca="1">IF(BIAS!D2319&lt;0,参数!$B$3/指数!D2319,"")</f>
        <v>1.5490498902498153E-2</v>
      </c>
    </row>
    <row r="2320" spans="1:4" x14ac:dyDescent="0.15">
      <c r="A2320" s="1">
        <v>42566</v>
      </c>
      <c r="B2320" s="2">
        <f ca="1">IF(BIAS!B2320&lt;0,参数!$B$3/指数!B2320,"")</f>
        <v>4.5612322625080394E-2</v>
      </c>
      <c r="C2320" s="2">
        <f ca="1">IF(BIAS!C2320&lt;0,参数!$B$3/指数!C2320,"")</f>
        <v>3.0522421771032999E-2</v>
      </c>
      <c r="D2320" s="2">
        <f ca="1">IF(BIAS!D2320&lt;0,参数!$B$3/指数!D2320,"")</f>
        <v>1.5525515408297767E-2</v>
      </c>
    </row>
    <row r="2321" spans="1:4" x14ac:dyDescent="0.15">
      <c r="A2321" s="1">
        <v>42569</v>
      </c>
      <c r="B2321" s="2">
        <f ca="1">IF(BIAS!B2321&lt;0,参数!$B$3/指数!B2321,"")</f>
        <v>4.570425689448715E-2</v>
      </c>
      <c r="C2321" s="2">
        <f ca="1">IF(BIAS!C2321&lt;0,参数!$B$3/指数!C2321,"")</f>
        <v>3.0655851282334258E-2</v>
      </c>
      <c r="D2321" s="2">
        <f ca="1">IF(BIAS!D2321&lt;0,参数!$B$3/指数!D2321,"")</f>
        <v>1.5595612018602444E-2</v>
      </c>
    </row>
    <row r="2322" spans="1:4" x14ac:dyDescent="0.15">
      <c r="A2322" s="1">
        <v>42570</v>
      </c>
      <c r="B2322" s="2">
        <f ca="1">IF(BIAS!B2322&lt;0,参数!$B$3/指数!B2322,"")</f>
        <v>4.5968557506665439E-2</v>
      </c>
      <c r="C2322" s="2">
        <f ca="1">IF(BIAS!C2322&lt;0,参数!$B$3/指数!C2322,"")</f>
        <v>3.0785997296989435E-2</v>
      </c>
      <c r="D2322" s="2">
        <f ca="1">IF(BIAS!D2322&lt;0,参数!$B$3/指数!D2322,"")</f>
        <v>1.554743288561909E-2</v>
      </c>
    </row>
    <row r="2323" spans="1:4" x14ac:dyDescent="0.15">
      <c r="A2323" s="1">
        <v>42571</v>
      </c>
      <c r="B2323" s="2">
        <f ca="1">IF(BIAS!B2323&lt;0,参数!$B$3/指数!B2323,"")</f>
        <v>4.614419136919045E-2</v>
      </c>
      <c r="C2323" s="2">
        <f ca="1">IF(BIAS!C2323&lt;0,参数!$B$3/指数!C2323,"")</f>
        <v>3.0886981446190245E-2</v>
      </c>
      <c r="D2323" s="2">
        <f ca="1">IF(BIAS!D2323&lt;0,参数!$B$3/指数!D2323,"")</f>
        <v>1.5581396435911379E-2</v>
      </c>
    </row>
    <row r="2324" spans="1:4" x14ac:dyDescent="0.15">
      <c r="A2324" s="1">
        <v>42572</v>
      </c>
      <c r="B2324" s="2">
        <f ca="1">IF(BIAS!B2324&lt;0,参数!$B$3/指数!B2324,"")</f>
        <v>4.59183204915097E-2</v>
      </c>
      <c r="C2324" s="2">
        <f ca="1">IF(BIAS!C2324&lt;0,参数!$B$3/指数!C2324,"")</f>
        <v>3.0745391265849249E-2</v>
      </c>
      <c r="D2324" s="2">
        <f ca="1">IF(BIAS!D2324&lt;0,参数!$B$3/指数!D2324,"")</f>
        <v>1.5521442873329506E-2</v>
      </c>
    </row>
    <row r="2325" spans="1:4" x14ac:dyDescent="0.15">
      <c r="A2325" s="1">
        <v>42573</v>
      </c>
      <c r="B2325" s="2">
        <f ca="1">IF(BIAS!B2325&lt;0,参数!$B$3/指数!B2325,"")</f>
        <v>4.6355743244809317E-2</v>
      </c>
      <c r="C2325" s="2">
        <f ca="1">IF(BIAS!C2325&lt;0,参数!$B$3/指数!C2325,"")</f>
        <v>3.1006213645214501E-2</v>
      </c>
      <c r="D2325" s="2">
        <f ca="1">IF(BIAS!D2325&lt;0,参数!$B$3/指数!D2325,"")</f>
        <v>1.564719946423989E-2</v>
      </c>
    </row>
    <row r="2326" spans="1:4" x14ac:dyDescent="0.15">
      <c r="A2326" s="1">
        <v>42576</v>
      </c>
      <c r="B2326" s="2">
        <f ca="1">IF(BIAS!B2326&lt;0,参数!$B$3/指数!B2326,"")</f>
        <v>4.6305943367831261E-2</v>
      </c>
      <c r="C2326" s="2">
        <f ca="1">IF(BIAS!C2326&lt;0,参数!$B$3/指数!C2326,"")</f>
        <v>3.0951223966151742E-2</v>
      </c>
      <c r="D2326" s="2">
        <f ca="1">IF(BIAS!D2326&lt;0,参数!$B$3/指数!D2326,"")</f>
        <v>1.5603618166980559E-2</v>
      </c>
    </row>
    <row r="2327" spans="1:4" x14ac:dyDescent="0.15">
      <c r="A2327" s="1">
        <v>42577</v>
      </c>
      <c r="B2327" s="2">
        <f ca="1">IF(BIAS!B2327&lt;0,参数!$B$3/指数!B2327,"")</f>
        <v>4.5819014891179836E-2</v>
      </c>
      <c r="C2327" s="2">
        <f ca="1">IF(BIAS!C2327&lt;0,参数!$B$3/指数!C2327,"")</f>
        <v>3.0584874556137006E-2</v>
      </c>
      <c r="D2327" s="2">
        <f ca="1">IF(BIAS!D2327&lt;0,参数!$B$3/指数!D2327,"")</f>
        <v>1.5397738996005826E-2</v>
      </c>
    </row>
    <row r="2328" spans="1:4" x14ac:dyDescent="0.15">
      <c r="A2328" s="1">
        <v>42578</v>
      </c>
      <c r="B2328" s="2">
        <f ca="1">IF(BIAS!B2328&lt;0,参数!$B$3/指数!B2328,"")</f>
        <v>4.5998794831575415E-2</v>
      </c>
      <c r="C2328" s="2">
        <f ca="1">IF(BIAS!C2328&lt;0,参数!$B$3/指数!C2328,"")</f>
        <v>3.1072884558019293E-2</v>
      </c>
      <c r="D2328" s="2">
        <f ca="1">IF(BIAS!D2328&lt;0,参数!$B$3/指数!D2328,"")</f>
        <v>1.6053219633729743E-2</v>
      </c>
    </row>
    <row r="2329" spans="1:4" x14ac:dyDescent="0.15">
      <c r="A2329" s="1">
        <v>42579</v>
      </c>
      <c r="B2329" s="2">
        <f ca="1">IF(BIAS!B2329&lt;0,参数!$B$3/指数!B2329,"")</f>
        <v>4.621477856188852E-2</v>
      </c>
      <c r="C2329" s="2">
        <f ca="1">IF(BIAS!C2329&lt;0,参数!$B$3/指数!C2329,"")</f>
        <v>3.1044909566178436E-2</v>
      </c>
      <c r="D2329" s="2">
        <f ca="1">IF(BIAS!D2329&lt;0,参数!$B$3/指数!D2329,"")</f>
        <v>1.6017221716789893E-2</v>
      </c>
    </row>
    <row r="2330" spans="1:4" x14ac:dyDescent="0.15">
      <c r="A2330" s="1">
        <v>42580</v>
      </c>
      <c r="B2330" s="2">
        <f ca="1">IF(BIAS!B2330&lt;0,参数!$B$3/指数!B2330,"")</f>
        <v>4.6398544941630634E-2</v>
      </c>
      <c r="C2330" s="2">
        <f ca="1">IF(BIAS!C2330&lt;0,参数!$B$3/指数!C2330,"")</f>
        <v>3.1211668170028684E-2</v>
      </c>
      <c r="D2330" s="2">
        <f ca="1">IF(BIAS!D2330&lt;0,参数!$B$3/指数!D2330,"")</f>
        <v>1.6121543541064796E-2</v>
      </c>
    </row>
    <row r="2331" spans="1:4" x14ac:dyDescent="0.15">
      <c r="A2331" s="1">
        <v>42583</v>
      </c>
      <c r="B2331" s="2">
        <f ca="1">IF(BIAS!B2331&lt;0,参数!$B$3/指数!B2331,"")</f>
        <v>4.6564473169550563E-2</v>
      </c>
      <c r="C2331" s="2">
        <f ca="1">IF(BIAS!C2331&lt;0,参数!$B$3/指数!C2331,"")</f>
        <v>3.1478117986281834E-2</v>
      </c>
      <c r="D2331" s="2">
        <f ca="1">IF(BIAS!D2331&lt;0,参数!$B$3/指数!D2331,"")</f>
        <v>1.636856776668898E-2</v>
      </c>
    </row>
    <row r="2332" spans="1:4" x14ac:dyDescent="0.15">
      <c r="A2332" s="1">
        <v>42584</v>
      </c>
      <c r="B2332" s="2">
        <f ca="1">IF(BIAS!B2332&lt;0,参数!$B$3/指数!B2332,"")</f>
        <v>4.6545183737112805E-2</v>
      </c>
      <c r="C2332" s="2">
        <f ca="1">IF(BIAS!C2332&lt;0,参数!$B$3/指数!C2332,"")</f>
        <v>3.1357300763550269E-2</v>
      </c>
      <c r="D2332" s="2">
        <f ca="1">IF(BIAS!D2332&lt;0,参数!$B$3/指数!D2332,"")</f>
        <v>1.621139661181811E-2</v>
      </c>
    </row>
    <row r="2333" spans="1:4" x14ac:dyDescent="0.15">
      <c r="A2333" s="1">
        <v>42585</v>
      </c>
      <c r="B2333" s="2">
        <f ca="1">IF(BIAS!B2333&lt;0,参数!$B$3/指数!B2333,"")</f>
        <v>4.6602882854333373E-2</v>
      </c>
      <c r="C2333" s="2">
        <f ca="1">IF(BIAS!C2333&lt;0,参数!$B$3/指数!C2333,"")</f>
        <v>3.1313507707819918E-2</v>
      </c>
      <c r="D2333" s="2">
        <f ca="1">IF(BIAS!D2333&lt;0,参数!$B$3/指数!D2333,"")</f>
        <v>1.6133247719565435E-2</v>
      </c>
    </row>
    <row r="2334" spans="1:4" x14ac:dyDescent="0.15">
      <c r="A2334" s="1">
        <v>42586</v>
      </c>
      <c r="B2334" s="2">
        <f ca="1">IF(BIAS!B2334&lt;0,参数!$B$3/指数!B2334,"")</f>
        <v>4.6645272035226504E-2</v>
      </c>
      <c r="C2334" s="2">
        <f ca="1">IF(BIAS!C2334&lt;0,参数!$B$3/指数!C2334,"")</f>
        <v>3.1237407420133759E-2</v>
      </c>
      <c r="D2334" s="2">
        <f ca="1">IF(BIAS!D2334&lt;0,参数!$B$3/指数!D2334,"")</f>
        <v>1.6030213746870099E-2</v>
      </c>
    </row>
    <row r="2335" spans="1:4" x14ac:dyDescent="0.15">
      <c r="A2335" s="1">
        <v>42587</v>
      </c>
      <c r="B2335" s="2">
        <f ca="1">IF(BIAS!B2335&lt;0,参数!$B$3/指数!B2335,"")</f>
        <v>4.6540201425991773E-2</v>
      </c>
      <c r="C2335" s="2">
        <f ca="1">IF(BIAS!C2335&lt;0,参数!$B$3/指数!C2335,"")</f>
        <v>3.1200177217006592E-2</v>
      </c>
      <c r="D2335" s="2">
        <f ca="1">IF(BIAS!D2335&lt;0,参数!$B$3/指数!D2335,"")</f>
        <v>1.6120503991436788E-2</v>
      </c>
    </row>
    <row r="2336" spans="1:4" x14ac:dyDescent="0.15">
      <c r="A2336" s="1">
        <v>42590</v>
      </c>
      <c r="B2336" s="2">
        <f ca="1">IF(BIAS!B2336&lt;0,参数!$B$3/指数!B2336,"")</f>
        <v>4.630337042233304E-2</v>
      </c>
      <c r="C2336" s="2">
        <f ca="1">IF(BIAS!C2336&lt;0,参数!$B$3/指数!C2336,"")</f>
        <v>3.0919738542690884E-2</v>
      </c>
      <c r="D2336" s="2">
        <f ca="1">IF(BIAS!D2336&lt;0,参数!$B$3/指数!D2336,"")</f>
        <v>1.5896355760441919E-2</v>
      </c>
    </row>
    <row r="2337" spans="1:4" x14ac:dyDescent="0.15">
      <c r="A2337" s="1">
        <v>42591</v>
      </c>
      <c r="B2337" s="2">
        <f ca="1">IF(BIAS!B2337&lt;0,参数!$B$3/指数!B2337,"")</f>
        <v>4.5969614085089761E-2</v>
      </c>
      <c r="C2337" s="2">
        <f ca="1">IF(BIAS!C2337&lt;0,参数!$B$3/指数!C2337,"")</f>
        <v>3.0703289550442433E-2</v>
      </c>
      <c r="D2337" s="2">
        <f ca="1">IF(BIAS!D2337&lt;0,参数!$B$3/指数!D2337,"")</f>
        <v>1.5769040327743733E-2</v>
      </c>
    </row>
    <row r="2338" spans="1:4" x14ac:dyDescent="0.15">
      <c r="A2338" s="1">
        <v>42592</v>
      </c>
      <c r="B2338" s="2">
        <f ca="1">IF(BIAS!B2338&lt;0,参数!$B$3/指数!B2338,"")</f>
        <v>4.6080825768397775E-2</v>
      </c>
      <c r="C2338" s="2">
        <f ca="1">IF(BIAS!C2338&lt;0,参数!$B$3/指数!C2338,"")</f>
        <v>3.0832413499663924E-2</v>
      </c>
      <c r="D2338" s="2">
        <f ca="1">IF(BIAS!D2338&lt;0,参数!$B$3/指数!D2338,"")</f>
        <v>1.5827142282843695E-2</v>
      </c>
    </row>
    <row r="2339" spans="1:4" x14ac:dyDescent="0.15">
      <c r="A2339" s="1">
        <v>42593</v>
      </c>
      <c r="B2339" s="2">
        <f ca="1">IF(BIAS!B2339&lt;0,参数!$B$3/指数!B2339,"")</f>
        <v>4.5933506655765115E-2</v>
      </c>
      <c r="C2339" s="2">
        <f ca="1">IF(BIAS!C2339&lt;0,参数!$B$3/指数!C2339,"")</f>
        <v>3.0927579978721823E-2</v>
      </c>
      <c r="D2339" s="2">
        <f ca="1">IF(BIAS!D2339&lt;0,参数!$B$3/指数!D2339,"")</f>
        <v>1.606090294396351E-2</v>
      </c>
    </row>
    <row r="2340" spans="1:4" x14ac:dyDescent="0.15">
      <c r="A2340" s="1">
        <v>42594</v>
      </c>
      <c r="B2340" s="2">
        <f ca="1">IF(BIAS!B2340&lt;0,参数!$B$3/指数!B2340,"")</f>
        <v>4.4994578153332528E-2</v>
      </c>
      <c r="C2340" s="2">
        <f ca="1">IF(BIAS!C2340&lt;0,参数!$B$3/指数!C2340,"")</f>
        <v>3.0356107497047868E-2</v>
      </c>
      <c r="D2340" s="2">
        <f ca="1">IF(BIAS!D2340&lt;0,参数!$B$3/指数!D2340,"")</f>
        <v>1.5875334175784399E-2</v>
      </c>
    </row>
    <row r="2341" spans="1:4" x14ac:dyDescent="0.15">
      <c r="A2341" s="1">
        <v>42597</v>
      </c>
      <c r="B2341" s="2">
        <f ca="1">IF(BIAS!B2341&lt;0,参数!$B$3/指数!B2341,"")</f>
        <v>4.3712789487948385E-2</v>
      </c>
      <c r="C2341" s="2">
        <f ca="1">IF(BIAS!C2341&lt;0,参数!$B$3/指数!C2341,"")</f>
        <v>2.9468795492453039E-2</v>
      </c>
      <c r="D2341" s="2">
        <f ca="1">IF(BIAS!D2341&lt;0,参数!$B$3/指数!D2341,"")</f>
        <v>1.5521876532785306E-2</v>
      </c>
    </row>
    <row r="2342" spans="1:4" x14ac:dyDescent="0.15">
      <c r="A2342" s="1">
        <v>42598</v>
      </c>
      <c r="B2342" s="2">
        <f ca="1">IF(BIAS!B2342&lt;0,参数!$B$3/指数!B2342,"")</f>
        <v>4.4292864419542013E-2</v>
      </c>
      <c r="C2342" s="2">
        <f ca="1">IF(BIAS!C2342&lt;0,参数!$B$3/指数!C2342,"")</f>
        <v>2.9601124842744023E-2</v>
      </c>
      <c r="D2342" s="2">
        <f ca="1">IF(BIAS!D2342&lt;0,参数!$B$3/指数!D2342,"")</f>
        <v>1.5458626531949888E-2</v>
      </c>
    </row>
    <row r="2343" spans="1:4" x14ac:dyDescent="0.15">
      <c r="A2343" s="1">
        <v>42599</v>
      </c>
      <c r="B2343" s="2">
        <f ca="1">IF(BIAS!B2343&lt;0,参数!$B$3/指数!B2343,"")</f>
        <v>4.4370690496685516E-2</v>
      </c>
      <c r="C2343" s="2">
        <f ca="1">IF(BIAS!C2343&lt;0,参数!$B$3/指数!C2343,"")</f>
        <v>2.9646758868086744E-2</v>
      </c>
      <c r="D2343" s="2">
        <f ca="1">IF(BIAS!D2343&lt;0,参数!$B$3/指数!D2343,"")</f>
        <v>1.5412238858877833E-2</v>
      </c>
    </row>
    <row r="2344" spans="1:4" x14ac:dyDescent="0.15">
      <c r="A2344" s="1">
        <v>42600</v>
      </c>
      <c r="B2344" s="2">
        <f ca="1">IF(BIAS!B2344&lt;0,参数!$B$3/指数!B2344,"")</f>
        <v>4.4548986065077165E-2</v>
      </c>
      <c r="C2344" s="2">
        <f ca="1">IF(BIAS!C2344&lt;0,参数!$B$3/指数!C2344,"")</f>
        <v>2.9722186720721418E-2</v>
      </c>
      <c r="D2344" s="2">
        <f ca="1">IF(BIAS!D2344&lt;0,参数!$B$3/指数!D2344,"")</f>
        <v>1.5407370886231975E-2</v>
      </c>
    </row>
    <row r="2345" spans="1:4" x14ac:dyDescent="0.15">
      <c r="A2345" s="1">
        <v>42601</v>
      </c>
      <c r="B2345" s="2">
        <f ca="1">IF(BIAS!B2345&lt;0,参数!$B$3/指数!B2345,"")</f>
        <v>4.4457485306801103E-2</v>
      </c>
      <c r="C2345" s="2">
        <f ca="1">IF(BIAS!C2345&lt;0,参数!$B$3/指数!C2345,"")</f>
        <v>2.971750539372723E-2</v>
      </c>
      <c r="D2345" s="2">
        <f ca="1">IF(BIAS!D2345&lt;0,参数!$B$3/指数!D2345,"")</f>
        <v>1.5385704219067811E-2</v>
      </c>
    </row>
    <row r="2346" spans="1:4" x14ac:dyDescent="0.15">
      <c r="A2346" s="1">
        <v>42604</v>
      </c>
      <c r="B2346" s="2">
        <f ca="1">IF(BIAS!B2346&lt;0,参数!$B$3/指数!B2346,"")</f>
        <v>4.4700129183373336E-2</v>
      </c>
      <c r="C2346" s="2">
        <f ca="1">IF(BIAS!C2346&lt;0,参数!$B$3/指数!C2346,"")</f>
        <v>2.9968922227649929E-2</v>
      </c>
      <c r="D2346" s="2">
        <f ca="1">IF(BIAS!D2346&lt;0,参数!$B$3/指数!D2346,"")</f>
        <v>1.55754991168692E-2</v>
      </c>
    </row>
    <row r="2347" spans="1:4" x14ac:dyDescent="0.15">
      <c r="A2347" s="1">
        <v>42605</v>
      </c>
      <c r="B2347" s="2">
        <f ca="1">IF(BIAS!B2347&lt;0,参数!$B$3/指数!B2347,"")</f>
        <v>4.4604027743705262E-2</v>
      </c>
      <c r="C2347" s="2">
        <f ca="1">IF(BIAS!C2347&lt;0,参数!$B$3/指数!C2347,"")</f>
        <v>2.9923724426437013E-2</v>
      </c>
      <c r="D2347" s="2">
        <f ca="1">IF(BIAS!D2347&lt;0,参数!$B$3/指数!D2347,"")</f>
        <v>1.5555268647267174E-2</v>
      </c>
    </row>
    <row r="2348" spans="1:4" x14ac:dyDescent="0.15">
      <c r="A2348" s="1">
        <v>42606</v>
      </c>
      <c r="B2348" s="2">
        <f ca="1">IF(BIAS!B2348&lt;0,参数!$B$3/指数!B2348,"")</f>
        <v>4.4798652456534103E-2</v>
      </c>
      <c r="C2348" s="2">
        <f ca="1">IF(BIAS!C2348&lt;0,参数!$B$3/指数!C2348,"")</f>
        <v>3.0031292606896385E-2</v>
      </c>
      <c r="D2348" s="2">
        <f ca="1">IF(BIAS!D2348&lt;0,参数!$B$3/指数!D2348,"")</f>
        <v>1.5539894794912239E-2</v>
      </c>
    </row>
    <row r="2349" spans="1:4" x14ac:dyDescent="0.15">
      <c r="A2349" s="1">
        <v>42607</v>
      </c>
      <c r="B2349" s="2">
        <f ca="1">IF(BIAS!B2349&lt;0,参数!$B$3/指数!B2349,"")</f>
        <v>4.5001462547532796E-2</v>
      </c>
      <c r="C2349" s="2">
        <f ca="1">IF(BIAS!C2349&lt;0,参数!$B$3/指数!C2349,"")</f>
        <v>3.0220884444404152E-2</v>
      </c>
      <c r="D2349" s="2">
        <f ca="1">IF(BIAS!D2349&lt;0,参数!$B$3/指数!D2349,"")</f>
        <v>1.5667694467423728E-2</v>
      </c>
    </row>
    <row r="2350" spans="1:4" x14ac:dyDescent="0.15">
      <c r="A2350" s="1">
        <v>42608</v>
      </c>
      <c r="B2350" s="2">
        <f ca="1">IF(BIAS!B2350&lt;0,参数!$B$3/指数!B2350,"")</f>
        <v>4.5059049884874129E-2</v>
      </c>
      <c r="C2350" s="2">
        <f ca="1">IF(BIAS!C2350&lt;0,参数!$B$3/指数!C2350,"")</f>
        <v>3.0238064280077047E-2</v>
      </c>
      <c r="D2350" s="2">
        <f ca="1">IF(BIAS!D2350&lt;0,参数!$B$3/指数!D2350,"")</f>
        <v>1.5598871889584944E-2</v>
      </c>
    </row>
    <row r="2351" spans="1:4" x14ac:dyDescent="0.15">
      <c r="A2351" s="1">
        <v>42611</v>
      </c>
      <c r="B2351" s="2">
        <f ca="1">IF(BIAS!B2351&lt;0,参数!$B$3/指数!B2351,"")</f>
        <v>4.5161814782365209E-2</v>
      </c>
      <c r="C2351" s="2">
        <f ca="1">IF(BIAS!C2351&lt;0,参数!$B$3/指数!C2351,"")</f>
        <v>3.0231756646451696E-2</v>
      </c>
      <c r="D2351" s="2">
        <f ca="1">IF(BIAS!D2351&lt;0,参数!$B$3/指数!D2351,"")</f>
        <v>1.5558100169272129E-2</v>
      </c>
    </row>
    <row r="2352" spans="1:4" x14ac:dyDescent="0.15">
      <c r="A2352" s="1">
        <v>42612</v>
      </c>
      <c r="B2352" s="2">
        <f ca="1">IF(BIAS!B2352&lt;0,参数!$B$3/指数!B2352,"")</f>
        <v>4.4962815751373612E-2</v>
      </c>
      <c r="C2352" s="2">
        <f ca="1">IF(BIAS!C2352&lt;0,参数!$B$3/指数!C2352,"")</f>
        <v>3.0193327878405431E-2</v>
      </c>
      <c r="D2352" s="2">
        <f ca="1">IF(BIAS!D2352&lt;0,参数!$B$3/指数!D2352,"")</f>
        <v>1.5562409932552515E-2</v>
      </c>
    </row>
    <row r="2353" spans="1:4" x14ac:dyDescent="0.15">
      <c r="A2353" s="1">
        <v>42613</v>
      </c>
      <c r="B2353" s="2">
        <f ca="1">IF(BIAS!B2353&lt;0,参数!$B$3/指数!B2353,"")</f>
        <v>4.4788620107403108E-2</v>
      </c>
      <c r="C2353" s="2">
        <f ca="1">IF(BIAS!C2353&lt;0,参数!$B$3/指数!C2353,"")</f>
        <v>3.0049973105274071E-2</v>
      </c>
      <c r="D2353" s="2">
        <f ca="1">IF(BIAS!D2353&lt;0,参数!$B$3/指数!D2353,"")</f>
        <v>1.5541947716887881E-2</v>
      </c>
    </row>
    <row r="2354" spans="1:4" x14ac:dyDescent="0.15">
      <c r="A2354" s="1">
        <v>42614</v>
      </c>
      <c r="B2354" s="2">
        <f ca="1">IF(BIAS!B2354&lt;0,参数!$B$3/指数!B2354,"")</f>
        <v>4.503693028283192E-2</v>
      </c>
      <c r="C2354" s="2">
        <f ca="1">IF(BIAS!C2354&lt;0,参数!$B$3/指数!C2354,"")</f>
        <v>3.028852852270731E-2</v>
      </c>
      <c r="D2354" s="2">
        <f ca="1">IF(BIAS!D2354&lt;0,参数!$B$3/指数!D2354,"")</f>
        <v>1.5670370619935533E-2</v>
      </c>
    </row>
    <row r="2355" spans="1:4" x14ac:dyDescent="0.15">
      <c r="A2355" s="1">
        <v>42615</v>
      </c>
      <c r="B2355" s="2">
        <f ca="1">IF(BIAS!B2355&lt;0,参数!$B$3/指数!B2355,"")</f>
        <v>4.4845261425451484E-2</v>
      </c>
      <c r="C2355" s="2">
        <f ca="1">IF(BIAS!C2355&lt;0,参数!$B$3/指数!C2355,"")</f>
        <v>3.0174013536062472E-2</v>
      </c>
      <c r="D2355" s="2">
        <f ca="1">IF(BIAS!D2355&lt;0,参数!$B$3/指数!D2355,"")</f>
        <v>1.573083905149333E-2</v>
      </c>
    </row>
    <row r="2356" spans="1:4" x14ac:dyDescent="0.15">
      <c r="A2356" s="1">
        <v>42618</v>
      </c>
      <c r="B2356" s="2">
        <f ca="1">IF(BIAS!B2356&lt;0,参数!$B$3/指数!B2356,"")</f>
        <v>4.4868803618220328E-2</v>
      </c>
      <c r="C2356" s="2">
        <f ca="1">IF(BIAS!C2356&lt;0,参数!$B$3/指数!C2356,"")</f>
        <v>3.0123385386543283E-2</v>
      </c>
      <c r="D2356" s="2">
        <f ca="1">IF(BIAS!D2356&lt;0,参数!$B$3/指数!D2356,"")</f>
        <v>1.5645094167821796E-2</v>
      </c>
    </row>
    <row r="2357" spans="1:4" x14ac:dyDescent="0.15">
      <c r="A2357" s="1">
        <v>42619</v>
      </c>
      <c r="B2357" s="2">
        <f ca="1">IF(BIAS!B2357&lt;0,参数!$B$3/指数!B2357,"")</f>
        <v>4.479383636811575E-2</v>
      </c>
      <c r="C2357" s="2">
        <f ca="1">IF(BIAS!C2357&lt;0,参数!$B$3/指数!C2357,"")</f>
        <v>2.991656270661126E-2</v>
      </c>
      <c r="D2357" s="2">
        <f ca="1">IF(BIAS!D2357&lt;0,参数!$B$3/指数!D2357,"")</f>
        <v>1.5401296173085928E-2</v>
      </c>
    </row>
    <row r="2358" spans="1:4" x14ac:dyDescent="0.15">
      <c r="A2358" s="1">
        <v>42620</v>
      </c>
      <c r="B2358" s="2">
        <f ca="1">IF(BIAS!B2358&lt;0,参数!$B$3/指数!B2358,"")</f>
        <v>4.4711721177706734E-2</v>
      </c>
      <c r="C2358" s="2">
        <f ca="1">IF(BIAS!C2358&lt;0,参数!$B$3/指数!C2358,"")</f>
        <v>2.9932770996342214E-2</v>
      </c>
      <c r="D2358" s="2">
        <f ca="1">IF(BIAS!D2358&lt;0,参数!$B$3/指数!D2358,"")</f>
        <v>1.5398094639769273E-2</v>
      </c>
    </row>
    <row r="2359" spans="1:4" x14ac:dyDescent="0.15">
      <c r="A2359" s="1">
        <v>42621</v>
      </c>
      <c r="B2359" s="2">
        <f ca="1">IF(BIAS!B2359&lt;0,参数!$B$3/指数!B2359,"")</f>
        <v>4.4710121924502487E-2</v>
      </c>
      <c r="C2359" s="2">
        <f ca="1">IF(BIAS!C2359&lt;0,参数!$B$3/指数!C2359,"")</f>
        <v>2.9944064487537281E-2</v>
      </c>
      <c r="D2359" s="2">
        <f ca="1">IF(BIAS!D2359&lt;0,参数!$B$3/指数!D2359,"")</f>
        <v>1.5342200102179052E-2</v>
      </c>
    </row>
    <row r="2360" spans="1:4" x14ac:dyDescent="0.15">
      <c r="A2360" s="1">
        <v>42622</v>
      </c>
      <c r="B2360" s="2">
        <f ca="1">IF(BIAS!B2360&lt;0,参数!$B$3/指数!B2360,"")</f>
        <v>4.4856928825511032E-2</v>
      </c>
      <c r="C2360" s="2">
        <f ca="1">IF(BIAS!C2360&lt;0,参数!$B$3/指数!C2360,"")</f>
        <v>3.0138274402960786E-2</v>
      </c>
      <c r="D2360" s="2">
        <f ca="1">IF(BIAS!D2360&lt;0,参数!$B$3/指数!D2360,"")</f>
        <v>1.5453466521610127E-2</v>
      </c>
    </row>
    <row r="2361" spans="1:4" x14ac:dyDescent="0.15">
      <c r="A2361" s="1">
        <v>42625</v>
      </c>
      <c r="B2361" s="2">
        <f ca="1">IF(BIAS!B2361&lt;0,参数!$B$3/指数!B2361,"")</f>
        <v>4.5454958681442559E-2</v>
      </c>
      <c r="C2361" s="2">
        <f ca="1">IF(BIAS!C2361&lt;0,参数!$B$3/指数!C2361,"")</f>
        <v>3.0650401520259916E-2</v>
      </c>
      <c r="D2361" s="2">
        <f ca="1">IF(BIAS!D2361&lt;0,参数!$B$3/指数!D2361,"")</f>
        <v>1.5894132363155494E-2</v>
      </c>
    </row>
    <row r="2362" spans="1:4" x14ac:dyDescent="0.15">
      <c r="A2362" s="1">
        <v>42626</v>
      </c>
      <c r="B2362" s="2">
        <f ca="1">IF(BIAS!B2362&lt;0,参数!$B$3/指数!B2362,"")</f>
        <v>4.5595684824388222E-2</v>
      </c>
      <c r="C2362" s="2">
        <f ca="1">IF(BIAS!C2362&lt;0,参数!$B$3/指数!C2362,"")</f>
        <v>3.0671741817546078E-2</v>
      </c>
      <c r="D2362" s="2">
        <f ca="1">IF(BIAS!D2362&lt;0,参数!$B$3/指数!D2362,"")</f>
        <v>1.5822734738181209E-2</v>
      </c>
    </row>
    <row r="2363" spans="1:4" x14ac:dyDescent="0.15">
      <c r="A2363" s="1">
        <v>42627</v>
      </c>
      <c r="B2363" s="2">
        <f ca="1">IF(BIAS!B2363&lt;0,参数!$B$3/指数!B2363,"")</f>
        <v>4.5944902872475331E-2</v>
      </c>
      <c r="C2363" s="2">
        <f ca="1">IF(BIAS!C2363&lt;0,参数!$B$3/指数!C2363,"")</f>
        <v>3.0876300278195466E-2</v>
      </c>
      <c r="D2363" s="2">
        <f ca="1">IF(BIAS!D2363&lt;0,参数!$B$3/指数!D2363,"")</f>
        <v>1.5928259120919379E-2</v>
      </c>
    </row>
    <row r="2364" spans="1:4" x14ac:dyDescent="0.15">
      <c r="A2364" s="1">
        <v>42632</v>
      </c>
      <c r="B2364" s="2">
        <f ca="1">IF(BIAS!B2364&lt;0,参数!$B$3/指数!B2364,"")</f>
        <v>4.5673362381591809E-2</v>
      </c>
      <c r="C2364" s="2">
        <f ca="1">IF(BIAS!C2364&lt;0,参数!$B$3/指数!C2364,"")</f>
        <v>3.0645517173747826E-2</v>
      </c>
      <c r="D2364" s="2">
        <f ca="1">IF(BIAS!D2364&lt;0,参数!$B$3/指数!D2364,"")</f>
        <v>1.5762503211610029E-2</v>
      </c>
    </row>
    <row r="2365" spans="1:4" x14ac:dyDescent="0.15">
      <c r="A2365" s="1">
        <v>42633</v>
      </c>
      <c r="B2365" s="2">
        <f ca="1">IF(BIAS!B2365&lt;0,参数!$B$3/指数!B2365,"")</f>
        <v>4.5783143562203268E-2</v>
      </c>
      <c r="C2365" s="2">
        <f ca="1">IF(BIAS!C2365&lt;0,参数!$B$3/指数!C2365,"")</f>
        <v>3.0699330754589547E-2</v>
      </c>
      <c r="D2365" s="2">
        <f ca="1">IF(BIAS!D2365&lt;0,参数!$B$3/指数!D2365,"")</f>
        <v>1.5767846837442957E-2</v>
      </c>
    </row>
    <row r="2366" spans="1:4" x14ac:dyDescent="0.15">
      <c r="A2366" s="1">
        <v>42634</v>
      </c>
      <c r="B2366" s="2">
        <f ca="1">IF(BIAS!B2366&lt;0,参数!$B$3/指数!B2366,"")</f>
        <v>4.572160117047299E-2</v>
      </c>
      <c r="C2366" s="2">
        <f ca="1">IF(BIAS!C2366&lt;0,参数!$B$3/指数!C2366,"")</f>
        <v>3.0612494795875887E-2</v>
      </c>
      <c r="D2366" s="2">
        <f ca="1">IF(BIAS!D2366&lt;0,参数!$B$3/指数!D2366,"")</f>
        <v>1.5763571647009492E-2</v>
      </c>
    </row>
    <row r="2367" spans="1:4" x14ac:dyDescent="0.15">
      <c r="A2367" s="1">
        <v>42635</v>
      </c>
      <c r="B2367" s="2">
        <f ca="1">IF(BIAS!B2367&lt;0,参数!$B$3/指数!B2367,"")</f>
        <v>4.5440087244967516E-2</v>
      </c>
      <c r="C2367" s="2">
        <f ca="1">IF(BIAS!C2367&lt;0,参数!$B$3/指数!C2367,"")</f>
        <v>3.0384793018789956E-2</v>
      </c>
      <c r="D2367" s="2">
        <f ca="1">IF(BIAS!D2367&lt;0,参数!$B$3/指数!D2367,"")</f>
        <v>1.5660161957394964E-2</v>
      </c>
    </row>
    <row r="2368" spans="1:4" x14ac:dyDescent="0.15">
      <c r="A2368" s="1">
        <v>42636</v>
      </c>
      <c r="B2368" s="2">
        <f ca="1">IF(BIAS!B2368&lt;0,参数!$B$3/指数!B2368,"")</f>
        <v>4.5531327830113509E-2</v>
      </c>
      <c r="C2368" s="2">
        <f ca="1">IF(BIAS!C2368&lt;0,参数!$B$3/指数!C2368,"")</f>
        <v>3.0528105700513175E-2</v>
      </c>
      <c r="D2368" s="2">
        <f ca="1">IF(BIAS!D2368&lt;0,参数!$B$3/指数!D2368,"")</f>
        <v>1.5697182512710794E-2</v>
      </c>
    </row>
    <row r="2369" spans="1:4" x14ac:dyDescent="0.15">
      <c r="A2369" s="1">
        <v>42639</v>
      </c>
      <c r="B2369" s="2">
        <f ca="1">IF(BIAS!B2369&lt;0,参数!$B$3/指数!B2369,"")</f>
        <v>4.6141210560800269E-2</v>
      </c>
      <c r="C2369" s="2">
        <f ca="1">IF(BIAS!C2369&lt;0,参数!$B$3/指数!C2369,"")</f>
        <v>3.1053200342827329E-2</v>
      </c>
      <c r="D2369" s="2">
        <f ca="1">IF(BIAS!D2369&lt;0,参数!$B$3/指数!D2369,"")</f>
        <v>1.6021763964168927E-2</v>
      </c>
    </row>
    <row r="2370" spans="1:4" x14ac:dyDescent="0.15">
      <c r="A2370" s="1">
        <v>42640</v>
      </c>
      <c r="B2370" s="2">
        <f ca="1">IF(BIAS!B2370&lt;0,参数!$B$3/指数!B2370,"")</f>
        <v>4.59463805738703E-2</v>
      </c>
      <c r="C2370" s="2">
        <f ca="1">IF(BIAS!C2370&lt;0,参数!$B$3/指数!C2370,"")</f>
        <v>3.0857054694129447E-2</v>
      </c>
      <c r="D2370" s="2">
        <f ca="1">IF(BIAS!D2370&lt;0,参数!$B$3/指数!D2370,"")</f>
        <v>1.5906090442030254E-2</v>
      </c>
    </row>
    <row r="2371" spans="1:4" x14ac:dyDescent="0.15">
      <c r="A2371" s="1">
        <v>42641</v>
      </c>
      <c r="B2371" s="2">
        <f ca="1">IF(BIAS!B2371&lt;0,参数!$B$3/指数!B2371,"")</f>
        <v>4.6152710087136319E-2</v>
      </c>
      <c r="C2371" s="2">
        <f ca="1">IF(BIAS!C2371&lt;0,参数!$B$3/指数!C2371,"")</f>
        <v>3.0951223966151742E-2</v>
      </c>
      <c r="D2371" s="2">
        <f ca="1">IF(BIAS!D2371&lt;0,参数!$B$3/指数!D2371,"")</f>
        <v>1.5920347318297095E-2</v>
      </c>
    </row>
    <row r="2372" spans="1:4" x14ac:dyDescent="0.15">
      <c r="A2372" s="1">
        <v>42642</v>
      </c>
      <c r="B2372" s="2">
        <f ca="1">IF(BIAS!B2372&lt;0,参数!$B$3/指数!B2372,"")</f>
        <v>4.5969191447891626E-2</v>
      </c>
      <c r="C2372" s="2">
        <f ca="1">IF(BIAS!C2372&lt;0,参数!$B$3/指数!C2372,"")</f>
        <v>3.0822435034012559E-2</v>
      </c>
      <c r="D2372" s="2">
        <f ca="1">IF(BIAS!D2372&lt;0,参数!$B$3/指数!D2372,"")</f>
        <v>1.5876090290500702E-2</v>
      </c>
    </row>
    <row r="2373" spans="1:4" x14ac:dyDescent="0.15">
      <c r="A2373" s="1">
        <v>42643</v>
      </c>
      <c r="B2373" s="2">
        <f ca="1">IF(BIAS!B2373&lt;0,参数!$B$3/指数!B2373,"")</f>
        <v>4.5927388798309876E-2</v>
      </c>
      <c r="C2373" s="2">
        <f ca="1">IF(BIAS!C2373&lt;0,参数!$B$3/指数!C2373,"")</f>
        <v>3.0738208823095459E-2</v>
      </c>
      <c r="D2373" s="2">
        <f ca="1">IF(BIAS!D2373&lt;0,参数!$B$3/指数!D2373,"")</f>
        <v>1.5802581509715426E-2</v>
      </c>
    </row>
    <row r="2374" spans="1:4" x14ac:dyDescent="0.15">
      <c r="A2374" s="1">
        <v>42653</v>
      </c>
      <c r="B2374" s="2">
        <f ca="1">IF(BIAS!B2374&lt;0,参数!$B$3/指数!B2374,"")</f>
        <v>4.5395325189411993E-2</v>
      </c>
      <c r="C2374" s="2">
        <f ca="1">IF(BIAS!C2374&lt;0,参数!$B$3/指数!C2374,"")</f>
        <v>3.0359425235361445E-2</v>
      </c>
      <c r="D2374" s="2">
        <f ca="1">IF(BIAS!D2374&lt;0,参数!$B$3/指数!D2374,"")</f>
        <v>1.5509454563501911E-2</v>
      </c>
    </row>
    <row r="2375" spans="1:4" x14ac:dyDescent="0.15">
      <c r="A2375" s="1">
        <v>42654</v>
      </c>
      <c r="B2375" s="2">
        <f ca="1">IF(BIAS!B2375&lt;0,参数!$B$3/指数!B2375,"")</f>
        <v>4.5264639716100181E-2</v>
      </c>
      <c r="C2375" s="2">
        <f ca="1">IF(BIAS!C2375&lt;0,参数!$B$3/指数!C2375,"")</f>
        <v>3.024291106164715E-2</v>
      </c>
      <c r="D2375" s="2">
        <f ca="1">IF(BIAS!D2375&lt;0,参数!$B$3/指数!D2375,"")</f>
        <v>1.5416824689119729E-2</v>
      </c>
    </row>
    <row r="2376" spans="1:4" x14ac:dyDescent="0.15">
      <c r="A2376" s="1">
        <v>42655</v>
      </c>
      <c r="B2376" s="2">
        <f ca="1">IF(BIAS!B2376&lt;0,参数!$B$3/指数!B2376,"")</f>
        <v>4.5433893684688781E-2</v>
      </c>
      <c r="C2376" s="2">
        <f ca="1">IF(BIAS!C2376&lt;0,参数!$B$3/指数!C2376,"")</f>
        <v>3.0302938475944011E-2</v>
      </c>
      <c r="D2376" s="2">
        <f ca="1">IF(BIAS!D2376&lt;0,参数!$B$3/指数!D2376,"")</f>
        <v>1.5425600017276673E-2</v>
      </c>
    </row>
    <row r="2377" spans="1:4" x14ac:dyDescent="0.15">
      <c r="A2377" s="1">
        <v>42656</v>
      </c>
      <c r="B2377" s="2">
        <f ca="1">IF(BIAS!B2377&lt;0,参数!$B$3/指数!B2377,"")</f>
        <v>4.5410785969883571E-2</v>
      </c>
      <c r="C2377" s="2">
        <f ca="1">IF(BIAS!C2377&lt;0,参数!$B$3/指数!C2377,"")</f>
        <v>3.0278715576885228E-2</v>
      </c>
      <c r="D2377" s="2">
        <f ca="1">IF(BIAS!D2377&lt;0,参数!$B$3/指数!D2377,"")</f>
        <v>1.542062848313446E-2</v>
      </c>
    </row>
    <row r="2378" spans="1:4" x14ac:dyDescent="0.15">
      <c r="A2378" s="1">
        <v>42657</v>
      </c>
      <c r="B2378" s="2">
        <f ca="1">IF(BIAS!B2378&lt;0,参数!$B$3/指数!B2378,"")</f>
        <v>4.5252759286997526E-2</v>
      </c>
      <c r="C2378" s="2">
        <f ca="1">IF(BIAS!C2378&lt;0,参数!$B$3/指数!C2378,"")</f>
        <v>3.0249406355400275E-2</v>
      </c>
      <c r="D2378" s="2">
        <f ca="1">IF(BIAS!D2378&lt;0,参数!$B$3/指数!D2378,"")</f>
        <v>1.5457192850120876E-2</v>
      </c>
    </row>
    <row r="2379" spans="1:4" x14ac:dyDescent="0.15">
      <c r="A2379" s="1">
        <v>42660</v>
      </c>
      <c r="B2379" s="2">
        <f ca="1">IF(BIAS!B2379&lt;0,参数!$B$3/指数!B2379,"")</f>
        <v>4.5602130531538429E-2</v>
      </c>
      <c r="C2379" s="2">
        <f ca="1">IF(BIAS!C2379&lt;0,参数!$B$3/指数!C2379,"")</f>
        <v>3.0507523155210072E-2</v>
      </c>
      <c r="D2379" s="2">
        <f ca="1">IF(BIAS!D2379&lt;0,参数!$B$3/指数!D2379,"")</f>
        <v>1.5592985651334603E-2</v>
      </c>
    </row>
    <row r="2380" spans="1:4" x14ac:dyDescent="0.15">
      <c r="A2380" s="1">
        <v>42661</v>
      </c>
      <c r="B2380" s="2">
        <f ca="1">IF(BIAS!B2380&lt;0,参数!$B$3/指数!B2380,"")</f>
        <v>4.4988707834333577E-2</v>
      </c>
      <c r="C2380" s="2">
        <f ca="1">IF(BIAS!C2380&lt;0,参数!$B$3/指数!C2380,"")</f>
        <v>3.0108420421939404E-2</v>
      </c>
      <c r="D2380" s="2">
        <f ca="1">IF(BIAS!D2380&lt;0,参数!$B$3/指数!D2380,"")</f>
        <v>1.5362705802647607E-2</v>
      </c>
    </row>
    <row r="2381" spans="1:4" x14ac:dyDescent="0.15">
      <c r="A2381" s="1">
        <v>42662</v>
      </c>
      <c r="B2381" s="2">
        <f ca="1">IF(BIAS!B2381&lt;0,参数!$B$3/指数!B2381,"")</f>
        <v>4.5014021867811817E-2</v>
      </c>
      <c r="C2381" s="2">
        <f ca="1">IF(BIAS!C2381&lt;0,参数!$B$3/指数!C2381,"")</f>
        <v>3.0154632957807639E-2</v>
      </c>
      <c r="D2381" s="2">
        <f ca="1">IF(BIAS!D2381&lt;0,参数!$B$3/指数!D2381,"")</f>
        <v>1.5395866209922636E-2</v>
      </c>
    </row>
    <row r="2382" spans="1:4" x14ac:dyDescent="0.15">
      <c r="A2382" s="1">
        <v>42663</v>
      </c>
      <c r="B2382" s="2">
        <f ca="1">IF(BIAS!B2382&lt;0,参数!$B$3/指数!B2382,"")</f>
        <v>4.4975758066402208E-2</v>
      </c>
      <c r="C2382" s="2">
        <f ca="1">IF(BIAS!C2382&lt;0,参数!$B$3/指数!C2382,"")</f>
        <v>3.0133188694027604E-2</v>
      </c>
      <c r="D2382" s="2">
        <f ca="1">IF(BIAS!D2382&lt;0,参数!$B$3/指数!D2382,"")</f>
        <v>1.5388805874830531E-2</v>
      </c>
    </row>
    <row r="2383" spans="1:4" x14ac:dyDescent="0.15">
      <c r="A2383" s="1">
        <v>42664</v>
      </c>
      <c r="B2383" s="2">
        <f ca="1">IF(BIAS!B2383&lt;0,参数!$B$3/指数!B2383,"")</f>
        <v>4.4627914760682806E-2</v>
      </c>
      <c r="C2383" s="2">
        <f ca="1">IF(BIAS!C2383&lt;0,参数!$B$3/指数!C2383,"")</f>
        <v>3.0050424612499776E-2</v>
      </c>
      <c r="D2383" s="2">
        <f ca="1">IF(BIAS!D2383&lt;0,参数!$B$3/指数!D2383,"")</f>
        <v>1.5443371473313081E-2</v>
      </c>
    </row>
    <row r="2384" spans="1:4" x14ac:dyDescent="0.15">
      <c r="A2384" s="1">
        <v>42667</v>
      </c>
      <c r="B2384" s="2">
        <f ca="1">IF(BIAS!B2384&lt;0,参数!$B$3/指数!B2384,"")</f>
        <v>4.4034434928113791E-2</v>
      </c>
      <c r="C2384" s="2">
        <f ca="1">IF(BIAS!C2384&lt;0,参数!$B$3/指数!C2384,"")</f>
        <v>2.9694914448951473E-2</v>
      </c>
      <c r="D2384" s="2">
        <f ca="1">IF(BIAS!D2384&lt;0,参数!$B$3/指数!D2384,"")</f>
        <v>1.5291782501919119E-2</v>
      </c>
    </row>
    <row r="2385" spans="1:4" x14ac:dyDescent="0.15">
      <c r="A2385" s="1">
        <v>42668</v>
      </c>
      <c r="B2385" s="2">
        <f ca="1">IF(BIAS!B2385&lt;0,参数!$B$3/指数!B2385,"")</f>
        <v>4.4127316132505506E-2</v>
      </c>
      <c r="C2385" s="2">
        <f ca="1">IF(BIAS!C2385&lt;0,参数!$B$3/指数!C2385,"")</f>
        <v>2.9696060817532555E-2</v>
      </c>
      <c r="D2385" s="2">
        <f ca="1">IF(BIAS!D2385&lt;0,参数!$B$3/指数!D2385,"")</f>
        <v>1.5236145011533761E-2</v>
      </c>
    </row>
    <row r="2386" spans="1:4" x14ac:dyDescent="0.15">
      <c r="A2386" s="1">
        <v>42669</v>
      </c>
      <c r="B2386" s="2">
        <f ca="1">IF(BIAS!B2386&lt;0,参数!$B$3/指数!B2386,"")</f>
        <v>4.4304246118948044E-2</v>
      </c>
      <c r="C2386" s="2">
        <f ca="1">IF(BIAS!C2386&lt;0,参数!$B$3/指数!C2386,"")</f>
        <v>2.9808036246572075E-2</v>
      </c>
      <c r="D2386" s="2">
        <f ca="1">IF(BIAS!D2386&lt;0,参数!$B$3/指数!D2386,"")</f>
        <v>1.5313044570147526E-2</v>
      </c>
    </row>
    <row r="2387" spans="1:4" x14ac:dyDescent="0.15">
      <c r="A2387" s="1">
        <v>42670</v>
      </c>
      <c r="B2387" s="2">
        <f ca="1">IF(BIAS!B2387&lt;0,参数!$B$3/指数!B2387,"")</f>
        <v>4.4439309235377242E-2</v>
      </c>
      <c r="C2387" s="2">
        <f ca="1">IF(BIAS!C2387&lt;0,参数!$B$3/指数!C2387,"")</f>
        <v>2.9889111396718179E-2</v>
      </c>
      <c r="D2387" s="2">
        <f ca="1">IF(BIAS!D2387&lt;0,参数!$B$3/指数!D2387,"")</f>
        <v>1.5343659616255072E-2</v>
      </c>
    </row>
    <row r="2388" spans="1:4" x14ac:dyDescent="0.15">
      <c r="A2388" s="1">
        <v>42671</v>
      </c>
      <c r="B2388" s="2">
        <f ca="1">IF(BIAS!B2388&lt;0,参数!$B$3/指数!B2388,"")</f>
        <v>4.4369509273227435E-2</v>
      </c>
      <c r="C2388" s="2">
        <f ca="1">IF(BIAS!C2388&lt;0,参数!$B$3/指数!C2388,"")</f>
        <v>2.9938954471831935E-2</v>
      </c>
      <c r="D2388" s="2">
        <f ca="1">IF(BIAS!D2388&lt;0,参数!$B$3/指数!D2388,"")</f>
        <v>1.5489899036838079E-2</v>
      </c>
    </row>
    <row r="2389" spans="1:4" x14ac:dyDescent="0.15">
      <c r="A2389" s="1">
        <v>42674</v>
      </c>
      <c r="B2389" s="2">
        <f ca="1">IF(BIAS!B2389&lt;0,参数!$B$3/指数!B2389,"")</f>
        <v>4.4435162432736278E-2</v>
      </c>
      <c r="C2389" s="2">
        <f ca="1">IF(BIAS!C2389&lt;0,参数!$B$3/指数!C2389,"")</f>
        <v>2.9973503422974088E-2</v>
      </c>
      <c r="D2389" s="2">
        <f ca="1">IF(BIAS!D2389&lt;0,参数!$B$3/指数!D2389,"")</f>
        <v>1.5498589628343822E-2</v>
      </c>
    </row>
    <row r="2390" spans="1:4" x14ac:dyDescent="0.15">
      <c r="A2390" s="1">
        <v>42675</v>
      </c>
      <c r="B2390" s="2">
        <f ca="1">IF(BIAS!B2390&lt;0,参数!$B$3/指数!B2390,"")</f>
        <v>4.4179758601798999E-2</v>
      </c>
      <c r="C2390" s="2">
        <f ca="1">IF(BIAS!C2390&lt;0,参数!$B$3/指数!C2390,"")</f>
        <v>2.9770321966032062E-2</v>
      </c>
      <c r="D2390" s="2">
        <f ca="1">IF(BIAS!D2390&lt;0,参数!$B$3/指数!D2390,"")</f>
        <v>1.5365845413448804E-2</v>
      </c>
    </row>
    <row r="2391" spans="1:4" x14ac:dyDescent="0.15">
      <c r="A2391" s="1">
        <v>42676</v>
      </c>
      <c r="B2391" s="2">
        <f ca="1">IF(BIAS!B2391&lt;0,参数!$B$3/指数!B2391,"")</f>
        <v>4.4548589146181747E-2</v>
      </c>
      <c r="C2391" s="2">
        <f ca="1">IF(BIAS!C2391&lt;0,参数!$B$3/指数!C2391,"")</f>
        <v>2.9999850000749999E-2</v>
      </c>
      <c r="D2391" s="2">
        <f ca="1">IF(BIAS!D2391&lt;0,参数!$B$3/指数!D2391,"")</f>
        <v>1.5491578777776401E-2</v>
      </c>
    </row>
    <row r="2392" spans="1:4" x14ac:dyDescent="0.15">
      <c r="A2392" s="1">
        <v>42677</v>
      </c>
      <c r="B2392" s="2">
        <f ca="1">IF(BIAS!B2392&lt;0,参数!$B$3/指数!B2392,"")</f>
        <v>4.3982530139028773E-2</v>
      </c>
      <c r="C2392" s="2">
        <f ca="1">IF(BIAS!C2392&lt;0,参数!$B$3/指数!C2392,"")</f>
        <v>2.9716975525098957E-2</v>
      </c>
      <c r="D2392" s="2">
        <f ca="1">IF(BIAS!D2392&lt;0,参数!$B$3/指数!D2392,"")</f>
        <v>1.542324468052291E-2</v>
      </c>
    </row>
    <row r="2393" spans="1:4" x14ac:dyDescent="0.15">
      <c r="A2393" s="1">
        <v>42678</v>
      </c>
      <c r="B2393" s="2">
        <f ca="1">IF(BIAS!B2393&lt;0,参数!$B$3/指数!B2393,"")</f>
        <v>4.4015440616568292E-2</v>
      </c>
      <c r="C2393" s="2">
        <f ca="1">IF(BIAS!C2393&lt;0,参数!$B$3/指数!C2393,"")</f>
        <v>2.981363496781618E-2</v>
      </c>
      <c r="D2393" s="2">
        <f ca="1">IF(BIAS!D2393&lt;0,参数!$B$3/指数!D2393,"")</f>
        <v>1.54736962637213E-2</v>
      </c>
    </row>
    <row r="2394" spans="1:4" x14ac:dyDescent="0.15">
      <c r="A2394" s="1">
        <v>42681</v>
      </c>
      <c r="B2394" s="2">
        <f ca="1">IF(BIAS!B2394&lt;0,参数!$B$3/指数!B2394,"")</f>
        <v>4.3918399613518087E-2</v>
      </c>
      <c r="C2394" s="2">
        <f ca="1">IF(BIAS!C2394&lt;0,参数!$B$3/指数!C2394,"")</f>
        <v>2.9792140237562523E-2</v>
      </c>
      <c r="D2394" s="2">
        <f ca="1">IF(BIAS!D2394&lt;0,参数!$B$3/指数!D2394,"")</f>
        <v>1.5458793812154013E-2</v>
      </c>
    </row>
    <row r="2395" spans="1:4" x14ac:dyDescent="0.15">
      <c r="A2395" s="1">
        <v>42682</v>
      </c>
      <c r="B2395" s="2">
        <f ca="1">IF(BIAS!B2395&lt;0,参数!$B$3/指数!B2395,"")</f>
        <v>4.38131456962347E-2</v>
      </c>
      <c r="C2395" s="2">
        <f ca="1">IF(BIAS!C2395&lt;0,参数!$B$3/指数!C2395,"")</f>
        <v>2.9663731934787253E-2</v>
      </c>
      <c r="D2395" s="2">
        <f ca="1">IF(BIAS!D2395&lt;0,参数!$B$3/指数!D2395,"")</f>
        <v>1.5377116083387024E-2</v>
      </c>
    </row>
    <row r="2396" spans="1:4" x14ac:dyDescent="0.15">
      <c r="A2396" s="1">
        <v>42683</v>
      </c>
      <c r="B2396" s="2">
        <f ca="1">IF(BIAS!B2396&lt;0,参数!$B$3/指数!B2396,"")</f>
        <v>4.417117212622354E-2</v>
      </c>
      <c r="C2396" s="2">
        <f ca="1">IF(BIAS!C2396&lt;0,参数!$B$3/指数!C2396,"")</f>
        <v>2.9823593444774161E-2</v>
      </c>
      <c r="D2396" s="2">
        <f ca="1">IF(BIAS!D2396&lt;0,参数!$B$3/指数!D2396,"")</f>
        <v>1.5495323511364269E-2</v>
      </c>
    </row>
    <row r="2397" spans="1:4" x14ac:dyDescent="0.15">
      <c r="A2397" s="1">
        <v>42684</v>
      </c>
      <c r="B2397" s="2">
        <f ca="1">IF(BIAS!B2397&lt;0,参数!$B$3/指数!B2397,"")</f>
        <v>4.3678612767258512E-2</v>
      </c>
      <c r="C2397" s="2">
        <f ca="1">IF(BIAS!C2397&lt;0,参数!$B$3/指数!C2397,"")</f>
        <v>2.9493218034512964E-2</v>
      </c>
      <c r="D2397" s="2">
        <f ca="1">IF(BIAS!D2397&lt;0,参数!$B$3/指数!D2397,"")</f>
        <v>1.5297630702956725E-2</v>
      </c>
    </row>
    <row r="2398" spans="1:4" x14ac:dyDescent="0.15">
      <c r="A2398" s="1">
        <v>42685</v>
      </c>
      <c r="B2398" s="2">
        <f ca="1">IF(BIAS!B2398&lt;0,参数!$B$3/指数!B2398,"")</f>
        <v>4.3319485537789755E-2</v>
      </c>
      <c r="C2398" s="2">
        <f ca="1">IF(BIAS!C2398&lt;0,参数!$B$3/指数!C2398,"")</f>
        <v>2.9263553414764051E-2</v>
      </c>
      <c r="D2398" s="2">
        <f ca="1">IF(BIAS!D2398&lt;0,参数!$B$3/指数!D2398,"")</f>
        <v>1.5188612186127329E-2</v>
      </c>
    </row>
    <row r="2399" spans="1:4" x14ac:dyDescent="0.15">
      <c r="A2399" s="1">
        <v>42688</v>
      </c>
      <c r="B2399" s="2">
        <f ca="1">IF(BIAS!B2399&lt;0,参数!$B$3/指数!B2399,"")</f>
        <v>4.3144919470007807E-2</v>
      </c>
      <c r="C2399" s="2">
        <f ca="1">IF(BIAS!C2399&lt;0,参数!$B$3/指数!C2399,"")</f>
        <v>2.9152394140368777E-2</v>
      </c>
      <c r="D2399" s="2">
        <f ca="1">IF(BIAS!D2399&lt;0,参数!$B$3/指数!D2399,"")</f>
        <v>1.5117157974300832E-2</v>
      </c>
    </row>
    <row r="2400" spans="1:4" x14ac:dyDescent="0.15">
      <c r="A2400" s="1">
        <v>42689</v>
      </c>
      <c r="B2400" s="2">
        <f ca="1">IF(BIAS!B2400&lt;0,参数!$B$3/指数!B2400,"")</f>
        <v>4.3273183608118049E-2</v>
      </c>
      <c r="C2400" s="2">
        <f ca="1">IF(BIAS!C2400&lt;0,参数!$B$3/指数!C2400,"")</f>
        <v>2.9155623974086484E-2</v>
      </c>
      <c r="D2400" s="2">
        <f ca="1">IF(BIAS!D2400&lt;0,参数!$B$3/指数!D2400,"")</f>
        <v>1.5059220384160712E-2</v>
      </c>
    </row>
    <row r="2401" spans="1:4" x14ac:dyDescent="0.15">
      <c r="A2401" s="1">
        <v>42690</v>
      </c>
      <c r="B2401" s="2">
        <f ca="1">IF(BIAS!B2401&lt;0,参数!$B$3/指数!B2401,"")</f>
        <v>4.3291167735958508E-2</v>
      </c>
      <c r="C2401" s="2">
        <f ca="1">IF(BIAS!C2401&lt;0,参数!$B$3/指数!C2401,"")</f>
        <v>2.9158004309553037E-2</v>
      </c>
      <c r="D2401" s="2">
        <f ca="1">IF(BIAS!D2401&lt;0,参数!$B$3/指数!D2401,"")</f>
        <v>1.5050766234508997E-2</v>
      </c>
    </row>
    <row r="2402" spans="1:4" x14ac:dyDescent="0.15">
      <c r="A2402" s="1">
        <v>42691</v>
      </c>
      <c r="B2402" s="2">
        <f ca="1">IF(BIAS!B2402&lt;0,参数!$B$3/指数!B2402,"")</f>
        <v>4.3164473911391971E-2</v>
      </c>
      <c r="C2402" s="2">
        <f ca="1">IF(BIAS!C2402&lt;0,参数!$B$3/指数!C2402,"")</f>
        <v>2.9099120333592313E-2</v>
      </c>
      <c r="D2402" s="2">
        <f ca="1">IF(BIAS!D2402&lt;0,参数!$B$3/指数!D2402,"")</f>
        <v>1.5068274351084765E-2</v>
      </c>
    </row>
    <row r="2403" spans="1:4" x14ac:dyDescent="0.15">
      <c r="A2403" s="1">
        <v>42692</v>
      </c>
      <c r="B2403" s="2">
        <f ca="1">IF(BIAS!B2403&lt;0,参数!$B$3/指数!B2403,"")</f>
        <v>4.3341264784788953E-2</v>
      </c>
      <c r="C2403" s="2">
        <f ca="1">IF(BIAS!C2403&lt;0,参数!$B$3/指数!C2403,"")</f>
        <v>2.9261498305759248E-2</v>
      </c>
      <c r="D2403" s="2">
        <f ca="1">IF(BIAS!D2403&lt;0,参数!$B$3/指数!D2403,"")</f>
        <v>1.5146191035878298E-2</v>
      </c>
    </row>
    <row r="2404" spans="1:4" x14ac:dyDescent="0.15">
      <c r="A2404" s="1">
        <v>42695</v>
      </c>
      <c r="B2404" s="2">
        <f ca="1">IF(BIAS!B2404&lt;0,参数!$B$3/指数!B2404,"")</f>
        <v>4.2832422430482985E-2</v>
      </c>
      <c r="C2404" s="2">
        <f ca="1">IF(BIAS!C2404&lt;0,参数!$B$3/指数!C2404,"")</f>
        <v>2.9060390397284596E-2</v>
      </c>
      <c r="D2404" s="2">
        <f ca="1">IF(BIAS!D2404&lt;0,参数!$B$3/指数!D2404,"")</f>
        <v>1.5125092073998002E-2</v>
      </c>
    </row>
    <row r="2405" spans="1:4" x14ac:dyDescent="0.15">
      <c r="A2405" s="1">
        <v>42696</v>
      </c>
      <c r="B2405" s="2">
        <f ca="1">IF(BIAS!B2405&lt;0,参数!$B$3/指数!B2405,"")</f>
        <v>4.2498937526561836E-2</v>
      </c>
      <c r="C2405" s="2">
        <f ca="1">IF(BIAS!C2405&lt;0,参数!$B$3/指数!C2405,"")</f>
        <v>2.8832070488645931E-2</v>
      </c>
      <c r="D2405" s="2">
        <f ca="1">IF(BIAS!D2405&lt;0,参数!$B$3/指数!D2405,"")</f>
        <v>1.5012219947036888E-2</v>
      </c>
    </row>
    <row r="2406" spans="1:4" x14ac:dyDescent="0.15">
      <c r="A2406" s="1">
        <v>42697</v>
      </c>
      <c r="B2406" s="2">
        <f ca="1">IF(BIAS!B2406&lt;0,参数!$B$3/指数!B2406,"")</f>
        <v>4.2366777667624152E-2</v>
      </c>
      <c r="C2406" s="2">
        <f ca="1">IF(BIAS!C2406&lt;0,参数!$B$3/指数!C2406,"")</f>
        <v>2.8779214500119433E-2</v>
      </c>
      <c r="D2406" s="2">
        <f ca="1">IF(BIAS!D2406&lt;0,参数!$B$3/指数!D2406,"")</f>
        <v>1.5080317772456102E-2</v>
      </c>
    </row>
    <row r="2407" spans="1:4" x14ac:dyDescent="0.15">
      <c r="A2407" s="1">
        <v>42698</v>
      </c>
      <c r="B2407" s="2">
        <f ca="1">IF(BIAS!B2407&lt;0,参数!$B$3/指数!B2407,"")</f>
        <v>4.2216715286250435E-2</v>
      </c>
      <c r="C2407" s="2">
        <f ca="1">IF(BIAS!C2407&lt;0,参数!$B$3/指数!C2407,"")</f>
        <v>2.8663643607720841E-2</v>
      </c>
      <c r="D2407" s="2">
        <f ca="1">IF(BIAS!D2407&lt;0,参数!$B$3/指数!D2407,"")</f>
        <v>1.5098806590327101E-2</v>
      </c>
    </row>
    <row r="2408" spans="1:4" x14ac:dyDescent="0.15">
      <c r="A2408" s="1">
        <v>42699</v>
      </c>
      <c r="B2408" s="2">
        <f ca="1">IF(BIAS!B2408&lt;0,参数!$B$3/指数!B2408,"")</f>
        <v>4.1771966833058338E-2</v>
      </c>
      <c r="C2408" s="2">
        <f ca="1">IF(BIAS!C2408&lt;0,参数!$B$3/指数!C2408,"")</f>
        <v>2.8398602788742792E-2</v>
      </c>
      <c r="D2408" s="2">
        <f ca="1">IF(BIAS!D2408&lt;0,参数!$B$3/指数!D2408,"")</f>
        <v>1.5031242437406148E-2</v>
      </c>
    </row>
    <row r="2409" spans="1:4" x14ac:dyDescent="0.15">
      <c r="A2409" s="1">
        <v>42702</v>
      </c>
      <c r="B2409" s="2">
        <f ca="1">IF(BIAS!B2409&lt;0,参数!$B$3/指数!B2409,"")</f>
        <v>4.1612224006924277E-2</v>
      </c>
      <c r="C2409" s="2">
        <f ca="1">IF(BIAS!C2409&lt;0,参数!$B$3/指数!C2409,"")</f>
        <v>2.8287902961177683E-2</v>
      </c>
      <c r="D2409" s="2">
        <f ca="1">IF(BIAS!D2409&lt;0,参数!$B$3/指数!D2409,"")</f>
        <v>1.4990728234586907E-2</v>
      </c>
    </row>
    <row r="2410" spans="1:4" x14ac:dyDescent="0.15">
      <c r="A2410" s="1">
        <v>42703</v>
      </c>
      <c r="B2410" s="2">
        <f ca="1">IF(BIAS!B2410&lt;0,参数!$B$3/指数!B2410,"")</f>
        <v>4.0957085166162893E-2</v>
      </c>
      <c r="C2410" s="2">
        <f ca="1">IF(BIAS!C2410&lt;0,参数!$B$3/指数!C2410,"")</f>
        <v>2.8058046486571418E-2</v>
      </c>
      <c r="D2410" s="2">
        <f ca="1">IF(BIAS!D2410&lt;0,参数!$B$3/指数!D2410,"")</f>
        <v>1.510393774761018E-2</v>
      </c>
    </row>
    <row r="2411" spans="1:4" x14ac:dyDescent="0.15">
      <c r="A2411" s="1">
        <v>42704</v>
      </c>
      <c r="B2411" s="2">
        <f ca="1">IF(BIAS!B2411&lt;0,参数!$B$3/指数!B2411,"")</f>
        <v>4.1332390954819567E-2</v>
      </c>
      <c r="C2411" s="2">
        <f ca="1">IF(BIAS!C2411&lt;0,参数!$B$3/指数!C2411,"")</f>
        <v>2.826455624646693E-2</v>
      </c>
      <c r="D2411" s="2">
        <f ca="1">IF(BIAS!D2411&lt;0,参数!$B$3/指数!D2411,"")</f>
        <v>1.5184691401516646E-2</v>
      </c>
    </row>
    <row r="2412" spans="1:4" x14ac:dyDescent="0.15">
      <c r="A2412" s="1">
        <v>42705</v>
      </c>
      <c r="B2412" s="2">
        <f ca="1">IF(BIAS!B2412&lt;0,参数!$B$3/指数!B2412,"")</f>
        <v>4.1130090362808527E-2</v>
      </c>
      <c r="C2412" s="2">
        <f ca="1">IF(BIAS!C2412&lt;0,参数!$B$3/指数!C2412,"")</f>
        <v>2.8050176155106254E-2</v>
      </c>
      <c r="D2412" s="2">
        <f ca="1">IF(BIAS!D2412&lt;0,参数!$B$3/指数!D2412,"")</f>
        <v>1.5095547266422822E-2</v>
      </c>
    </row>
    <row r="2413" spans="1:4" x14ac:dyDescent="0.15">
      <c r="A2413" s="1">
        <v>42706</v>
      </c>
      <c r="B2413" s="2">
        <f ca="1">IF(BIAS!B2413&lt;0,参数!$B$3/指数!B2413,"")</f>
        <v>4.1381993039548766E-2</v>
      </c>
      <c r="C2413" s="2">
        <f ca="1">IF(BIAS!C2413&lt;0,参数!$B$3/指数!C2413,"")</f>
        <v>2.8337040762833138E-2</v>
      </c>
      <c r="D2413" s="2">
        <f ca="1">IF(BIAS!D2413&lt;0,参数!$B$3/指数!D2413,"")</f>
        <v>1.5335141857729754E-2</v>
      </c>
    </row>
    <row r="2414" spans="1:4" x14ac:dyDescent="0.15">
      <c r="A2414" s="1">
        <v>42709</v>
      </c>
      <c r="B2414" s="2">
        <f ca="1">IF(BIAS!B2414&lt;0,参数!$B$3/指数!B2414,"")</f>
        <v>4.2100654244166952E-2</v>
      </c>
      <c r="C2414" s="2">
        <f ca="1">IF(BIAS!C2414&lt;0,参数!$B$3/指数!C2414,"")</f>
        <v>2.8823344603261074E-2</v>
      </c>
      <c r="D2414" s="2">
        <f ca="1">IF(BIAS!D2414&lt;0,参数!$B$3/指数!D2414,"")</f>
        <v>1.5417775461685285E-2</v>
      </c>
    </row>
    <row r="2415" spans="1:4" x14ac:dyDescent="0.15">
      <c r="A2415" s="1">
        <v>42710</v>
      </c>
      <c r="B2415" s="2">
        <f ca="1">IF(BIAS!B2415&lt;0,参数!$B$3/指数!B2415,"")</f>
        <v>4.2217606430585815E-2</v>
      </c>
      <c r="C2415" s="2">
        <f ca="1">IF(BIAS!C2415&lt;0,参数!$B$3/指数!C2415,"")</f>
        <v>2.8908835985719035E-2</v>
      </c>
      <c r="D2415" s="2">
        <f ca="1">IF(BIAS!D2415&lt;0,参数!$B$3/指数!D2415,"")</f>
        <v>1.540620777736181E-2</v>
      </c>
    </row>
    <row r="2416" spans="1:4" x14ac:dyDescent="0.15">
      <c r="A2416" s="1">
        <v>42711</v>
      </c>
      <c r="B2416" s="2">
        <f ca="1">IF(BIAS!B2416&lt;0,参数!$B$3/指数!B2416,"")</f>
        <v>4.2071251872170708E-2</v>
      </c>
      <c r="C2416" s="2">
        <f ca="1">IF(BIAS!C2416&lt;0,参数!$B$3/指数!C2416,"")</f>
        <v>2.8770768898798819E-2</v>
      </c>
      <c r="D2416" s="2">
        <f ca="1">IF(BIAS!D2416&lt;0,参数!$B$3/指数!D2416,"")</f>
        <v>1.5248504884096114E-2</v>
      </c>
    </row>
    <row r="2417" spans="1:4" x14ac:dyDescent="0.15">
      <c r="A2417" s="1">
        <v>42712</v>
      </c>
      <c r="B2417" s="2">
        <f ca="1">IF(BIAS!B2417&lt;0,参数!$B$3/指数!B2417,"")</f>
        <v>4.2034468263976464E-2</v>
      </c>
      <c r="C2417" s="2">
        <f ca="1">IF(BIAS!C2417&lt;0,参数!$B$3/指数!C2417,"")</f>
        <v>2.8817281147158327E-2</v>
      </c>
      <c r="D2417" s="2">
        <f ca="1">IF(BIAS!D2417&lt;0,参数!$B$3/指数!D2417,"")</f>
        <v>1.531996513175936E-2</v>
      </c>
    </row>
    <row r="2418" spans="1:4" x14ac:dyDescent="0.15">
      <c r="A2418" s="1">
        <v>42713</v>
      </c>
      <c r="B2418" s="2">
        <f ca="1">IF(BIAS!B2418&lt;0,参数!$B$3/指数!B2418,"")</f>
        <v>4.1471233478897362E-2</v>
      </c>
      <c r="C2418" s="2">
        <f ca="1">IF(BIAS!C2418&lt;0,参数!$B$3/指数!C2418,"")</f>
        <v>2.8622949881214759E-2</v>
      </c>
      <c r="D2418" s="2">
        <f ca="1">IF(BIAS!D2418&lt;0,参数!$B$3/指数!D2418,"")</f>
        <v>1.5351739044999018E-2</v>
      </c>
    </row>
    <row r="2419" spans="1:4" x14ac:dyDescent="0.15">
      <c r="A2419" s="1">
        <v>42716</v>
      </c>
      <c r="B2419" s="2">
        <f ca="1">IF(BIAS!B2419&lt;0,参数!$B$3/指数!B2419,"")</f>
        <v>4.1890782352251216E-2</v>
      </c>
      <c r="C2419" s="2">
        <f ca="1">IF(BIAS!C2419&lt;0,参数!$B$3/指数!C2419,"")</f>
        <v>2.9332566775588265E-2</v>
      </c>
      <c r="D2419" s="2">
        <f ca="1">IF(BIAS!D2419&lt;0,参数!$B$3/指数!D2419,"")</f>
        <v>1.6002355546736478E-2</v>
      </c>
    </row>
    <row r="2420" spans="1:4" x14ac:dyDescent="0.15">
      <c r="A2420" s="1">
        <v>42717</v>
      </c>
      <c r="B2420" s="2">
        <f ca="1">IF(BIAS!B2420&lt;0,参数!$B$3/指数!B2420,"")</f>
        <v>4.214199323199589E-2</v>
      </c>
      <c r="C2420" s="2">
        <f ca="1">IF(BIAS!C2420&lt;0,参数!$B$3/指数!C2420,"")</f>
        <v>2.9368230622841437E-2</v>
      </c>
      <c r="D2420" s="2">
        <f ca="1">IF(BIAS!D2420&lt;0,参数!$B$3/指数!D2420,"")</f>
        <v>1.5928183008451492E-2</v>
      </c>
    </row>
    <row r="2421" spans="1:4" x14ac:dyDescent="0.15">
      <c r="A2421" s="1">
        <v>42718</v>
      </c>
      <c r="B2421" s="2">
        <f ca="1">IF(BIAS!B2421&lt;0,参数!$B$3/指数!B2421,"")</f>
        <v>4.2366059702251331E-2</v>
      </c>
      <c r="C2421" s="2">
        <f ca="1">IF(BIAS!C2421&lt;0,参数!$B$3/指数!C2421,"")</f>
        <v>2.9594992527264389E-2</v>
      </c>
      <c r="D2421" s="2">
        <f ca="1">IF(BIAS!D2421&lt;0,参数!$B$3/指数!D2421,"")</f>
        <v>1.6026925234393783E-2</v>
      </c>
    </row>
    <row r="2422" spans="1:4" x14ac:dyDescent="0.15">
      <c r="A2422" s="1">
        <v>42719</v>
      </c>
      <c r="B2422" s="2">
        <f ca="1">IF(BIAS!B2422&lt;0,参数!$B$3/指数!B2422,"")</f>
        <v>4.3293416803040927E-2</v>
      </c>
      <c r="C2422" s="2">
        <f ca="1">IF(BIAS!C2422&lt;0,参数!$B$3/指数!C2422,"")</f>
        <v>2.9936265690345257E-2</v>
      </c>
      <c r="D2422" s="2">
        <f ca="1">IF(BIAS!D2422&lt;0,参数!$B$3/指数!D2422,"")</f>
        <v>1.5922552703649451E-2</v>
      </c>
    </row>
    <row r="2423" spans="1:4" x14ac:dyDescent="0.15">
      <c r="A2423" s="1">
        <v>42720</v>
      </c>
      <c r="B2423" s="2">
        <f ca="1">IF(BIAS!B2423&lt;0,参数!$B$3/指数!B2423,"")</f>
        <v>4.3434448729976718E-2</v>
      </c>
      <c r="C2423" s="2">
        <f ca="1">IF(BIAS!C2423&lt;0,参数!$B$3/指数!C2423,"")</f>
        <v>2.9886163602836791E-2</v>
      </c>
      <c r="D2423" s="2">
        <f ca="1">IF(BIAS!D2423&lt;0,参数!$B$3/指数!D2423,"")</f>
        <v>1.5826491013718403E-2</v>
      </c>
    </row>
    <row r="2424" spans="1:4" x14ac:dyDescent="0.15">
      <c r="A2424" s="1">
        <v>42723</v>
      </c>
      <c r="B2424" s="2">
        <f ca="1">IF(BIAS!B2424&lt;0,参数!$B$3/指数!B2424,"")</f>
        <v>4.3641822831656032E-2</v>
      </c>
      <c r="C2424" s="2">
        <f ca="1">IF(BIAS!C2424&lt;0,参数!$B$3/指数!C2424,"")</f>
        <v>3.003923123599421E-2</v>
      </c>
      <c r="D2424" s="2">
        <f ca="1">IF(BIAS!D2424&lt;0,参数!$B$3/指数!D2424,"")</f>
        <v>1.5820957389415465E-2</v>
      </c>
    </row>
    <row r="2425" spans="1:4" x14ac:dyDescent="0.15">
      <c r="A2425" s="1">
        <v>42724</v>
      </c>
      <c r="B2425" s="2">
        <f ca="1">IF(BIAS!B2425&lt;0,参数!$B$3/指数!B2425,"")</f>
        <v>4.3865805727119601E-2</v>
      </c>
      <c r="C2425" s="2">
        <f ca="1">IF(BIAS!C2425&lt;0,参数!$B$3/指数!C2425,"")</f>
        <v>3.0220062495089239E-2</v>
      </c>
      <c r="D2425" s="2">
        <f ca="1">IF(BIAS!D2425&lt;0,参数!$B$3/指数!D2425,"")</f>
        <v>1.5871403539957845E-2</v>
      </c>
    </row>
    <row r="2426" spans="1:4" x14ac:dyDescent="0.15">
      <c r="A2426" s="1">
        <v>42725</v>
      </c>
      <c r="B2426" s="2">
        <f ca="1">IF(BIAS!B2426&lt;0,参数!$B$3/指数!B2426,"")</f>
        <v>4.3528034230446121E-2</v>
      </c>
      <c r="C2426" s="2">
        <f ca="1">IF(BIAS!C2426&lt;0,参数!$B$3/指数!C2426,"")</f>
        <v>2.9953213081167218E-2</v>
      </c>
      <c r="D2426" s="2">
        <f ca="1">IF(BIAS!D2426&lt;0,参数!$B$3/指数!D2426,"")</f>
        <v>1.5753960939629247E-2</v>
      </c>
    </row>
    <row r="2427" spans="1:4" x14ac:dyDescent="0.15">
      <c r="A2427" s="1">
        <v>42726</v>
      </c>
      <c r="B2427" s="2">
        <f ca="1">IF(BIAS!B2427&lt;0,参数!$B$3/指数!B2427,"")</f>
        <v>4.362925603392611E-2</v>
      </c>
      <c r="C2427" s="2">
        <f ca="1">IF(BIAS!C2427&lt;0,参数!$B$3/指数!C2427,"")</f>
        <v>2.9978984731703077E-2</v>
      </c>
      <c r="D2427" s="2">
        <f ca="1">IF(BIAS!D2427&lt;0,参数!$B$3/指数!D2427,"")</f>
        <v>1.5768418695667943E-2</v>
      </c>
    </row>
    <row r="2428" spans="1:4" x14ac:dyDescent="0.15">
      <c r="A2428" s="1">
        <v>42727</v>
      </c>
      <c r="B2428" s="2">
        <f ca="1">IF(BIAS!B2428&lt;0,参数!$B$3/指数!B2428,"")</f>
        <v>4.3888908395070397E-2</v>
      </c>
      <c r="C2428" s="2">
        <f ca="1">IF(BIAS!C2428&lt;0,参数!$B$3/指数!C2428,"")</f>
        <v>3.0233401862377555E-2</v>
      </c>
      <c r="D2428" s="2">
        <f ca="1">IF(BIAS!D2428&lt;0,参数!$B$3/指数!D2428,"")</f>
        <v>1.5918497293855461E-2</v>
      </c>
    </row>
    <row r="2429" spans="1:4" x14ac:dyDescent="0.15">
      <c r="A2429" s="1">
        <v>42730</v>
      </c>
      <c r="B2429" s="2">
        <f ca="1">IF(BIAS!B2429&lt;0,参数!$B$3/指数!B2429,"")</f>
        <v>4.3578491399784723E-2</v>
      </c>
      <c r="C2429" s="2">
        <f ca="1">IF(BIAS!C2429&lt;0,参数!$B$3/指数!C2429,"")</f>
        <v>3.009872381411028E-2</v>
      </c>
      <c r="D2429" s="2">
        <f ca="1">IF(BIAS!D2429&lt;0,参数!$B$3/指数!D2429,"")</f>
        <v>1.5886254418364509E-2</v>
      </c>
    </row>
    <row r="2430" spans="1:4" x14ac:dyDescent="0.15">
      <c r="A2430" s="1">
        <v>42731</v>
      </c>
      <c r="B2430" s="2">
        <f ca="1">IF(BIAS!B2430&lt;0,参数!$B$3/指数!B2430,"")</f>
        <v>4.3726169237765414E-2</v>
      </c>
      <c r="C2430" s="2">
        <f ca="1">IF(BIAS!C2430&lt;0,参数!$B$3/指数!C2430,"")</f>
        <v>3.0153269066665864E-2</v>
      </c>
      <c r="D2430" s="2">
        <f ca="1">IF(BIAS!D2430&lt;0,参数!$B$3/指数!D2430,"")</f>
        <v>1.5901133114745756E-2</v>
      </c>
    </row>
    <row r="2431" spans="1:4" x14ac:dyDescent="0.15">
      <c r="A2431" s="1">
        <v>42732</v>
      </c>
      <c r="B2431" s="2">
        <f ca="1">IF(BIAS!B2431&lt;0,参数!$B$3/指数!B2431,"")</f>
        <v>4.3913963762197104E-2</v>
      </c>
      <c r="C2431" s="2">
        <f ca="1">IF(BIAS!C2431&lt;0,参数!$B$3/指数!C2431,"")</f>
        <v>3.0285684865334703E-2</v>
      </c>
      <c r="D2431" s="2">
        <f ca="1">IF(BIAS!D2431&lt;0,参数!$B$3/指数!D2431,"")</f>
        <v>1.5948352854117227E-2</v>
      </c>
    </row>
    <row r="2432" spans="1:4" x14ac:dyDescent="0.15">
      <c r="A2432" s="1">
        <v>42733</v>
      </c>
      <c r="B2432" s="2">
        <f ca="1">IF(BIAS!B2432&lt;0,参数!$B$3/指数!B2432,"")</f>
        <v>4.3953918711622735E-2</v>
      </c>
      <c r="C2432" s="2">
        <f ca="1">IF(BIAS!C2432&lt;0,参数!$B$3/指数!C2432,"")</f>
        <v>3.0323613604386006E-2</v>
      </c>
      <c r="D2432" s="2">
        <f ca="1">IF(BIAS!D2432&lt;0,参数!$B$3/指数!D2432,"")</f>
        <v>1.5993321189071444E-2</v>
      </c>
    </row>
    <row r="2433" spans="1:4" x14ac:dyDescent="0.15">
      <c r="A2433" s="1">
        <v>42734</v>
      </c>
      <c r="B2433" s="2">
        <f ca="1">IF(BIAS!B2433&lt;0,参数!$B$3/指数!B2433,"")</f>
        <v>4.3727316454589181E-2</v>
      </c>
      <c r="C2433" s="2">
        <f ca="1">IF(BIAS!C2433&lt;0,参数!$B$3/指数!C2433,"")</f>
        <v>3.02107501933488E-2</v>
      </c>
      <c r="D2433" s="2">
        <f ca="1">IF(BIAS!D2433&lt;0,参数!$B$3/指数!D2433,"")</f>
        <v>1.5965183128633077E-2</v>
      </c>
    </row>
    <row r="2434" spans="1:4" x14ac:dyDescent="0.15">
      <c r="A2434" s="1">
        <v>42738</v>
      </c>
      <c r="B2434" s="2">
        <f ca="1">IF(BIAS!B2434&lt;0,参数!$B$3/指数!B2434,"")</f>
        <v>4.3329621429097576E-2</v>
      </c>
      <c r="C2434" s="2">
        <f ca="1">IF(BIAS!C2434&lt;0,参数!$B$3/指数!C2434,"")</f>
        <v>2.9920143137964771E-2</v>
      </c>
      <c r="D2434" s="2">
        <f ca="1">IF(BIAS!D2434&lt;0,参数!$B$3/指数!D2434,"")</f>
        <v>1.5820882298964049E-2</v>
      </c>
    </row>
    <row r="2435" spans="1:4" x14ac:dyDescent="0.15">
      <c r="A2435" s="1">
        <v>42739</v>
      </c>
      <c r="B2435" s="2">
        <f ca="1">IF(BIAS!B2435&lt;0,参数!$B$3/指数!B2435,"")</f>
        <v>4.3062427601293592E-2</v>
      </c>
      <c r="C2435" s="2">
        <f ca="1">IF(BIAS!C2435&lt;0,参数!$B$3/指数!C2435,"")</f>
        <v>2.9688478792035174E-2</v>
      </c>
      <c r="D2435" s="2">
        <f ca="1">IF(BIAS!D2435&lt;0,参数!$B$3/指数!D2435,"")</f>
        <v>1.5638023541480639E-2</v>
      </c>
    </row>
    <row r="2436" spans="1:4" x14ac:dyDescent="0.15">
      <c r="A2436" s="1">
        <v>42740</v>
      </c>
      <c r="B2436" s="2">
        <f ca="1">IF(BIAS!B2436&lt;0,参数!$B$3/指数!B2436,"")</f>
        <v>4.3053713813353545E-2</v>
      </c>
      <c r="C2436" s="2">
        <f ca="1">IF(BIAS!C2436&lt;0,参数!$B$3/指数!C2436,"")</f>
        <v>2.969306280973576E-2</v>
      </c>
      <c r="D2436" s="2">
        <f ca="1">IF(BIAS!D2436&lt;0,参数!$B$3/指数!D2436,"")</f>
        <v>1.5626758010276156E-2</v>
      </c>
    </row>
    <row r="2437" spans="1:4" x14ac:dyDescent="0.15">
      <c r="A2437" s="1">
        <v>42741</v>
      </c>
      <c r="B2437" s="2">
        <f ca="1">IF(BIAS!B2437&lt;0,参数!$B$3/指数!B2437,"")</f>
        <v>4.3309917104818657E-2</v>
      </c>
      <c r="C2437" s="2">
        <f ca="1">IF(BIAS!C2437&lt;0,参数!$B$3/指数!C2437,"")</f>
        <v>2.9871522581377496E-2</v>
      </c>
      <c r="D2437" s="2">
        <f ca="1">IF(BIAS!D2437&lt;0,参数!$B$3/指数!D2437,"")</f>
        <v>1.5694595722908773E-2</v>
      </c>
    </row>
    <row r="2438" spans="1:4" x14ac:dyDescent="0.15">
      <c r="A2438" s="1">
        <v>42744</v>
      </c>
      <c r="B2438" s="2">
        <f ca="1">IF(BIAS!B2438&lt;0,参数!$B$3/指数!B2438,"")</f>
        <v>4.313431161952086E-2</v>
      </c>
      <c r="C2438" s="2">
        <f ca="1">IF(BIAS!C2438&lt;0,参数!$B$3/指数!C2438,"")</f>
        <v>2.9727399744344362E-2</v>
      </c>
      <c r="D2438" s="2">
        <f ca="1">IF(BIAS!D2438&lt;0,参数!$B$3/指数!D2438,"")</f>
        <v>1.5587444002107423E-2</v>
      </c>
    </row>
    <row r="2439" spans="1:4" x14ac:dyDescent="0.15">
      <c r="A2439" s="1">
        <v>42745</v>
      </c>
      <c r="B2439" s="2">
        <f ca="1">IF(BIAS!B2439&lt;0,参数!$B$3/指数!B2439,"")</f>
        <v>4.3241373346017471E-2</v>
      </c>
      <c r="C2439" s="2">
        <f ca="1">IF(BIAS!C2439&lt;0,参数!$B$3/指数!C2439,"")</f>
        <v>2.9777236493789959E-2</v>
      </c>
      <c r="D2439" s="2">
        <f ca="1">IF(BIAS!D2439&lt;0,参数!$B$3/指数!D2439,"")</f>
        <v>1.5639833404494576E-2</v>
      </c>
    </row>
    <row r="2440" spans="1:4" x14ac:dyDescent="0.15">
      <c r="A2440" s="1">
        <v>42746</v>
      </c>
      <c r="B2440" s="2">
        <f ca="1">IF(BIAS!B2440&lt;0,参数!$B$3/指数!B2440,"")</f>
        <v>4.346937799667025E-2</v>
      </c>
      <c r="C2440" s="2">
        <f ca="1">IF(BIAS!C2440&lt;0,参数!$B$3/指数!C2440,"")</f>
        <v>2.99895036737142E-2</v>
      </c>
      <c r="D2440" s="2">
        <f ca="1">IF(BIAS!D2440&lt;0,参数!$B$3/指数!D2440,"")</f>
        <v>1.5792898249515158E-2</v>
      </c>
    </row>
    <row r="2441" spans="1:4" x14ac:dyDescent="0.15">
      <c r="A2441" s="1">
        <v>42747</v>
      </c>
      <c r="B2441" s="2">
        <f ca="1">IF(BIAS!B2441&lt;0,参数!$B$3/指数!B2441,"")</f>
        <v>4.3565391652870961E-2</v>
      </c>
      <c r="C2441" s="2">
        <f ca="1">IF(BIAS!C2441&lt;0,参数!$B$3/指数!C2441,"")</f>
        <v>3.0142089811370804E-2</v>
      </c>
      <c r="D2441" s="2">
        <f ca="1">IF(BIAS!D2441&lt;0,参数!$B$3/指数!D2441,"")</f>
        <v>1.5941717082346939E-2</v>
      </c>
    </row>
    <row r="2442" spans="1:4" x14ac:dyDescent="0.15">
      <c r="A2442" s="1">
        <v>42748</v>
      </c>
      <c r="B2442" s="2">
        <f ca="1">IF(BIAS!B2442&lt;0,参数!$B$3/指数!B2442,"")</f>
        <v>4.3326429988821781E-2</v>
      </c>
      <c r="C2442" s="2">
        <f ca="1">IF(BIAS!C2442&lt;0,参数!$B$3/指数!C2442,"")</f>
        <v>3.0121298468934399E-2</v>
      </c>
      <c r="D2442" s="2">
        <f ca="1">IF(BIAS!D2442&lt;0,参数!$B$3/指数!D2442,"")</f>
        <v>1.6142936012630234E-2</v>
      </c>
    </row>
    <row r="2443" spans="1:4" x14ac:dyDescent="0.15">
      <c r="A2443" s="1">
        <v>42751</v>
      </c>
      <c r="B2443" s="2">
        <f ca="1">IF(BIAS!B2443&lt;0,参数!$B$3/指数!B2443,"")</f>
        <v>4.278276196954723E-2</v>
      </c>
      <c r="C2443" s="2">
        <f ca="1">IF(BIAS!C2443&lt;0,参数!$B$3/指数!C2443,"")</f>
        <v>3.0125472593351309E-2</v>
      </c>
      <c r="D2443" s="2">
        <f ca="1">IF(BIAS!D2443&lt;0,参数!$B$3/指数!D2443,"")</f>
        <v>1.6580338371545485E-2</v>
      </c>
    </row>
    <row r="2444" spans="1:4" x14ac:dyDescent="0.15">
      <c r="A2444" s="1">
        <v>42752</v>
      </c>
      <c r="B2444" s="2">
        <f ca="1">IF(BIAS!B2444&lt;0,参数!$B$3/指数!B2444,"")</f>
        <v>4.2925824175824176E-2</v>
      </c>
      <c r="C2444" s="2">
        <f ca="1">IF(BIAS!C2444&lt;0,参数!$B$3/指数!C2444,"")</f>
        <v>3.0062891569162687E-2</v>
      </c>
      <c r="D2444" s="2">
        <f ca="1">IF(BIAS!D2444&lt;0,参数!$B$3/指数!D2444,"")</f>
        <v>1.6441770647164535E-2</v>
      </c>
    </row>
    <row r="2445" spans="1:4" x14ac:dyDescent="0.15">
      <c r="A2445" s="1">
        <v>42753</v>
      </c>
      <c r="B2445" s="2">
        <f ca="1">IF(BIAS!B2445&lt;0,参数!$B$3/指数!B2445,"")</f>
        <v>4.2684332288989997E-2</v>
      </c>
      <c r="C2445" s="2">
        <f ca="1">IF(BIAS!C2445&lt;0,参数!$B$3/指数!C2445,"")</f>
        <v>2.9945768213764871E-2</v>
      </c>
      <c r="D2445" s="2">
        <f ca="1">IF(BIAS!D2445&lt;0,参数!$B$3/指数!D2445,"")</f>
        <v>1.6478292321610126E-2</v>
      </c>
    </row>
    <row r="2446" spans="1:4" x14ac:dyDescent="0.15">
      <c r="A2446" s="1">
        <v>42754</v>
      </c>
      <c r="B2446" s="2">
        <f ca="1">IF(BIAS!B2446&lt;0,参数!$B$3/指数!B2446,"")</f>
        <v>4.282728612053311E-2</v>
      </c>
      <c r="C2446" s="2">
        <f ca="1">IF(BIAS!C2446&lt;0,参数!$B$3/指数!C2446,"")</f>
        <v>3.0036434194678146E-2</v>
      </c>
      <c r="D2446" s="2">
        <f ca="1">IF(BIAS!D2446&lt;0,参数!$B$3/指数!D2446,"")</f>
        <v>1.6546237633755647E-2</v>
      </c>
    </row>
    <row r="2447" spans="1:4" x14ac:dyDescent="0.15">
      <c r="A2447" s="1">
        <v>42755</v>
      </c>
      <c r="B2447" s="2">
        <f ca="1">IF(BIAS!B2447&lt;0,参数!$B$3/指数!B2447,"")</f>
        <v>4.2604316669364942E-2</v>
      </c>
      <c r="C2447" s="2">
        <f ca="1">IF(BIAS!C2447&lt;0,参数!$B$3/指数!C2447,"")</f>
        <v>2.9807236600901968E-2</v>
      </c>
      <c r="D2447" s="2">
        <f ca="1">IF(BIAS!D2447&lt;0,参数!$B$3/指数!D2447,"")</f>
        <v>1.6334531198954588E-2</v>
      </c>
    </row>
    <row r="2448" spans="1:4" x14ac:dyDescent="0.15">
      <c r="A2448" s="1">
        <v>42758</v>
      </c>
      <c r="B2448" s="2">
        <f ca="1">IF(BIAS!B2448&lt;0,参数!$B$3/指数!B2448,"")</f>
        <v>4.2605768821098379E-2</v>
      </c>
      <c r="C2448" s="2">
        <f ca="1">IF(BIAS!C2448&lt;0,参数!$B$3/指数!C2448,"")</f>
        <v>2.9725809136524697E-2</v>
      </c>
      <c r="D2448" s="2">
        <f ca="1">IF(BIAS!D2448&lt;0,参数!$B$3/指数!D2448,"")</f>
        <v>1.6201757242590532E-2</v>
      </c>
    </row>
    <row r="2449" spans="1:4" x14ac:dyDescent="0.15">
      <c r="A2449" s="1">
        <v>42759</v>
      </c>
      <c r="B2449" s="2">
        <f ca="1">IF(BIAS!B2449&lt;0,参数!$B$3/指数!B2449,"")</f>
        <v>4.2509415835607585E-2</v>
      </c>
      <c r="C2449" s="2">
        <f ca="1">IF(BIAS!C2449&lt;0,参数!$B$3/指数!C2449,"")</f>
        <v>2.9722540088275944E-2</v>
      </c>
      <c r="D2449" s="2">
        <f ca="1">IF(BIAS!D2449&lt;0,参数!$B$3/指数!D2449,"")</f>
        <v>1.6219916110593875E-2</v>
      </c>
    </row>
    <row r="2450" spans="1:4" x14ac:dyDescent="0.15">
      <c r="A2450" s="1">
        <v>42760</v>
      </c>
      <c r="B2450" s="2">
        <f ca="1">IF(BIAS!B2450&lt;0,参数!$B$3/指数!B2450,"")</f>
        <v>4.2396235214312974E-2</v>
      </c>
      <c r="C2450" s="2">
        <f ca="1">IF(BIAS!C2450&lt;0,参数!$B$3/指数!C2450,"")</f>
        <v>2.9621730501495896E-2</v>
      </c>
      <c r="D2450" s="2">
        <f ca="1">IF(BIAS!D2450&lt;0,参数!$B$3/指数!D2450,"")</f>
        <v>1.6182355730253076E-2</v>
      </c>
    </row>
    <row r="2451" spans="1:4" x14ac:dyDescent="0.15">
      <c r="A2451" s="1">
        <v>42761</v>
      </c>
      <c r="B2451" s="2">
        <f ca="1">IF(BIAS!B2451&lt;0,参数!$B$3/指数!B2451,"")</f>
        <v>4.2300826558150949E-2</v>
      </c>
      <c r="C2451" s="2">
        <f ca="1">IF(BIAS!C2451&lt;0,参数!$B$3/指数!C2451,"")</f>
        <v>2.9516287087214724E-2</v>
      </c>
      <c r="D2451" s="2">
        <f ca="1">IF(BIAS!D2451&lt;0,参数!$B$3/指数!D2451,"")</f>
        <v>1.606758669668092E-2</v>
      </c>
    </row>
    <row r="2452" spans="1:4" x14ac:dyDescent="0.15">
      <c r="A2452" s="1">
        <v>42769</v>
      </c>
      <c r="B2452" s="2">
        <f ca="1">IF(BIAS!B2452&lt;0,参数!$B$3/指数!B2452,"")</f>
        <v>4.2735225364210962E-2</v>
      </c>
      <c r="C2452" s="2">
        <f ca="1">IF(BIAS!C2452&lt;0,参数!$B$3/指数!C2452,"")</f>
        <v>2.9722186720721418E-2</v>
      </c>
      <c r="D2452" s="2">
        <f ca="1">IF(BIAS!D2452&lt;0,参数!$B$3/指数!D2452,"")</f>
        <v>1.6110608997130699E-2</v>
      </c>
    </row>
    <row r="2453" spans="1:4" x14ac:dyDescent="0.15">
      <c r="A2453" s="1">
        <v>42772</v>
      </c>
      <c r="B2453" s="2">
        <f ca="1">IF(BIAS!B2453&lt;0,参数!$B$3/指数!B2453,"")</f>
        <v>4.266266206478752E-2</v>
      </c>
      <c r="C2453" s="2">
        <f ca="1">IF(BIAS!C2453&lt;0,参数!$B$3/指数!C2453,"")</f>
        <v>2.9645352646292405E-2</v>
      </c>
      <c r="D2453" s="2">
        <f ca="1">IF(BIAS!D2453&lt;0,参数!$B$3/指数!D2453,"")</f>
        <v>1.5976354994607981E-2</v>
      </c>
    </row>
    <row r="2454" spans="1:4" x14ac:dyDescent="0.15">
      <c r="A2454" s="1">
        <v>42773</v>
      </c>
      <c r="B2454" s="2">
        <f ca="1">IF(BIAS!B2454&lt;0,参数!$B$3/指数!B2454,"")</f>
        <v>4.278019961241139E-2</v>
      </c>
      <c r="C2454" s="2">
        <f ca="1">IF(BIAS!C2454&lt;0,参数!$B$3/指数!C2454,"")</f>
        <v>2.971167787787312E-2</v>
      </c>
      <c r="D2454" s="2">
        <f ca="1">IF(BIAS!D2454&lt;0,参数!$B$3/指数!D2454,"")</f>
        <v>1.5984833589889912E-2</v>
      </c>
    </row>
    <row r="2455" spans="1:4" x14ac:dyDescent="0.15">
      <c r="A2455" s="1">
        <v>42774</v>
      </c>
      <c r="B2455" s="2">
        <f ca="1">IF(BIAS!B2455&lt;0,参数!$B$3/指数!B2455,"")</f>
        <v>4.2617934479187533E-2</v>
      </c>
      <c r="C2455" s="2">
        <f ca="1">IF(BIAS!C2455&lt;0,参数!$B$3/指数!C2455,"")</f>
        <v>2.9557028809235979E-2</v>
      </c>
      <c r="D2455" s="2">
        <f ca="1">IF(BIAS!D2455&lt;0,参数!$B$3/指数!D2455,"")</f>
        <v>1.5894208150549937E-2</v>
      </c>
    </row>
    <row r="2456" spans="1:4" x14ac:dyDescent="0.15">
      <c r="A2456" s="1">
        <v>42775</v>
      </c>
      <c r="B2456" s="2">
        <f ca="1">IF(BIAS!B2456&lt;0,参数!$B$3/指数!B2456,"")</f>
        <v>4.2464648180389822E-2</v>
      </c>
      <c r="C2456" s="2">
        <f ca="1">IF(BIAS!C2456&lt;0,参数!$B$3/指数!C2456,"")</f>
        <v>2.9443893189333065E-2</v>
      </c>
      <c r="D2456" s="2">
        <f ca="1">IF(BIAS!D2456&lt;0,参数!$B$3/指数!D2456,"")</f>
        <v>1.5794843931147117E-2</v>
      </c>
    </row>
    <row r="2457" spans="1:4" x14ac:dyDescent="0.15">
      <c r="A2457" s="1">
        <v>42776</v>
      </c>
      <c r="B2457" s="2">
        <f ca="1">IF(BIAS!B2457&lt;0,参数!$B$3/指数!B2457,"")</f>
        <v>4.2226519943585374E-2</v>
      </c>
      <c r="C2457" s="2">
        <f ca="1">IF(BIAS!C2457&lt;0,参数!$B$3/指数!C2457,"")</f>
        <v>2.9295530380929784E-2</v>
      </c>
      <c r="D2457" s="2">
        <f ca="1">IF(BIAS!D2457&lt;0,参数!$B$3/指数!D2457,"")</f>
        <v>1.5780063783017811E-2</v>
      </c>
    </row>
    <row r="2458" spans="1:4" x14ac:dyDescent="0.15">
      <c r="A2458" s="1">
        <v>42779</v>
      </c>
      <c r="B2458" s="2">
        <f ca="1">IF(BIAS!B2458&lt;0,参数!$B$3/指数!B2458,"")</f>
        <v>4.2028991598404578E-2</v>
      </c>
      <c r="C2458" s="2">
        <f ca="1">IF(BIAS!C2458&lt;0,参数!$B$3/指数!C2458,"")</f>
        <v>2.9101322073061778E-2</v>
      </c>
      <c r="D2458" s="2">
        <f ca="1">IF(BIAS!D2458&lt;0,参数!$B$3/指数!D2458,"")</f>
        <v>1.5699449734286813E-2</v>
      </c>
    </row>
    <row r="2459" spans="1:4" x14ac:dyDescent="0.15">
      <c r="A2459" s="1">
        <v>42780</v>
      </c>
      <c r="B2459" s="2">
        <f ca="1">IF(BIAS!B2459&lt;0,参数!$B$3/指数!B2459,"")</f>
        <v>4.2131695253021892E-2</v>
      </c>
      <c r="C2459" s="2">
        <f ca="1">IF(BIAS!C2459&lt;0,参数!$B$3/指数!C2459,"")</f>
        <v>2.9105302986204083E-2</v>
      </c>
      <c r="D2459" s="2">
        <f ca="1">IF(BIAS!D2459&lt;0,参数!$B$3/指数!D2459,"")</f>
        <v>1.5686545179603099E-2</v>
      </c>
    </row>
    <row r="2460" spans="1:4" x14ac:dyDescent="0.15">
      <c r="A2460" s="1">
        <v>42781</v>
      </c>
      <c r="B2460" s="2">
        <f ca="1">IF(BIAS!B2460&lt;0,参数!$B$3/指数!B2460,"")</f>
        <v>4.2155139343813097E-2</v>
      </c>
      <c r="C2460" s="2">
        <f ca="1">IF(BIAS!C2460&lt;0,参数!$B$3/指数!C2460,"")</f>
        <v>2.9225153505118784E-2</v>
      </c>
      <c r="D2460" s="2">
        <f ca="1">IF(BIAS!D2460&lt;0,参数!$B$3/指数!D2460,"")</f>
        <v>1.5843592059191662E-2</v>
      </c>
    </row>
    <row r="2461" spans="1:4" x14ac:dyDescent="0.15">
      <c r="A2461" s="1">
        <v>42782</v>
      </c>
      <c r="B2461" s="2">
        <f ca="1">IF(BIAS!B2461&lt;0,参数!$B$3/指数!B2461,"")</f>
        <v>4.2074084047190291E-2</v>
      </c>
      <c r="C2461" s="2">
        <f ca="1">IF(BIAS!C2461&lt;0,参数!$B$3/指数!C2461,"")</f>
        <v>2.9061910588125885E-2</v>
      </c>
      <c r="D2461" s="2">
        <f ca="1">IF(BIAS!D2461&lt;0,参数!$B$3/指数!D2461,"")</f>
        <v>1.5724902269732392E-2</v>
      </c>
    </row>
    <row r="2462" spans="1:4" x14ac:dyDescent="0.15">
      <c r="A2462" s="1">
        <v>42783</v>
      </c>
      <c r="B2462" s="2">
        <f ca="1">IF(BIAS!B2462&lt;0,参数!$B$3/指数!B2462,"")</f>
        <v>4.2324280169805009E-2</v>
      </c>
      <c r="C2462" s="2">
        <f ca="1">IF(BIAS!C2462&lt;0,参数!$B$3/指数!C2462,"")</f>
        <v>2.9227459783015337E-2</v>
      </c>
      <c r="D2462" s="2">
        <f ca="1">IF(BIAS!D2462&lt;0,参数!$B$3/指数!D2462,"")</f>
        <v>1.5854996543610753E-2</v>
      </c>
    </row>
    <row r="2463" spans="1:4" x14ac:dyDescent="0.15">
      <c r="A2463" s="1">
        <v>42786</v>
      </c>
      <c r="B2463" s="2">
        <f ca="1">IF(BIAS!B2463&lt;0,参数!$B$3/指数!B2463,"")</f>
        <v>4.1769000718426812E-2</v>
      </c>
      <c r="C2463" s="2">
        <f ca="1">IF(BIAS!C2463&lt;0,参数!$B$3/指数!C2463,"")</f>
        <v>2.8806904438855908E-2</v>
      </c>
      <c r="D2463" s="2">
        <f ca="1">IF(BIAS!D2463&lt;0,参数!$B$3/指数!D2463,"")</f>
        <v>1.5661559954017659E-2</v>
      </c>
    </row>
    <row r="2464" spans="1:4" x14ac:dyDescent="0.15">
      <c r="A2464" s="1">
        <v>42787</v>
      </c>
      <c r="B2464" s="2">
        <f ca="1">IF(BIAS!B2464&lt;0,参数!$B$3/指数!B2464,"")</f>
        <v>4.1720903841660821E-2</v>
      </c>
      <c r="C2464" s="2">
        <f ca="1">IF(BIAS!C2464&lt;0,参数!$B$3/指数!C2464,"")</f>
        <v>2.8712365267225981E-2</v>
      </c>
      <c r="D2464" s="2">
        <f ca="1">IF(BIAS!D2464&lt;0,参数!$B$3/指数!D2464,"")</f>
        <v>1.554136801337801E-2</v>
      </c>
    </row>
    <row r="2465" spans="1:4" x14ac:dyDescent="0.15">
      <c r="A2465" s="1">
        <v>42788</v>
      </c>
      <c r="B2465" s="2">
        <f ca="1">IF(BIAS!B2465&lt;0,参数!$B$3/指数!B2465,"")</f>
        <v>4.1698113994304037E-2</v>
      </c>
      <c r="C2465" s="2">
        <f ca="1">IF(BIAS!C2465&lt;0,参数!$B$3/指数!C2465,"")</f>
        <v>2.865526569162349E-2</v>
      </c>
      <c r="D2465" s="2">
        <f ca="1">IF(BIAS!D2465&lt;0,参数!$B$3/指数!D2465,"")</f>
        <v>1.5445852248066567E-2</v>
      </c>
    </row>
    <row r="2466" spans="1:4" x14ac:dyDescent="0.15">
      <c r="A2466" s="1">
        <v>42789</v>
      </c>
      <c r="B2466" s="2">
        <f ca="1">IF(BIAS!B2466&lt;0,参数!$B$3/指数!B2466,"")</f>
        <v>4.1886220271255159E-2</v>
      </c>
      <c r="C2466" s="2">
        <f ca="1">IF(BIAS!C2466&lt;0,参数!$B$3/指数!C2466,"")</f>
        <v>2.8790897469855928E-2</v>
      </c>
      <c r="D2466" s="2">
        <f ca="1">IF(BIAS!D2466&lt;0,参数!$B$3/指数!D2466,"")</f>
        <v>1.5446424847736867E-2</v>
      </c>
    </row>
    <row r="2467" spans="1:4" x14ac:dyDescent="0.15">
      <c r="A2467" s="1">
        <v>42790</v>
      </c>
      <c r="B2467" s="2">
        <f ca="1">IF(BIAS!B2467&lt;0,参数!$B$3/指数!B2467,"")</f>
        <v>4.1843105093142749E-2</v>
      </c>
      <c r="C2467" s="2">
        <f ca="1">IF(BIAS!C2467&lt;0,参数!$B$3/指数!C2467,"")</f>
        <v>2.8786504886509204E-2</v>
      </c>
      <c r="D2467" s="2">
        <f ca="1">IF(BIAS!D2467&lt;0,参数!$B$3/指数!D2467,"")</f>
        <v>1.5441225292109379E-2</v>
      </c>
    </row>
    <row r="2468" spans="1:4" x14ac:dyDescent="0.15">
      <c r="A2468" s="1">
        <v>42793</v>
      </c>
      <c r="B2468" s="2">
        <f ca="1">IF(BIAS!B2468&lt;0,参数!$B$3/指数!B2468,"")</f>
        <v>4.2184125269978404E-2</v>
      </c>
      <c r="C2468" s="2">
        <f ca="1">IF(BIAS!C2468&lt;0,参数!$B$3/指数!C2468,"")</f>
        <v>2.9017300114328164E-2</v>
      </c>
      <c r="D2468" s="2">
        <f ca="1">IF(BIAS!D2468&lt;0,参数!$B$3/指数!D2468,"")</f>
        <v>1.5566019379694127E-2</v>
      </c>
    </row>
    <row r="2469" spans="1:4" x14ac:dyDescent="0.15">
      <c r="A2469" s="1">
        <v>42794</v>
      </c>
      <c r="B2469" s="2">
        <f ca="1">IF(BIAS!B2469&lt;0,参数!$B$3/指数!B2469,"")</f>
        <v>4.2181456188230528E-2</v>
      </c>
      <c r="C2469" s="2">
        <f ca="1">IF(BIAS!C2469&lt;0,参数!$B$3/指数!C2469,"")</f>
        <v>2.8961917974055916E-2</v>
      </c>
      <c r="D2469" s="2">
        <f ca="1">IF(BIAS!D2469&lt;0,参数!$B$3/指数!D2469,"")</f>
        <v>1.5501544728932238E-2</v>
      </c>
    </row>
    <row r="2470" spans="1:4" x14ac:dyDescent="0.15">
      <c r="A2470" s="1">
        <v>42795</v>
      </c>
      <c r="B2470" s="2">
        <f ca="1">IF(BIAS!B2470&lt;0,参数!$B$3/指数!B2470,"")</f>
        <v>4.2159760195284009E-2</v>
      </c>
      <c r="C2470" s="2">
        <f ca="1">IF(BIAS!C2470&lt;0,参数!$B$3/指数!C2470,"")</f>
        <v>2.8914770821526468E-2</v>
      </c>
      <c r="D2470" s="2">
        <f ca="1">IF(BIAS!D2470&lt;0,参数!$B$3/指数!D2470,"")</f>
        <v>1.5461590317333679E-2</v>
      </c>
    </row>
    <row r="2471" spans="1:4" x14ac:dyDescent="0.15">
      <c r="A2471" s="1">
        <v>42796</v>
      </c>
      <c r="B2471" s="2">
        <f ca="1">IF(BIAS!B2471&lt;0,参数!$B$3/指数!B2471,"")</f>
        <v>4.2464467856521061E-2</v>
      </c>
      <c r="C2471" s="2">
        <f ca="1">IF(BIAS!C2471&lt;0,参数!$B$3/指数!C2471,"")</f>
        <v>2.911123402521033E-2</v>
      </c>
      <c r="D2471" s="2">
        <f ca="1">IF(BIAS!D2471&lt;0,参数!$B$3/指数!D2471,"")</f>
        <v>1.554090911210124E-2</v>
      </c>
    </row>
    <row r="2472" spans="1:4" x14ac:dyDescent="0.15">
      <c r="A2472" s="1">
        <v>42797</v>
      </c>
      <c r="B2472" s="2">
        <f ca="1">IF(BIAS!B2472&lt;0,参数!$B$3/指数!B2472,"")</f>
        <v>4.2604861214664592E-2</v>
      </c>
      <c r="C2472" s="2">
        <f ca="1">IF(BIAS!C2472&lt;0,参数!$B$3/指数!C2472,"")</f>
        <v>2.9172720006067923E-2</v>
      </c>
      <c r="D2472" s="2">
        <f ca="1">IF(BIAS!D2472&lt;0,参数!$B$3/指数!D2472,"")</f>
        <v>1.5497052460621989E-2</v>
      </c>
    </row>
    <row r="2473" spans="1:4" x14ac:dyDescent="0.15">
      <c r="A2473" s="1">
        <v>42800</v>
      </c>
      <c r="B2473" s="2">
        <f ca="1">IF(BIAS!B2473&lt;0,参数!$B$3/指数!B2473,"")</f>
        <v>4.2555183434118196E-2</v>
      </c>
      <c r="C2473" s="2">
        <f ca="1">IF(BIAS!C2473&lt;0,参数!$B$3/指数!C2473,"")</f>
        <v>2.9015111069845174E-2</v>
      </c>
      <c r="D2473" s="2">
        <f ca="1">IF(BIAS!D2473&lt;0,参数!$B$3/指数!D2473,"")</f>
        <v>1.5343730244947311E-2</v>
      </c>
    </row>
    <row r="2474" spans="1:4" x14ac:dyDescent="0.15">
      <c r="A2474" s="1">
        <v>42801</v>
      </c>
      <c r="B2474" s="2">
        <f ca="1">IF(BIAS!B2474&lt;0,参数!$B$3/指数!B2474,"")</f>
        <v>4.2439597842370849E-2</v>
      </c>
      <c r="C2474" s="2">
        <f ca="1">IF(BIAS!C2474&lt;0,参数!$B$3/指数!C2474,"")</f>
        <v>2.8952275069774984E-2</v>
      </c>
      <c r="D2474" s="2">
        <f ca="1">IF(BIAS!D2474&lt;0,参数!$B$3/指数!D2474,"")</f>
        <v>1.53299229364774E-2</v>
      </c>
    </row>
    <row r="2475" spans="1:4" x14ac:dyDescent="0.15">
      <c r="A2475" s="1">
        <v>42802</v>
      </c>
      <c r="B2475" s="2">
        <f ca="1">IF(BIAS!B2475&lt;0,参数!$B$3/指数!B2475,"")</f>
        <v>4.2407562116476609E-2</v>
      </c>
      <c r="C2475" s="2">
        <f ca="1">IF(BIAS!C2475&lt;0,参数!$B$3/指数!C2475,"")</f>
        <v>2.8996181202935574E-2</v>
      </c>
      <c r="D2475" s="2">
        <f ca="1">IF(BIAS!D2475&lt;0,参数!$B$3/指数!D2475,"")</f>
        <v>1.5391506043474848E-2</v>
      </c>
    </row>
    <row r="2476" spans="1:4" x14ac:dyDescent="0.15">
      <c r="A2476" s="1">
        <v>42803</v>
      </c>
      <c r="B2476" s="2">
        <f ca="1">IF(BIAS!B2476&lt;0,参数!$B$3/指数!B2476,"")</f>
        <v>4.2615755044639998E-2</v>
      </c>
      <c r="C2476" s="2">
        <f ca="1">IF(BIAS!C2476&lt;0,参数!$B$3/指数!C2476,"")</f>
        <v>2.9180551745872411E-2</v>
      </c>
      <c r="D2476" s="2">
        <f ca="1">IF(BIAS!D2476&lt;0,参数!$B$3/指数!D2476,"")</f>
        <v>1.5529445381387648E-2</v>
      </c>
    </row>
    <row r="2477" spans="1:4" x14ac:dyDescent="0.15">
      <c r="A2477" s="1">
        <v>42804</v>
      </c>
      <c r="B2477" s="2">
        <f ca="1">IF(BIAS!B2477&lt;0,参数!$B$3/指数!B2477,"")</f>
        <v>4.274910974978946E-2</v>
      </c>
      <c r="C2477" s="2">
        <f ca="1">IF(BIAS!C2477&lt;0,参数!$B$3/指数!C2477,"")</f>
        <v>2.9172464694024604E-2</v>
      </c>
      <c r="D2477" s="2">
        <f ca="1">IF(BIAS!D2477&lt;0,参数!$B$3/指数!D2477,"")</f>
        <v>1.5508877281355847E-2</v>
      </c>
    </row>
    <row r="2478" spans="1:4" x14ac:dyDescent="0.15">
      <c r="A2478" s="1">
        <v>42807</v>
      </c>
      <c r="B2478" s="2">
        <f ca="1">IF(BIAS!B2478&lt;0,参数!$B$3/指数!B2478,"")</f>
        <v>4.246482850579008E-2</v>
      </c>
      <c r="C2478" s="2">
        <f ca="1">IF(BIAS!C2478&lt;0,参数!$B$3/指数!C2478,"")</f>
        <v>2.891761371851595E-2</v>
      </c>
      <c r="D2478" s="2">
        <f ca="1">IF(BIAS!D2478&lt;0,参数!$B$3/指数!D2478,"")</f>
        <v>1.5365939857711397E-2</v>
      </c>
    </row>
    <row r="2479" spans="1:4" x14ac:dyDescent="0.15">
      <c r="A2479" s="1">
        <v>42808</v>
      </c>
      <c r="B2479" s="2">
        <f ca="1">IF(BIAS!B2479&lt;0,参数!$B$3/指数!B2479,"")</f>
        <v>4.2464648180389822E-2</v>
      </c>
      <c r="C2479" s="2">
        <f ca="1">IF(BIAS!C2479&lt;0,参数!$B$3/指数!C2479,"")</f>
        <v>2.8929409348249335E-2</v>
      </c>
      <c r="D2479" s="2">
        <f ca="1">IF(BIAS!D2479&lt;0,参数!$B$3/指数!D2479,"")</f>
        <v>1.5400062832256357E-2</v>
      </c>
    </row>
    <row r="2480" spans="1:4" x14ac:dyDescent="0.15">
      <c r="A2480" s="1">
        <v>42809</v>
      </c>
      <c r="B2480" s="2">
        <f ca="1">IF(BIAS!B2480&lt;0,参数!$B$3/指数!B2480,"")</f>
        <v>4.2421234373077786E-2</v>
      </c>
      <c r="C2480" s="2">
        <f ca="1">IF(BIAS!C2480&lt;0,参数!$B$3/指数!C2480,"")</f>
        <v>2.8871360764975575E-2</v>
      </c>
      <c r="D2480" s="2">
        <f ca="1">IF(BIAS!D2480&lt;0,参数!$B$3/指数!D2480,"")</f>
        <v>1.5417680379151595E-2</v>
      </c>
    </row>
    <row r="2481" spans="1:4" x14ac:dyDescent="0.15">
      <c r="A2481" s="1">
        <v>42810</v>
      </c>
      <c r="B2481" s="2">
        <f ca="1">IF(BIAS!B2481&lt;0,参数!$B$3/指数!B2481,"")</f>
        <v>4.2208518523208352E-2</v>
      </c>
      <c r="C2481" s="2">
        <f ca="1">IF(BIAS!C2481&lt;0,参数!$B$3/指数!C2481,"")</f>
        <v>2.8723168969786095E-2</v>
      </c>
      <c r="D2481" s="2">
        <f ca="1">IF(BIAS!D2481&lt;0,参数!$B$3/指数!D2481,"")</f>
        <v>1.5282714943744327E-2</v>
      </c>
    </row>
    <row r="2482" spans="1:4" x14ac:dyDescent="0.15">
      <c r="A2482" s="1">
        <v>42811</v>
      </c>
      <c r="B2482" s="2">
        <f ca="1">IF(BIAS!B2482&lt;0,参数!$B$3/指数!B2482,"")</f>
        <v>4.2608310324845758E-2</v>
      </c>
      <c r="C2482" s="2">
        <f ca="1">IF(BIAS!C2482&lt;0,参数!$B$3/指数!C2482,"")</f>
        <v>2.9020752740284577E-2</v>
      </c>
      <c r="D2482" s="2">
        <f ca="1">IF(BIAS!D2482&lt;0,参数!$B$3/指数!D2482,"")</f>
        <v>1.5424362781012609E-2</v>
      </c>
    </row>
    <row r="2483" spans="1:4" x14ac:dyDescent="0.15">
      <c r="A2483" s="1">
        <v>42814</v>
      </c>
      <c r="B2483" s="2">
        <f ca="1">IF(BIAS!B2483&lt;0,参数!$B$3/指数!B2483,"")</f>
        <v>4.255192398524299E-2</v>
      </c>
      <c r="C2483" s="2">
        <f ca="1">IF(BIAS!C2483&lt;0,参数!$B$3/指数!C2483,"")</f>
        <v>2.8988784239377785E-2</v>
      </c>
      <c r="D2483" s="2">
        <f ca="1">IF(BIAS!D2483&lt;0,参数!$B$3/指数!D2483,"")</f>
        <v>1.5388545382359186E-2</v>
      </c>
    </row>
    <row r="2484" spans="1:4" x14ac:dyDescent="0.15">
      <c r="A2484" s="1">
        <v>42815</v>
      </c>
      <c r="B2484" s="2">
        <f ca="1">IF(BIAS!B2484&lt;0,参数!$B$3/指数!B2484,"")</f>
        <v>4.2424293847628906E-2</v>
      </c>
      <c r="C2484" s="2">
        <f ca="1">IF(BIAS!C2484&lt;0,参数!$B$3/指数!C2484,"")</f>
        <v>2.88487890720787E-2</v>
      </c>
      <c r="D2484" s="2">
        <f ca="1">IF(BIAS!D2484&lt;0,参数!$B$3/指数!D2484,"")</f>
        <v>1.534695631488885E-2</v>
      </c>
    </row>
    <row r="2485" spans="1:4" x14ac:dyDescent="0.15">
      <c r="A2485" s="1">
        <v>42816</v>
      </c>
      <c r="B2485" s="2">
        <f ca="1">IF(BIAS!B2485&lt;0,参数!$B$3/指数!B2485,"")</f>
        <v>4.2761540270680548E-2</v>
      </c>
      <c r="C2485" s="2">
        <f ca="1">IF(BIAS!C2485&lt;0,参数!$B$3/指数!C2485,"")</f>
        <v>2.8985087172649669E-2</v>
      </c>
      <c r="D2485" s="2">
        <f ca="1">IF(BIAS!D2485&lt;0,参数!$B$3/指数!D2485,"")</f>
        <v>1.5385112442094282E-2</v>
      </c>
    </row>
    <row r="2486" spans="1:4" x14ac:dyDescent="0.15">
      <c r="A2486" s="1">
        <v>42817</v>
      </c>
      <c r="B2486" s="2">
        <f ca="1">IF(BIAS!B2486&lt;0,参数!$B$3/指数!B2486,"")</f>
        <v>4.2599779333143059E-2</v>
      </c>
      <c r="C2486" s="2">
        <f ca="1">IF(BIAS!C2486&lt;0,参数!$B$3/指数!C2486,"")</f>
        <v>2.8885204420591684E-2</v>
      </c>
      <c r="D2486" s="2">
        <f ca="1">IF(BIAS!D2486&lt;0,参数!$B$3/指数!D2486,"")</f>
        <v>1.5355817321054822E-2</v>
      </c>
    </row>
    <row r="2487" spans="1:4" x14ac:dyDescent="0.15">
      <c r="A2487" s="1">
        <v>42818</v>
      </c>
      <c r="B2487" s="2">
        <f ca="1">IF(BIAS!B2487&lt;0,参数!$B$3/指数!B2487,"")</f>
        <v>4.2272573554277985E-2</v>
      </c>
      <c r="C2487" s="2">
        <f ca="1">IF(BIAS!C2487&lt;0,参数!$B$3/指数!C2487,"")</f>
        <v>2.8656579550664835E-2</v>
      </c>
      <c r="D2487" s="2">
        <f ca="1">IF(BIAS!D2487&lt;0,参数!$B$3/指数!D2487,"")</f>
        <v>1.5275057968844992E-2</v>
      </c>
    </row>
    <row r="2488" spans="1:4" x14ac:dyDescent="0.15">
      <c r="A2488" s="1">
        <v>42821</v>
      </c>
      <c r="B2488" s="2">
        <f ca="1">IF(BIAS!B2488&lt;0,参数!$B$3/指数!B2488,"")</f>
        <v>4.2293491454600055E-2</v>
      </c>
      <c r="C2488" s="2">
        <f ca="1">IF(BIAS!C2488&lt;0,参数!$B$3/指数!C2488,"")</f>
        <v>2.8751825740934548E-2</v>
      </c>
      <c r="D2488" s="2">
        <f ca="1">IF(BIAS!D2488&lt;0,参数!$B$3/指数!D2488,"")</f>
        <v>1.5346767893947696E-2</v>
      </c>
    </row>
    <row r="2489" spans="1:4" x14ac:dyDescent="0.15">
      <c r="A2489" s="1">
        <v>42822</v>
      </c>
      <c r="B2489" s="2">
        <f ca="1">IF(BIAS!B2489&lt;0,参数!$B$3/指数!B2489,"")</f>
        <v>4.2439237621535369E-2</v>
      </c>
      <c r="C2489" s="2">
        <f ca="1">IF(BIAS!C2489&lt;0,参数!$B$3/指数!C2489,"")</f>
        <v>2.8820021845576558E-2</v>
      </c>
      <c r="D2489" s="2">
        <f ca="1">IF(BIAS!D2489&lt;0,参数!$B$3/指数!D2489,"")</f>
        <v>1.5387716601345811E-2</v>
      </c>
    </row>
    <row r="2490" spans="1:4" x14ac:dyDescent="0.15">
      <c r="A2490" s="1">
        <v>42823</v>
      </c>
      <c r="B2490" s="2">
        <f ca="1">IF(BIAS!B2490&lt;0,参数!$B$3/指数!B2490,"")</f>
        <v>4.2504537359363111E-2</v>
      </c>
      <c r="C2490" s="2">
        <f ca="1">IF(BIAS!C2490&lt;0,参数!$B$3/指数!C2490,"")</f>
        <v>2.8858446434394652E-2</v>
      </c>
      <c r="D2490" s="2">
        <f ca="1">IF(BIAS!D2490&lt;0,参数!$B$3/指数!D2490,"")</f>
        <v>1.5430812864360068E-2</v>
      </c>
    </row>
    <row r="2491" spans="1:4" x14ac:dyDescent="0.15">
      <c r="A2491" s="1">
        <v>42824</v>
      </c>
      <c r="B2491" s="2">
        <f ca="1">IF(BIAS!B2491&lt;0,参数!$B$3/指数!B2491,"")</f>
        <v>4.2613575832988873E-2</v>
      </c>
      <c r="C2491" s="2">
        <f ca="1">IF(BIAS!C2491&lt;0,参数!$B$3/指数!C2491,"")</f>
        <v>2.9097172918679221E-2</v>
      </c>
      <c r="D2491" s="2">
        <f ca="1">IF(BIAS!D2491&lt;0,参数!$B$3/指数!D2491,"")</f>
        <v>1.5684453883000247E-2</v>
      </c>
    </row>
    <row r="2492" spans="1:4" x14ac:dyDescent="0.15">
      <c r="A2492" s="1">
        <v>42825</v>
      </c>
      <c r="B2492" s="2">
        <f ca="1">IF(BIAS!B2492&lt;0,参数!$B$3/指数!B2492,"")</f>
        <v>4.2377370484161458E-2</v>
      </c>
      <c r="C2492" s="2">
        <f ca="1">IF(BIAS!C2492&lt;0,参数!$B$3/指数!C2492,"")</f>
        <v>2.8934766568770705E-2</v>
      </c>
      <c r="D2492" s="2">
        <f ca="1">IF(BIAS!D2492&lt;0,参数!$B$3/指数!D2492,"")</f>
        <v>1.5620972717971148E-2</v>
      </c>
    </row>
    <row r="2493" spans="1:4" x14ac:dyDescent="0.15">
      <c r="A2493" s="1">
        <v>42830</v>
      </c>
      <c r="B2493" s="2">
        <f ca="1">IF(BIAS!B2493&lt;0,参数!$B$3/指数!B2493,"")</f>
        <v>4.1941734542373731E-2</v>
      </c>
      <c r="C2493" s="2">
        <f ca="1">IF(BIAS!C2493&lt;0,参数!$B$3/指数!C2493,"")</f>
        <v>2.8539708723732765E-2</v>
      </c>
      <c r="D2493" s="2">
        <f ca="1">IF(BIAS!D2493&lt;0,参数!$B$3/指数!D2493,"")</f>
        <v>1.5290590017997024E-2</v>
      </c>
    </row>
    <row r="2494" spans="1:4" x14ac:dyDescent="0.15">
      <c r="A2494" s="1">
        <v>42831</v>
      </c>
      <c r="B2494" s="2">
        <f ca="1">IF(BIAS!B2494&lt;0,参数!$B$3/指数!B2494,"")</f>
        <v>4.1834177686486305E-2</v>
      </c>
      <c r="C2494" s="2">
        <f ca="1">IF(BIAS!C2494&lt;0,参数!$B$3/指数!C2494,"")</f>
        <v>2.8457193267028072E-2</v>
      </c>
      <c r="D2494" s="2">
        <f ca="1">IF(BIAS!D2494&lt;0,参数!$B$3/指数!D2494,"")</f>
        <v>1.5244715800385692E-2</v>
      </c>
    </row>
    <row r="2495" spans="1:4" x14ac:dyDescent="0.15">
      <c r="A2495" s="1">
        <v>42832</v>
      </c>
      <c r="B2495" s="2">
        <f ca="1">IF(BIAS!B2495&lt;0,参数!$B$3/指数!B2495,"")</f>
        <v>4.1871312707524692E-2</v>
      </c>
      <c r="C2495" s="2">
        <f ca="1">IF(BIAS!C2495&lt;0,参数!$B$3/指数!C2495,"")</f>
        <v>2.8429605453935511E-2</v>
      </c>
      <c r="D2495" s="2">
        <f ca="1">IF(BIAS!D2495&lt;0,参数!$B$3/指数!D2495,"")</f>
        <v>1.5200502224593501E-2</v>
      </c>
    </row>
    <row r="2496" spans="1:4" x14ac:dyDescent="0.15">
      <c r="A2496" s="1">
        <v>42835</v>
      </c>
      <c r="B2496" s="2">
        <f ca="1">IF(BIAS!B2496&lt;0,参数!$B$3/指数!B2496,"")</f>
        <v>4.2031641419660724E-2</v>
      </c>
      <c r="C2496" s="2">
        <f ca="1">IF(BIAS!C2496&lt;0,参数!$B$3/指数!C2496,"")</f>
        <v>2.8529530917452656E-2</v>
      </c>
      <c r="D2496" s="2">
        <f ca="1">IF(BIAS!D2496&lt;0,参数!$B$3/指数!D2496,"")</f>
        <v>1.5228720147901329E-2</v>
      </c>
    </row>
    <row r="2497" spans="1:4" x14ac:dyDescent="0.15">
      <c r="A2497" s="1">
        <v>42836</v>
      </c>
      <c r="B2497" s="2">
        <f ca="1">IF(BIAS!B2497&lt;0,参数!$B$3/指数!B2497,"")</f>
        <v>4.1979589523573634E-2</v>
      </c>
      <c r="C2497" s="2">
        <f ca="1">IF(BIAS!C2497&lt;0,参数!$B$3/指数!C2497,"")</f>
        <v>2.8430656207975937E-2</v>
      </c>
      <c r="D2497" s="2">
        <f ca="1">IF(BIAS!D2497&lt;0,参数!$B$3/指数!D2497,"")</f>
        <v>1.5084844709066143E-2</v>
      </c>
    </row>
    <row r="2498" spans="1:4" x14ac:dyDescent="0.15">
      <c r="A2498" s="1">
        <v>42837</v>
      </c>
      <c r="B2498" s="2">
        <f ca="1">IF(BIAS!B2498&lt;0,参数!$B$3/指数!B2498,"")</f>
        <v>4.2036942064686444E-2</v>
      </c>
      <c r="C2498" s="2">
        <f ca="1">IF(BIAS!C2498&lt;0,参数!$B$3/指数!C2498,"")</f>
        <v>2.8494574632989877E-2</v>
      </c>
      <c r="D2498" s="2">
        <f ca="1">IF(BIAS!D2498&lt;0,参数!$B$3/指数!D2498,"")</f>
        <v>1.5205702746758145E-2</v>
      </c>
    </row>
    <row r="2499" spans="1:4" x14ac:dyDescent="0.15">
      <c r="A2499" s="1">
        <v>42838</v>
      </c>
      <c r="B2499" s="2">
        <f ca="1">IF(BIAS!B2499&lt;0,参数!$B$3/指数!B2499,"")</f>
        <v>4.222776813577072E-2</v>
      </c>
      <c r="C2499" s="2">
        <f ca="1">IF(BIAS!C2499&lt;0,参数!$B$3/指数!C2499,"")</f>
        <v>2.8452982868459015E-2</v>
      </c>
      <c r="D2499" s="2">
        <f ca="1">IF(BIAS!D2499&lt;0,参数!$B$3/指数!D2499,"")</f>
        <v>1.5115558444306725E-2</v>
      </c>
    </row>
    <row r="2500" spans="1:4" x14ac:dyDescent="0.15">
      <c r="A2500" s="1">
        <v>42839</v>
      </c>
      <c r="B2500" s="2">
        <f ca="1">IF(BIAS!B2500&lt;0,参数!$B$3/指数!B2500,"")</f>
        <v>4.2453470995788618E-2</v>
      </c>
      <c r="C2500" s="2">
        <f ca="1">IF(BIAS!C2500&lt;0,参数!$B$3/指数!C2500,"")</f>
        <v>2.8682059371862901E-2</v>
      </c>
      <c r="D2500" s="2">
        <f ca="1">IF(BIAS!D2500&lt;0,参数!$B$3/指数!D2500,"")</f>
        <v>1.5318252003627363E-2</v>
      </c>
    </row>
    <row r="2501" spans="1:4" x14ac:dyDescent="0.15">
      <c r="A2501" s="1">
        <v>42842</v>
      </c>
      <c r="B2501" s="2">
        <f ca="1">IF(BIAS!B2501&lt;0,参数!$B$3/指数!B2501,"")</f>
        <v>4.2417455631341409E-2</v>
      </c>
      <c r="C2501" s="2">
        <f ca="1">IF(BIAS!C2501&lt;0,参数!$B$3/指数!C2501,"")</f>
        <v>2.87361276343845E-2</v>
      </c>
      <c r="D2501" s="2">
        <f ca="1">IF(BIAS!D2501&lt;0,参数!$B$3/指数!D2501,"")</f>
        <v>1.5488027754545735E-2</v>
      </c>
    </row>
    <row r="2502" spans="1:4" x14ac:dyDescent="0.15">
      <c r="A2502" s="1">
        <v>42843</v>
      </c>
      <c r="B2502" s="2">
        <f ca="1">IF(BIAS!B2502&lt;0,参数!$B$3/指数!B2502,"")</f>
        <v>4.2783494127965435E-2</v>
      </c>
      <c r="C2502" s="2">
        <f ca="1">IF(BIAS!C2502&lt;0,参数!$B$3/指数!C2502,"")</f>
        <v>2.8878864714070362E-2</v>
      </c>
      <c r="D2502" s="2">
        <f ca="1">IF(BIAS!D2502&lt;0,参数!$B$3/指数!D2502,"")</f>
        <v>1.5580668130210759E-2</v>
      </c>
    </row>
    <row r="2503" spans="1:4" x14ac:dyDescent="0.15">
      <c r="A2503" s="1">
        <v>42844</v>
      </c>
      <c r="B2503" s="2">
        <f ca="1">IF(BIAS!B2503&lt;0,参数!$B$3/指数!B2503,"")</f>
        <v>4.3010012730963769E-2</v>
      </c>
      <c r="C2503" s="2">
        <f ca="1">IF(BIAS!C2503&lt;0,参数!$B$3/指数!C2503,"")</f>
        <v>2.902016320939789E-2</v>
      </c>
      <c r="D2503" s="2">
        <f ca="1">IF(BIAS!D2503&lt;0,参数!$B$3/指数!D2503,"")</f>
        <v>1.5746419657830302E-2</v>
      </c>
    </row>
    <row r="2504" spans="1:4" x14ac:dyDescent="0.15">
      <c r="A2504" s="1">
        <v>42845</v>
      </c>
      <c r="B2504" s="2">
        <f ca="1">IF(BIAS!B2504&lt;0,参数!$B$3/指数!B2504,"")</f>
        <v>4.2814634041915524E-2</v>
      </c>
      <c r="C2504" s="2">
        <f ca="1">IF(BIAS!C2504&lt;0,参数!$B$3/指数!C2504,"")</f>
        <v>2.8888792592913579E-2</v>
      </c>
      <c r="D2504" s="2">
        <f ca="1">IF(BIAS!D2504&lt;0,参数!$B$3/指数!D2504,"")</f>
        <v>1.5753563849981961E-2</v>
      </c>
    </row>
    <row r="2505" spans="1:4" x14ac:dyDescent="0.15">
      <c r="A2505" s="1">
        <v>42846</v>
      </c>
      <c r="B2505" s="2">
        <f ca="1">IF(BIAS!B2505&lt;0,参数!$B$3/指数!B2505,"")</f>
        <v>4.2595424399511E-2</v>
      </c>
      <c r="C2505" s="2">
        <f ca="1">IF(BIAS!C2505&lt;0,参数!$B$3/指数!C2505,"")</f>
        <v>2.884512762526718E-2</v>
      </c>
      <c r="D2505" s="2">
        <f ca="1">IF(BIAS!D2505&lt;0,参数!$B$3/指数!D2505,"")</f>
        <v>1.5871227210901628E-2</v>
      </c>
    </row>
    <row r="2506" spans="1:4" x14ac:dyDescent="0.15">
      <c r="A2506" s="1">
        <v>42849</v>
      </c>
      <c r="B2506" s="2">
        <f ca="1">IF(BIAS!B2506&lt;0,参数!$B$3/指数!B2506,"")</f>
        <v>4.2699824503721291E-2</v>
      </c>
      <c r="C2506" s="2">
        <f ca="1">IF(BIAS!C2506&lt;0,参数!$B$3/指数!C2506,"")</f>
        <v>2.9143813059925507E-2</v>
      </c>
      <c r="D2506" s="2">
        <f ca="1">IF(BIAS!D2506&lt;0,参数!$B$3/指数!D2506,"")</f>
        <v>1.629062474545899E-2</v>
      </c>
    </row>
    <row r="2507" spans="1:4" x14ac:dyDescent="0.15">
      <c r="A2507" s="1">
        <v>42850</v>
      </c>
      <c r="B2507" s="2">
        <f ca="1">IF(BIAS!B2507&lt;0,参数!$B$3/指数!B2507,"")</f>
        <v>4.2648651876114198E-2</v>
      </c>
      <c r="C2507" s="2">
        <f ca="1">IF(BIAS!C2507&lt;0,参数!$B$3/指数!C2507,"")</f>
        <v>2.9061572754194312E-2</v>
      </c>
      <c r="D2507" s="2">
        <f ca="1">IF(BIAS!D2507&lt;0,参数!$B$3/指数!D2507,"")</f>
        <v>1.6232554062521304E-2</v>
      </c>
    </row>
    <row r="2508" spans="1:4" x14ac:dyDescent="0.15">
      <c r="A2508" s="1">
        <v>42851</v>
      </c>
      <c r="B2508" s="2">
        <f ca="1">IF(BIAS!B2508&lt;0,参数!$B$3/指数!B2508,"")</f>
        <v>4.2653017701002348E-2</v>
      </c>
      <c r="C2508" s="2">
        <f ca="1">IF(BIAS!C2508&lt;0,参数!$B$3/指数!C2508,"")</f>
        <v>2.9026059596305564E-2</v>
      </c>
      <c r="D2508" s="2">
        <f ca="1">IF(BIAS!D2508&lt;0,参数!$B$3/指数!D2508,"")</f>
        <v>1.6190661226604494E-2</v>
      </c>
    </row>
    <row r="2509" spans="1:4" x14ac:dyDescent="0.15">
      <c r="A2509" s="1">
        <v>42852</v>
      </c>
      <c r="B2509" s="2">
        <f ca="1">IF(BIAS!B2509&lt;0,参数!$B$3/指数!B2509,"")</f>
        <v>4.2523515504073753E-2</v>
      </c>
      <c r="C2509" s="2">
        <f ca="1">IF(BIAS!C2509&lt;0,参数!$B$3/指数!C2509,"")</f>
        <v>2.9013090706526787E-2</v>
      </c>
      <c r="D2509" s="2">
        <f ca="1">IF(BIAS!D2509&lt;0,参数!$B$3/指数!D2509,"")</f>
        <v>1.6149088383960723E-2</v>
      </c>
    </row>
    <row r="2510" spans="1:4" x14ac:dyDescent="0.15">
      <c r="A2510" s="1">
        <v>42853</v>
      </c>
      <c r="B2510" s="2">
        <f ca="1">IF(BIAS!B2510&lt;0,参数!$B$3/指数!B2510,"")</f>
        <v>4.2606857999863662E-2</v>
      </c>
      <c r="C2510" s="2">
        <f ca="1">IF(BIAS!C2510&lt;0,参数!$B$3/指数!C2510,"")</f>
        <v>2.9071880223853479E-2</v>
      </c>
      <c r="D2510" s="2">
        <f ca="1">IF(BIAS!D2510&lt;0,参数!$B$3/指数!D2510,"")</f>
        <v>1.6098237886880903E-2</v>
      </c>
    </row>
    <row r="2511" spans="1:4" x14ac:dyDescent="0.15">
      <c r="A2511" s="1">
        <v>42857</v>
      </c>
      <c r="B2511" s="2">
        <f ca="1">IF(BIAS!B2511&lt;0,参数!$B$3/指数!B2511,"")</f>
        <v>4.2793746977691623E-2</v>
      </c>
      <c r="C2511" s="2">
        <f ca="1">IF(BIAS!C2511&lt;0,参数!$B$3/指数!C2511,"")</f>
        <v>2.9183617484488909E-2</v>
      </c>
      <c r="D2511" s="2">
        <f ca="1">IF(BIAS!D2511&lt;0,参数!$B$3/指数!D2511,"")</f>
        <v>1.608720552370289E-2</v>
      </c>
    </row>
    <row r="2512" spans="1:4" x14ac:dyDescent="0.15">
      <c r="A2512" s="1">
        <v>42858</v>
      </c>
      <c r="B2512" s="2">
        <f ca="1">IF(BIAS!B2512&lt;0,参数!$B$3/指数!B2512,"")</f>
        <v>4.2922691939547682E-2</v>
      </c>
      <c r="C2512" s="2">
        <f ca="1">IF(BIAS!C2512&lt;0,参数!$B$3/指数!C2512,"")</f>
        <v>2.9298620327968754E-2</v>
      </c>
      <c r="D2512" s="2">
        <f ca="1">IF(BIAS!D2512&lt;0,参数!$B$3/指数!D2512,"")</f>
        <v>1.6135590594886954E-2</v>
      </c>
    </row>
    <row r="2513" spans="1:4" x14ac:dyDescent="0.15">
      <c r="A2513" s="1">
        <v>42859</v>
      </c>
      <c r="B2513" s="2">
        <f ca="1">IF(BIAS!B2513&lt;0,参数!$B$3/指数!B2513,"")</f>
        <v>4.30027994822463E-2</v>
      </c>
      <c r="C2513" s="2">
        <f ca="1">IF(BIAS!C2513&lt;0,参数!$B$3/指数!C2513,"")</f>
        <v>2.9373837897538179E-2</v>
      </c>
      <c r="D2513" s="2">
        <f ca="1">IF(BIAS!D2513&lt;0,参数!$B$3/指数!D2513,"")</f>
        <v>1.6190897153802189E-2</v>
      </c>
    </row>
    <row r="2514" spans="1:4" x14ac:dyDescent="0.15">
      <c r="A2514" s="1">
        <v>42860</v>
      </c>
      <c r="B2514" s="2">
        <f ca="1">IF(BIAS!B2514&lt;0,参数!$B$3/指数!B2514,"")</f>
        <v>4.3092303714556579E-2</v>
      </c>
      <c r="C2514" s="2">
        <f ca="1">IF(BIAS!C2514&lt;0,参数!$B$3/指数!C2514,"")</f>
        <v>2.9563494996378472E-2</v>
      </c>
      <c r="D2514" s="2">
        <f ca="1">IF(BIAS!D2514&lt;0,参数!$B$3/指数!D2514,"")</f>
        <v>1.6421224103729589E-2</v>
      </c>
    </row>
    <row r="2515" spans="1:4" x14ac:dyDescent="0.15">
      <c r="A2515" s="1">
        <v>42863</v>
      </c>
      <c r="B2515" s="2">
        <f ca="1">IF(BIAS!B2515&lt;0,参数!$B$3/指数!B2515,"")</f>
        <v>4.2990413137870255E-2</v>
      </c>
      <c r="C2515" s="2">
        <f ca="1">IF(BIAS!C2515&lt;0,参数!$B$3/指数!C2515,"")</f>
        <v>2.9772449170986152E-2</v>
      </c>
      <c r="D2515" s="2">
        <f ca="1">IF(BIAS!D2515&lt;0,参数!$B$3/指数!D2515,"")</f>
        <v>1.6734889231768173E-2</v>
      </c>
    </row>
    <row r="2516" spans="1:4" x14ac:dyDescent="0.15">
      <c r="A2516" s="1">
        <v>42864</v>
      </c>
      <c r="B2516" s="2">
        <f ca="1">IF(BIAS!B2516&lt;0,参数!$B$3/指数!B2516,"")</f>
        <v>4.3172487037460766E-2</v>
      </c>
      <c r="C2516" s="2">
        <f ca="1">IF(BIAS!C2516&lt;0,参数!$B$3/指数!C2516,"")</f>
        <v>2.9828219285136896E-2</v>
      </c>
      <c r="D2516" s="2">
        <f ca="1">IF(BIAS!D2516&lt;0,参数!$B$3/指数!D2516,"")</f>
        <v>1.66333998669328E-2</v>
      </c>
    </row>
    <row r="2517" spans="1:4" x14ac:dyDescent="0.15">
      <c r="A2517" s="1">
        <v>42865</v>
      </c>
      <c r="B2517" s="2">
        <f ca="1">IF(BIAS!B2517&lt;0,参数!$B$3/指数!B2517,"")</f>
        <v>4.3012232678973895E-2</v>
      </c>
      <c r="C2517" s="2">
        <f ca="1">IF(BIAS!C2517&lt;0,参数!$B$3/指数!C2517,"")</f>
        <v>2.9960751415645505E-2</v>
      </c>
      <c r="D2517" s="2">
        <f ca="1">IF(BIAS!D2517&lt;0,参数!$B$3/指数!D2517,"")</f>
        <v>1.6989928370461989E-2</v>
      </c>
    </row>
    <row r="2518" spans="1:4" x14ac:dyDescent="0.15">
      <c r="A2518" s="1">
        <v>42866</v>
      </c>
      <c r="B2518" s="2">
        <f ca="1">IF(BIAS!B2518&lt;0,参数!$B$3/指数!B2518,"")</f>
        <v>4.2748013286082527E-2</v>
      </c>
      <c r="C2518" s="2">
        <f ca="1">IF(BIAS!C2518&lt;0,参数!$B$3/指数!C2518,"")</f>
        <v>2.9791607704109751E-2</v>
      </c>
      <c r="D2518" s="2">
        <f ca="1">IF(BIAS!D2518&lt;0,参数!$B$3/指数!D2518,"")</f>
        <v>1.7028116826503924E-2</v>
      </c>
    </row>
    <row r="2519" spans="1:4" x14ac:dyDescent="0.15">
      <c r="A2519" s="1">
        <v>42867</v>
      </c>
      <c r="B2519" s="2">
        <f ca="1">IF(BIAS!B2519&lt;0,参数!$B$3/指数!B2519,"")</f>
        <v>4.2097286829863821E-2</v>
      </c>
      <c r="C2519" s="2">
        <f ca="1">IF(BIAS!C2519&lt;0,参数!$B$3/指数!C2519,"")</f>
        <v>2.9538781466186957E-2</v>
      </c>
      <c r="D2519" s="2">
        <f ca="1">IF(BIAS!D2519&lt;0,参数!$B$3/指数!D2519,"")</f>
        <v>1.7053845812769239E-2</v>
      </c>
    </row>
    <row r="2520" spans="1:4" x14ac:dyDescent="0.15">
      <c r="A2520" s="1">
        <v>42870</v>
      </c>
      <c r="B2520" s="2">
        <f ca="1">IF(BIAS!B2520&lt;0,参数!$B$3/指数!B2520,"")</f>
        <v>4.1985934711871523E-2</v>
      </c>
      <c r="C2520" s="2">
        <f ca="1">IF(BIAS!C2520&lt;0,参数!$B$3/指数!C2520,"")</f>
        <v>2.9418773295991102E-2</v>
      </c>
      <c r="D2520" s="2">
        <f ca="1">IF(BIAS!D2520&lt;0,参数!$B$3/指数!D2520,"")</f>
        <v>1.696781714122823E-2</v>
      </c>
    </row>
    <row r="2521" spans="1:4" x14ac:dyDescent="0.15">
      <c r="A2521" s="1">
        <v>42871</v>
      </c>
      <c r="B2521" s="2">
        <f ca="1">IF(BIAS!B2521&lt;0,参数!$B$3/指数!B2521,"")</f>
        <v>4.1993516201098549E-2</v>
      </c>
      <c r="C2521" s="2">
        <f ca="1">IF(BIAS!C2521&lt;0,参数!$B$3/指数!C2521,"")</f>
        <v>2.9165998279206101E-2</v>
      </c>
      <c r="D2521" s="2">
        <f ca="1">IF(BIAS!D2521&lt;0,参数!$B$3/指数!D2521,"")</f>
        <v>1.662585020441483E-2</v>
      </c>
    </row>
    <row r="2522" spans="1:4" x14ac:dyDescent="0.15">
      <c r="A2522" s="1">
        <v>42872</v>
      </c>
      <c r="B2522" s="2">
        <f ca="1">IF(BIAS!B2522&lt;0,参数!$B$3/指数!B2522,"")</f>
        <v>4.2309059215759282E-2</v>
      </c>
      <c r="C2522" s="2">
        <f ca="1">IF(BIAS!C2522&lt;0,参数!$B$3/指数!C2522,"")</f>
        <v>2.9325771194467987E-2</v>
      </c>
      <c r="D2522" s="2">
        <f ca="1">IF(BIAS!D2522&lt;0,参数!$B$3/指数!D2522,"")</f>
        <v>1.6590213433095819E-2</v>
      </c>
    </row>
    <row r="2523" spans="1:4" x14ac:dyDescent="0.15">
      <c r="A2523" s="1">
        <v>42873</v>
      </c>
      <c r="B2523" s="2">
        <f ca="1">IF(BIAS!B2523&lt;0,参数!$B$3/指数!B2523,"")</f>
        <v>4.2467353222210423E-2</v>
      </c>
      <c r="C2523" s="2">
        <f ca="1">IF(BIAS!C2523&lt;0,参数!$B$3/指数!C2523,"")</f>
        <v>2.9428123280294045E-2</v>
      </c>
      <c r="D2523" s="2">
        <f ca="1">IF(BIAS!D2523&lt;0,参数!$B$3/指数!D2523,"")</f>
        <v>1.6732761072904639E-2</v>
      </c>
    </row>
    <row r="2524" spans="1:4" x14ac:dyDescent="0.15">
      <c r="A2524" s="1">
        <v>42874</v>
      </c>
      <c r="B2524" s="2">
        <f ca="1">IF(BIAS!B2524&lt;0,参数!$B$3/指数!B2524,"")</f>
        <v>4.2343097651651805E-2</v>
      </c>
      <c r="C2524" s="2">
        <f ca="1">IF(BIAS!C2524&lt;0,参数!$B$3/指数!C2524,"")</f>
        <v>2.9378497877403528E-2</v>
      </c>
      <c r="D2524" s="2">
        <f ca="1">IF(BIAS!D2524&lt;0,参数!$B$3/指数!D2524,"")</f>
        <v>1.6736457695255884E-2</v>
      </c>
    </row>
    <row r="2525" spans="1:4" x14ac:dyDescent="0.15">
      <c r="A2525" s="1">
        <v>42877</v>
      </c>
      <c r="B2525" s="2">
        <f ca="1">IF(BIAS!B2525&lt;0,参数!$B$3/指数!B2525,"")</f>
        <v>4.1989460645378007E-2</v>
      </c>
      <c r="C2525" s="2">
        <f ca="1">IF(BIAS!C2525&lt;0,参数!$B$3/指数!C2525,"")</f>
        <v>2.9314853249844633E-2</v>
      </c>
      <c r="D2525" s="2">
        <f ca="1">IF(BIAS!D2525&lt;0,参数!$B$3/指数!D2525,"")</f>
        <v>1.6981359561609219E-2</v>
      </c>
    </row>
    <row r="2526" spans="1:4" x14ac:dyDescent="0.15">
      <c r="A2526" s="1">
        <v>42878</v>
      </c>
      <c r="B2526" s="2">
        <f ca="1">IF(BIAS!B2526&lt;0,参数!$B$3/指数!B2526,"")</f>
        <v>4.1462807861348365E-2</v>
      </c>
      <c r="C2526" s="2">
        <f ca="1">IF(BIAS!C2526&lt;0,参数!$B$3/指数!C2526,"")</f>
        <v>2.9203986928295452E-2</v>
      </c>
      <c r="D2526" s="2">
        <f ca="1">IF(BIAS!D2526&lt;0,参数!$B$3/指数!D2526,"")</f>
        <v>1.7346414842980253E-2</v>
      </c>
    </row>
    <row r="2527" spans="1:4" x14ac:dyDescent="0.15">
      <c r="A2527" s="1">
        <v>42879</v>
      </c>
      <c r="B2527" s="2">
        <f ca="1">IF(BIAS!B2527&lt;0,参数!$B$3/指数!B2527,"")</f>
        <v>4.1535656284137114E-2</v>
      </c>
      <c r="C2527" s="2">
        <f ca="1">IF(BIAS!C2527&lt;0,参数!$B$3/指数!C2527,"")</f>
        <v>2.9204157503862248E-2</v>
      </c>
      <c r="D2527" s="2">
        <f ca="1">IF(BIAS!D2527&lt;0,参数!$B$3/指数!D2527,"")</f>
        <v>1.7243609087381991E-2</v>
      </c>
    </row>
    <row r="2528" spans="1:4" x14ac:dyDescent="0.15">
      <c r="A2528" s="1">
        <v>42880</v>
      </c>
      <c r="B2528" s="2">
        <f ca="1">IF(BIAS!B2528&lt;0,参数!$B$3/指数!B2528,"")</f>
        <v>4.0428542551041037E-2</v>
      </c>
      <c r="C2528" s="2">
        <f ca="1">IF(BIAS!C2528&lt;0,参数!$B$3/指数!C2528,"")</f>
        <v>2.8688971385619943E-2</v>
      </c>
      <c r="D2528" s="2">
        <f ca="1">IF(BIAS!D2528&lt;0,参数!$B$3/指数!D2528,"")</f>
        <v>1.7091679770287825E-2</v>
      </c>
    </row>
    <row r="2529" spans="1:4" x14ac:dyDescent="0.15">
      <c r="A2529" s="1">
        <v>42881</v>
      </c>
      <c r="B2529" s="2">
        <f ca="1">IF(BIAS!B2529&lt;0,参数!$B$3/指数!B2529,"")</f>
        <v>4.0466006531213454E-2</v>
      </c>
      <c r="C2529" s="2">
        <f ca="1">IF(BIAS!C2529&lt;0,参数!$B$3/指数!C2529,"")</f>
        <v>2.8732081955390572E-2</v>
      </c>
      <c r="D2529" s="2">
        <f ca="1">IF(BIAS!D2529&lt;0,参数!$B$3/指数!D2529,"")</f>
        <v>1.7132293859957202E-2</v>
      </c>
    </row>
    <row r="2530" spans="1:4" x14ac:dyDescent="0.15">
      <c r="A2530" s="1">
        <v>42886</v>
      </c>
      <c r="B2530" s="2">
        <f ca="1">IF(BIAS!B2530&lt;0,参数!$B$3/指数!B2530,"")</f>
        <v>4.0337544572986751E-2</v>
      </c>
      <c r="C2530" s="2">
        <f ca="1">IF(BIAS!C2530&lt;0,参数!$B$3/指数!C2530,"")</f>
        <v>2.8629669499095303E-2</v>
      </c>
      <c r="D2530" s="2">
        <f ca="1">IF(BIAS!D2530&lt;0,参数!$B$3/指数!D2530,"")</f>
        <v>1.7170034855170754E-2</v>
      </c>
    </row>
    <row r="2531" spans="1:4" x14ac:dyDescent="0.15">
      <c r="A2531" s="1">
        <v>42887</v>
      </c>
      <c r="B2531" s="2">
        <f ca="1">IF(BIAS!B2531&lt;0,参数!$B$3/指数!B2531,"")</f>
        <v>4.0056880770694386E-2</v>
      </c>
      <c r="C2531" s="2">
        <f ca="1">IF(BIAS!C2531&lt;0,参数!$B$3/指数!C2531,"")</f>
        <v>2.8589889471487304E-2</v>
      </c>
      <c r="D2531" s="2">
        <f ca="1">IF(BIAS!D2531&lt;0,参数!$B$3/指数!D2531,"")</f>
        <v>1.7513134851138354E-2</v>
      </c>
    </row>
    <row r="2532" spans="1:4" x14ac:dyDescent="0.15">
      <c r="A2532" s="1">
        <v>42888</v>
      </c>
      <c r="B2532" s="2">
        <f ca="1">IF(BIAS!B2532&lt;0,参数!$B$3/指数!B2532,"")</f>
        <v>4.0396532361662074E-2</v>
      </c>
      <c r="C2532" s="2">
        <f ca="1">IF(BIAS!C2532&lt;0,参数!$B$3/指数!C2532,"")</f>
        <v>2.8681977106045871E-2</v>
      </c>
      <c r="D2532" s="2">
        <f ca="1">IF(BIAS!D2532&lt;0,参数!$B$3/指数!D2532,"")</f>
        <v>1.732345665324676E-2</v>
      </c>
    </row>
    <row r="2533" spans="1:4" x14ac:dyDescent="0.15">
      <c r="A2533" s="1">
        <v>42891</v>
      </c>
      <c r="B2533" s="2">
        <f ca="1">IF(BIAS!B2533&lt;0,参数!$B$3/指数!B2533,"")</f>
        <v>4.0810496459689434E-2</v>
      </c>
      <c r="C2533" s="2">
        <f ca="1">IF(BIAS!C2533&lt;0,参数!$B$3/指数!C2533,"")</f>
        <v>2.8828828828828829E-2</v>
      </c>
      <c r="D2533" s="2">
        <f ca="1">IF(BIAS!D2533&lt;0,参数!$B$3/指数!D2533,"")</f>
        <v>1.7194539014409024E-2</v>
      </c>
    </row>
    <row r="2534" spans="1:4" x14ac:dyDescent="0.15">
      <c r="A2534" s="1">
        <v>42892</v>
      </c>
      <c r="B2534" s="2">
        <f ca="1">IF(BIAS!B2534&lt;0,参数!$B$3/指数!B2534,"")</f>
        <v>4.055133596376332E-2</v>
      </c>
      <c r="C2534" s="2">
        <f ca="1">IF(BIAS!C2534&lt;0,参数!$B$3/指数!C2534,"")</f>
        <v>2.8629669499095303E-2</v>
      </c>
      <c r="D2534" s="2">
        <f ca="1">IF(BIAS!D2534&lt;0,参数!$B$3/指数!D2534,"")</f>
        <v>1.7118832084799845E-2</v>
      </c>
    </row>
    <row r="2535" spans="1:4" x14ac:dyDescent="0.15">
      <c r="A2535" s="1">
        <v>42893</v>
      </c>
      <c r="B2535" s="2">
        <f ca="1">IF(BIAS!B2535&lt;0,参数!$B$3/指数!B2535,"")</f>
        <v>4.02571627556833E-2</v>
      </c>
      <c r="C2535" s="2">
        <f ca="1">IF(BIAS!C2535&lt;0,参数!$B$3/指数!C2535,"")</f>
        <v>2.8297588762461551E-2</v>
      </c>
      <c r="D2535" s="2">
        <f ca="1">IF(BIAS!D2535&lt;0,参数!$B$3/指数!D2535,"")</f>
        <v>1.6792554852880427E-2</v>
      </c>
    </row>
    <row r="2536" spans="1:4" x14ac:dyDescent="0.15">
      <c r="A2536" s="1">
        <v>42894</v>
      </c>
      <c r="B2536" s="2">
        <f ca="1">IF(BIAS!B2536&lt;0,参数!$B$3/指数!B2536,"")</f>
        <v>3.9887835406835971E-2</v>
      </c>
      <c r="C2536" s="2">
        <f ca="1">IF(BIAS!C2536&lt;0,参数!$B$3/指数!C2536,"")</f>
        <v>2.8082157158984326E-2</v>
      </c>
      <c r="D2536" s="2">
        <f ca="1">IF(BIAS!D2536&lt;0,参数!$B$3/指数!D2536,"")</f>
        <v>1.6781395473722014E-2</v>
      </c>
    </row>
    <row r="2537" spans="1:4" x14ac:dyDescent="0.15">
      <c r="A2537" s="1">
        <v>42895</v>
      </c>
      <c r="B2537" s="2">
        <f ca="1">IF(BIAS!B2537&lt;0,参数!$B$3/指数!B2537,"")</f>
        <v>3.9694038352379855E-2</v>
      </c>
      <c r="C2537" s="2">
        <f ca="1">IF(BIAS!C2537&lt;0,参数!$B$3/指数!C2537,"")</f>
        <v>2.7962876485178277E-2</v>
      </c>
      <c r="D2537" s="2">
        <f ca="1">IF(BIAS!D2537&lt;0,参数!$B$3/指数!D2537,"")</f>
        <v>1.6752467219609768E-2</v>
      </c>
    </row>
    <row r="2538" spans="1:4" x14ac:dyDescent="0.15">
      <c r="A2538" s="1">
        <v>42898</v>
      </c>
      <c r="B2538" s="2">
        <f ca="1">IF(BIAS!B2538&lt;0,参数!$B$3/指数!B2538,"")</f>
        <v>3.9664124196305682E-2</v>
      </c>
      <c r="C2538" s="2">
        <f ca="1">IF(BIAS!C2538&lt;0,参数!$B$3/指数!C2538,"")</f>
        <v>2.7976801636083362E-2</v>
      </c>
      <c r="D2538" s="2">
        <f ca="1">IF(BIAS!D2538&lt;0,参数!$B$3/指数!D2538,"")</f>
        <v>1.6940940493252423E-2</v>
      </c>
    </row>
    <row r="2539" spans="1:4" x14ac:dyDescent="0.15">
      <c r="A2539" s="1">
        <v>42899</v>
      </c>
      <c r="B2539" s="2">
        <f ca="1">IF(BIAS!B2539&lt;0,参数!$B$3/指数!B2539,"")</f>
        <v>3.9759218174733817E-2</v>
      </c>
      <c r="C2539" s="2">
        <f ca="1">IF(BIAS!C2539&lt;0,参数!$B$3/指数!C2539,"")</f>
        <v>2.7915260435422234E-2</v>
      </c>
      <c r="D2539" s="2">
        <f ca="1">IF(BIAS!D2539&lt;0,参数!$B$3/指数!D2539,"")</f>
        <v>1.6722240245081153E-2</v>
      </c>
    </row>
    <row r="2540" spans="1:4" x14ac:dyDescent="0.15">
      <c r="A2540" s="1">
        <v>42900</v>
      </c>
      <c r="B2540" s="2">
        <f ca="1">IF(BIAS!B2540&lt;0,参数!$B$3/指数!B2540,"")</f>
        <v>4.0366202186233505E-2</v>
      </c>
      <c r="C2540" s="2">
        <f ca="1">IF(BIAS!C2540&lt;0,参数!$B$3/指数!C2540,"")</f>
        <v>2.828614261873108E-2</v>
      </c>
      <c r="D2540" s="2">
        <f ca="1">IF(BIAS!D2540&lt;0,参数!$B$3/指数!D2540,"")</f>
        <v>1.6760441335941258E-2</v>
      </c>
    </row>
    <row r="2541" spans="1:4" x14ac:dyDescent="0.15">
      <c r="A2541" s="1">
        <v>42901</v>
      </c>
      <c r="B2541" s="2">
        <f ca="1">IF(BIAS!B2541&lt;0,参数!$B$3/指数!B2541,"")</f>
        <v>4.06178791780566E-2</v>
      </c>
      <c r="C2541" s="2">
        <f ca="1">IF(BIAS!C2541&lt;0,参数!$B$3/指数!C2541,"")</f>
        <v>2.8338325601693498E-2</v>
      </c>
      <c r="D2541" s="2">
        <f ca="1">IF(BIAS!D2541&lt;0,参数!$B$3/指数!D2541,"")</f>
        <v>1.6608067867208531E-2</v>
      </c>
    </row>
    <row r="2542" spans="1:4" x14ac:dyDescent="0.15">
      <c r="A2542" s="1">
        <v>42902</v>
      </c>
      <c r="B2542" s="2">
        <f ca="1">IF(BIAS!B2542&lt;0,参数!$B$3/指数!B2542,"")</f>
        <v>4.0769898768341362E-2</v>
      </c>
      <c r="C2542" s="2">
        <f ca="1">IF(BIAS!C2542&lt;0,参数!$B$3/指数!C2542,"")</f>
        <v>2.8419102183723809E-2</v>
      </c>
      <c r="D2542" s="2">
        <f ca="1">IF(BIAS!D2542&lt;0,参数!$B$3/指数!D2542,"")</f>
        <v>1.6630633627141195E-2</v>
      </c>
    </row>
    <row r="2543" spans="1:4" x14ac:dyDescent="0.15">
      <c r="A2543" s="1">
        <v>42905</v>
      </c>
      <c r="B2543" s="2">
        <f ca="1">IF(BIAS!B2543&lt;0,参数!$B$3/指数!B2543,"")</f>
        <v>4.0255704233289856E-2</v>
      </c>
      <c r="C2543" s="2">
        <f ca="1">IF(BIAS!C2543&lt;0,参数!$B$3/指数!C2543,"")</f>
        <v>2.8139922952890955E-2</v>
      </c>
      <c r="D2543" s="2">
        <f ca="1">IF(BIAS!D2543&lt;0,参数!$B$3/指数!D2543,"")</f>
        <v>1.6508705866038455E-2</v>
      </c>
    </row>
    <row r="2544" spans="1:4" x14ac:dyDescent="0.15">
      <c r="A2544" s="1">
        <v>42906</v>
      </c>
      <c r="B2544" s="2">
        <f ca="1">IF(BIAS!B2544&lt;0,参数!$B$3/指数!B2544,"")</f>
        <v>4.0413347720485125E-2</v>
      </c>
      <c r="C2544" s="2">
        <f ca="1">IF(BIAS!C2544&lt;0,参数!$B$3/指数!C2544,"")</f>
        <v>2.819689326629992E-2</v>
      </c>
      <c r="D2544" s="2">
        <f ca="1">IF(BIAS!D2544&lt;0,参数!$B$3/指数!D2544,"")</f>
        <v>1.6482882526496236E-2</v>
      </c>
    </row>
    <row r="2545" spans="1:4" x14ac:dyDescent="0.15">
      <c r="A2545" s="1">
        <v>42907</v>
      </c>
      <c r="B2545" s="2">
        <f ca="1">IF(BIAS!B2545&lt;0,参数!$B$3/指数!B2545,"")</f>
        <v>4.0044048453298627E-2</v>
      </c>
      <c r="C2545" s="2">
        <f ca="1">IF(BIAS!C2545&lt;0,参数!$B$3/指数!C2545,"")</f>
        <v>2.7870990757979466E-2</v>
      </c>
      <c r="D2545" s="2">
        <f ca="1">IF(BIAS!D2545&lt;0,参数!$B$3/指数!D2545,"")</f>
        <v>1.6452266217410118E-2</v>
      </c>
    </row>
    <row r="2546" spans="1:4" x14ac:dyDescent="0.15">
      <c r="A2546" s="1">
        <v>42908</v>
      </c>
      <c r="B2546" s="2">
        <f ca="1">IF(BIAS!B2546&lt;0,参数!$B$3/指数!B2546,"")</f>
        <v>3.9735046708547404E-2</v>
      </c>
      <c r="C2546" s="2">
        <f ca="1">IF(BIAS!C2546&lt;0,参数!$B$3/指数!C2546,"")</f>
        <v>2.785251536066222E-2</v>
      </c>
      <c r="D2546" s="2">
        <f ca="1">IF(BIAS!D2546&lt;0,参数!$B$3/指数!D2546,"")</f>
        <v>1.6687999492684815E-2</v>
      </c>
    </row>
    <row r="2547" spans="1:4" x14ac:dyDescent="0.15">
      <c r="A2547" s="1">
        <v>42909</v>
      </c>
      <c r="B2547" s="2">
        <f ca="1">IF(BIAS!B2547&lt;0,参数!$B$3/指数!B2547,"")</f>
        <v>3.9539757225890634E-2</v>
      </c>
      <c r="C2547" s="2">
        <f ca="1">IF(BIAS!C2547&lt;0,参数!$B$3/指数!C2547,"")</f>
        <v>2.7602349511990459E-2</v>
      </c>
      <c r="D2547" s="2">
        <f ca="1">IF(BIAS!D2547&lt;0,参数!$B$3/指数!D2547,"")</f>
        <v>1.6638076904519065E-2</v>
      </c>
    </row>
    <row r="2548" spans="1:4" x14ac:dyDescent="0.15">
      <c r="A2548" s="1">
        <v>42912</v>
      </c>
      <c r="B2548" s="2">
        <f ca="1">IF(BIAS!B2548&lt;0,参数!$B$3/指数!B2548,"")</f>
        <v>3.9318685812245409E-2</v>
      </c>
      <c r="C2548" s="2">
        <f ca="1">IF(BIAS!C2548&lt;0,参数!$B$3/指数!C2548,"")</f>
        <v>2.7262144603867406E-2</v>
      </c>
      <c r="D2548" s="2">
        <f ca="1">IF(BIAS!D2548&lt;0,参数!$B$3/指数!D2548,"")</f>
        <v>1.6362220287844179E-2</v>
      </c>
    </row>
    <row r="2549" spans="1:4" x14ac:dyDescent="0.15">
      <c r="A2549" s="1">
        <v>42913</v>
      </c>
      <c r="B2549" s="2">
        <f ca="1">IF(BIAS!B2549&lt;0,参数!$B$3/指数!B2549,"")</f>
        <v>3.9143539358828826E-2</v>
      </c>
      <c r="C2549" s="2">
        <f ca="1">IF(BIAS!C2549&lt;0,参数!$B$3/指数!C2549,"")</f>
        <v>2.7212957721948886E-2</v>
      </c>
      <c r="D2549" s="2">
        <f ca="1">IF(BIAS!D2549&lt;0,参数!$B$3/指数!D2549,"")</f>
        <v>1.635812516255887E-2</v>
      </c>
    </row>
    <row r="2550" spans="1:4" x14ac:dyDescent="0.15">
      <c r="A2550" s="1">
        <v>42914</v>
      </c>
      <c r="B2550" s="2">
        <f ca="1">IF(BIAS!B2550&lt;0,参数!$B$3/指数!B2550,"")</f>
        <v>3.9406692832710713E-2</v>
      </c>
      <c r="C2550" s="2">
        <f ca="1">IF(BIAS!C2550&lt;0,参数!$B$3/指数!C2550,"")</f>
        <v>2.7426038829785775E-2</v>
      </c>
      <c r="D2550" s="2">
        <f ca="1">IF(BIAS!D2550&lt;0,参数!$B$3/指数!D2550,"")</f>
        <v>1.64305865226471E-2</v>
      </c>
    </row>
    <row r="2551" spans="1:4" x14ac:dyDescent="0.15">
      <c r="A2551" s="1">
        <v>42915</v>
      </c>
      <c r="B2551" s="2">
        <f ca="1">IF(BIAS!B2551&lt;0,参数!$B$3/指数!B2551,"")</f>
        <v>3.9169911240981126E-2</v>
      </c>
      <c r="C2551" s="2">
        <f ca="1">IF(BIAS!C2551&lt;0,参数!$B$3/指数!C2551,"")</f>
        <v>2.7256645851674786E-2</v>
      </c>
      <c r="D2551" s="2">
        <f ca="1">IF(BIAS!D2551&lt;0,参数!$B$3/指数!D2551,"")</f>
        <v>1.6347909674529468E-2</v>
      </c>
    </row>
    <row r="2552" spans="1:4" x14ac:dyDescent="0.15">
      <c r="A2552" s="1">
        <v>42916</v>
      </c>
      <c r="B2552" s="2">
        <f ca="1">IF(BIAS!B2552&lt;0,参数!$B$3/指数!B2552,"")</f>
        <v>3.9216147640952645E-2</v>
      </c>
      <c r="C2552" s="2">
        <f ca="1">IF(BIAS!C2552&lt;0,参数!$B$3/指数!C2552,"")</f>
        <v>2.7271735573251882E-2</v>
      </c>
      <c r="D2552" s="2">
        <f ca="1">IF(BIAS!D2552&lt;0,参数!$B$3/指数!D2552,"")</f>
        <v>1.629152710258449E-2</v>
      </c>
    </row>
    <row r="2553" spans="1:4" x14ac:dyDescent="0.15">
      <c r="A2553" s="1">
        <v>42919</v>
      </c>
      <c r="B2553" s="2">
        <f ca="1">IF(BIAS!B2553&lt;0,参数!$B$3/指数!B2553,"")</f>
        <v>3.9457537770728031E-2</v>
      </c>
      <c r="C2553" s="2">
        <f ca="1">IF(BIAS!C2553&lt;0,参数!$B$3/指数!C2553,"")</f>
        <v>2.739088157552351E-2</v>
      </c>
      <c r="D2553" s="2">
        <f ca="1">IF(BIAS!D2553&lt;0,参数!$B$3/指数!D2553,"")</f>
        <v>1.6188040275844206E-2</v>
      </c>
    </row>
    <row r="2554" spans="1:4" x14ac:dyDescent="0.15">
      <c r="A2554" s="1">
        <v>42920</v>
      </c>
      <c r="B2554" s="2">
        <f ca="1">IF(BIAS!B2554&lt;0,参数!$B$3/指数!B2554,"")</f>
        <v>3.9822392131095313E-2</v>
      </c>
      <c r="C2554" s="2">
        <f ca="1">IF(BIAS!C2554&lt;0,参数!$B$3/指数!C2554,"")</f>
        <v>2.7624462013602285E-2</v>
      </c>
      <c r="D2554" s="2">
        <f ca="1">IF(BIAS!D2554&lt;0,参数!$B$3/指数!D2554,"")</f>
        <v>1.6268495245532262E-2</v>
      </c>
    </row>
    <row r="2555" spans="1:4" x14ac:dyDescent="0.15">
      <c r="A2555" s="1">
        <v>42921</v>
      </c>
      <c r="B2555" s="2">
        <f ca="1">IF(BIAS!B2555&lt;0,参数!$B$3/指数!B2555,"")</f>
        <v>3.9244927593108589E-2</v>
      </c>
      <c r="C2555" s="2">
        <f ca="1">IF(BIAS!C2555&lt;0,参数!$B$3/指数!C2555,"")</f>
        <v>2.7324793424561712E-2</v>
      </c>
      <c r="D2555" s="2">
        <f ca="1">IF(BIAS!D2555&lt;0,参数!$B$3/指数!D2555,"")</f>
        <v>1.6144760379466449E-2</v>
      </c>
    </row>
    <row r="2556" spans="1:4" x14ac:dyDescent="0.15">
      <c r="A2556" s="1">
        <v>42922</v>
      </c>
      <c r="B2556" s="2">
        <f ca="1">IF(BIAS!B2556&lt;0,参数!$B$3/指数!B2556,"")</f>
        <v>3.9156107569658712E-2</v>
      </c>
      <c r="C2556" s="2">
        <f ca="1">IF(BIAS!C2556&lt;0,参数!$B$3/指数!C2556,"")</f>
        <v>2.732165787820005E-2</v>
      </c>
      <c r="D2556" s="2">
        <f ca="1">IF(BIAS!D2556&lt;0,参数!$B$3/指数!D2556,"")</f>
        <v>1.6124740996347746E-2</v>
      </c>
    </row>
    <row r="2557" spans="1:4" x14ac:dyDescent="0.15">
      <c r="A2557" s="1">
        <v>42923</v>
      </c>
      <c r="B2557" s="2">
        <f ca="1">IF(BIAS!B2557&lt;0,参数!$B$3/指数!B2557,"")</f>
        <v>3.9313430254043387E-2</v>
      </c>
      <c r="C2557" s="2">
        <f ca="1">IF(BIAS!C2557&lt;0,参数!$B$3/指数!C2557,"")</f>
        <v>2.7352821306753688E-2</v>
      </c>
      <c r="D2557" s="2">
        <f ca="1">IF(BIAS!D2557&lt;0,参数!$B$3/指数!D2557,"")</f>
        <v>1.6061651041357143E-2</v>
      </c>
    </row>
    <row r="2558" spans="1:4" x14ac:dyDescent="0.15">
      <c r="A2558" s="1">
        <v>42926</v>
      </c>
      <c r="B2558" s="2">
        <f ca="1">IF(BIAS!B2558&lt;0,参数!$B$3/指数!B2558,"")</f>
        <v>3.9213994690425115E-2</v>
      </c>
      <c r="C2558" s="2">
        <f ca="1">IF(BIAS!C2558&lt;0,参数!$B$3/指数!C2558,"")</f>
        <v>2.7369590742509626E-2</v>
      </c>
      <c r="D2558" s="2">
        <f ca="1">IF(BIAS!D2558&lt;0,参数!$B$3/指数!D2558,"")</f>
        <v>1.6111984738728054E-2</v>
      </c>
    </row>
    <row r="2559" spans="1:4" x14ac:dyDescent="0.15">
      <c r="A2559" s="1">
        <v>42927</v>
      </c>
      <c r="B2559" s="2">
        <f ca="1">IF(BIAS!B2559&lt;0,参数!$B$3/指数!B2559,"")</f>
        <v>3.8901575124776801E-2</v>
      </c>
      <c r="C2559" s="2">
        <f ca="1">IF(BIAS!C2559&lt;0,参数!$B$3/指数!C2559,"")</f>
        <v>2.7241943876147225E-2</v>
      </c>
      <c r="D2559" s="2">
        <f ca="1">IF(BIAS!D2559&lt;0,参数!$B$3/指数!D2559,"")</f>
        <v>1.6315901967534619E-2</v>
      </c>
    </row>
    <row r="2560" spans="1:4" x14ac:dyDescent="0.15">
      <c r="A2560" s="1">
        <v>42928</v>
      </c>
      <c r="B2560" s="2">
        <f ca="1">IF(BIAS!B2560&lt;0,参数!$B$3/指数!B2560,"")</f>
        <v>3.8984226981763181E-2</v>
      </c>
      <c r="C2560" s="2">
        <f ca="1">IF(BIAS!C2560&lt;0,参数!$B$3/指数!C2560,"")</f>
        <v>2.7331216075128045E-2</v>
      </c>
      <c r="D2560" s="2">
        <f ca="1">IF(BIAS!D2560&lt;0,参数!$B$3/指数!D2560,"")</f>
        <v>1.6305260566216478E-2</v>
      </c>
    </row>
    <row r="2561" spans="1:4" x14ac:dyDescent="0.15">
      <c r="A2561" s="1">
        <v>42929</v>
      </c>
      <c r="B2561" s="2">
        <f ca="1">IF(BIAS!B2561&lt;0,参数!$B$3/指数!B2561,"")</f>
        <v>3.8447490340068058E-2</v>
      </c>
      <c r="C2561" s="2">
        <f ca="1">IF(BIAS!C2561&lt;0,参数!$B$3/指数!C2561,"")</f>
        <v>2.712291017977065E-2</v>
      </c>
      <c r="D2561" s="2">
        <f ca="1">IF(BIAS!D2561&lt;0,参数!$B$3/指数!D2561,"")</f>
        <v>1.6260347678754065E-2</v>
      </c>
    </row>
    <row r="2562" spans="1:4" x14ac:dyDescent="0.15">
      <c r="A2562" s="1">
        <v>42930</v>
      </c>
      <c r="B2562" s="2">
        <f ca="1">IF(BIAS!B2562&lt;0,参数!$B$3/指数!B2562,"")</f>
        <v>3.8124575864093513E-2</v>
      </c>
      <c r="C2562" s="2">
        <f ca="1">IF(BIAS!C2562&lt;0,参数!$B$3/指数!C2562,"")</f>
        <v>2.7004474641448086E-2</v>
      </c>
      <c r="D2562" s="2">
        <f ca="1">IF(BIAS!D2562&lt;0,参数!$B$3/指数!D2562,"")</f>
        <v>1.6316567516324727E-2</v>
      </c>
    </row>
    <row r="2563" spans="1:4" x14ac:dyDescent="0.15">
      <c r="A2563" s="1">
        <v>42933</v>
      </c>
      <c r="B2563" s="2">
        <f ca="1">IF(BIAS!B2563&lt;0,参数!$B$3/指数!B2563,"")</f>
        <v>3.8002439756632381E-2</v>
      </c>
      <c r="C2563" s="2">
        <f ca="1">IF(BIAS!C2563&lt;0,参数!$B$3/指数!C2563,"")</f>
        <v>2.729585430564806E-2</v>
      </c>
      <c r="D2563" s="2">
        <f ca="1">IF(BIAS!D2563&lt;0,参数!$B$3/指数!D2563,"")</f>
        <v>1.7017047678364185E-2</v>
      </c>
    </row>
    <row r="2564" spans="1:4" x14ac:dyDescent="0.15">
      <c r="A2564" s="1">
        <v>42934</v>
      </c>
      <c r="B2564" s="2">
        <f ca="1">IF(BIAS!B2564&lt;0,参数!$B$3/指数!B2564,"")</f>
        <v>3.810525433352005E-2</v>
      </c>
      <c r="C2564" s="2">
        <f ca="1">IF(BIAS!C2564&lt;0,参数!$B$3/指数!C2564,"")</f>
        <v>2.7268909625379721E-2</v>
      </c>
      <c r="D2564" s="2">
        <f ca="1">IF(BIAS!D2564&lt;0,参数!$B$3/指数!D2564,"")</f>
        <v>1.6839467670747992E-2</v>
      </c>
    </row>
    <row r="2565" spans="1:4" x14ac:dyDescent="0.15">
      <c r="A2565" s="1">
        <v>42935</v>
      </c>
      <c r="B2565" s="2">
        <f ca="1">IF(BIAS!B2565&lt;0,参数!$B$3/指数!B2565,"")</f>
        <v>3.7623829428606904E-2</v>
      </c>
      <c r="C2565" s="2">
        <f ca="1">IF(BIAS!C2565&lt;0,参数!$B$3/指数!C2565,"")</f>
        <v>2.6811448488504593E-2</v>
      </c>
      <c r="D2565" s="2">
        <f ca="1">IF(BIAS!D2565&lt;0,参数!$B$3/指数!D2565,"")</f>
        <v>1.6503393097620871E-2</v>
      </c>
    </row>
    <row r="2566" spans="1:4" x14ac:dyDescent="0.15">
      <c r="A2566" s="1">
        <v>42936</v>
      </c>
      <c r="B2566" s="2">
        <f ca="1">IF(BIAS!B2566&lt;0,参数!$B$3/指数!B2566,"")</f>
        <v>3.751711718471553E-2</v>
      </c>
      <c r="C2566" s="2">
        <f ca="1">IF(BIAS!C2566&lt;0,参数!$B$3/指数!C2566,"")</f>
        <v>2.6681750749757194E-2</v>
      </c>
      <c r="D2566" s="2">
        <f ca="1">IF(BIAS!D2566&lt;0,参数!$B$3/指数!D2566,"")</f>
        <v>1.6395377815086373E-2</v>
      </c>
    </row>
    <row r="2567" spans="1:4" x14ac:dyDescent="0.15">
      <c r="A2567" s="1">
        <v>42937</v>
      </c>
      <c r="B2567" s="2">
        <f ca="1">IF(BIAS!B2567&lt;0,参数!$B$3/指数!B2567,"")</f>
        <v>3.7890126212010412E-2</v>
      </c>
      <c r="C2567" s="2">
        <f ca="1">IF(BIAS!C2567&lt;0,参数!$B$3/指数!C2567,"")</f>
        <v>2.681971785656815E-2</v>
      </c>
      <c r="D2567" s="2">
        <f ca="1">IF(BIAS!D2567&lt;0,参数!$B$3/指数!D2567,"")</f>
        <v>1.6323572381168473E-2</v>
      </c>
    </row>
    <row r="2568" spans="1:4" x14ac:dyDescent="0.15">
      <c r="A2568" s="1">
        <v>42940</v>
      </c>
      <c r="B2568" s="2">
        <f ca="1">IF(BIAS!B2568&lt;0,参数!$B$3/指数!B2568,"")</f>
        <v>3.7673581024570711E-2</v>
      </c>
      <c r="C2568" s="2">
        <f ca="1">IF(BIAS!C2568&lt;0,参数!$B$3/指数!C2568,"")</f>
        <v>2.6713183223052411E-2</v>
      </c>
      <c r="D2568" s="2">
        <f ca="1">IF(BIAS!D2568&lt;0,参数!$B$3/指数!D2568,"")</f>
        <v>1.6214997900157773E-2</v>
      </c>
    </row>
    <row r="2569" spans="1:4" x14ac:dyDescent="0.15">
      <c r="A2569" s="1">
        <v>42941</v>
      </c>
      <c r="B2569" s="2">
        <f ca="1">IF(BIAS!B2569&lt;0,参数!$B$3/指数!B2569,"")</f>
        <v>3.7834790603351404E-2</v>
      </c>
      <c r="C2569" s="2">
        <f ca="1">IF(BIAS!C2569&lt;0,参数!$B$3/指数!C2569,"")</f>
        <v>2.6884900364559251E-2</v>
      </c>
      <c r="D2569" s="2">
        <f ca="1">IF(BIAS!D2569&lt;0,参数!$B$3/指数!D2569,"")</f>
        <v>1.625065002600104E-2</v>
      </c>
    </row>
    <row r="2570" spans="1:4" x14ac:dyDescent="0.15">
      <c r="A2570" s="1">
        <v>42942</v>
      </c>
      <c r="B2570" s="2">
        <f ca="1">IF(BIAS!B2570&lt;0,参数!$B$3/指数!B2570,"")</f>
        <v>3.7933388968970493E-2</v>
      </c>
      <c r="C2570" s="2">
        <f ca="1">IF(BIAS!C2570&lt;0,参数!$B$3/指数!C2570,"")</f>
        <v>2.6987712494501253E-2</v>
      </c>
      <c r="D2570" s="2">
        <f ca="1">IF(BIAS!D2570&lt;0,参数!$B$3/指数!D2570,"")</f>
        <v>1.626889225112662E-2</v>
      </c>
    </row>
    <row r="2571" spans="1:4" x14ac:dyDescent="0.15">
      <c r="A2571" s="1">
        <v>42943</v>
      </c>
      <c r="B2571" s="2">
        <f ca="1">IF(BIAS!B2571&lt;0,参数!$B$3/指数!B2571,"")</f>
        <v>3.7927202527468777E-2</v>
      </c>
      <c r="C2571" s="2">
        <f ca="1">IF(BIAS!C2571&lt;0,参数!$B$3/指数!C2571,"")</f>
        <v>2.6938276327450911E-2</v>
      </c>
      <c r="D2571" s="2">
        <f ca="1">IF(BIAS!D2571&lt;0,参数!$B$3/指数!D2571,"")</f>
        <v>1.6170710961478131E-2</v>
      </c>
    </row>
    <row r="2572" spans="1:4" x14ac:dyDescent="0.15">
      <c r="A2572" s="1">
        <v>42944</v>
      </c>
      <c r="B2572" s="2">
        <f ca="1">IF(BIAS!B2572&lt;0,参数!$B$3/指数!B2572,"")</f>
        <v>3.7930655176206862E-2</v>
      </c>
      <c r="C2572" s="2">
        <f ca="1">IF(BIAS!C2572&lt;0,参数!$B$3/指数!C2572,"")</f>
        <v>2.6868069717267302E-2</v>
      </c>
      <c r="D2572" s="2">
        <f ca="1">IF(BIAS!D2572&lt;0,参数!$B$3/指数!D2572,"")</f>
        <v>1.6088913773075524E-2</v>
      </c>
    </row>
    <row r="2573" spans="1:4" x14ac:dyDescent="0.15">
      <c r="A2573" s="1">
        <v>42947</v>
      </c>
      <c r="B2573" s="2">
        <f ca="1">IF(BIAS!B2573&lt;0,参数!$B$3/指数!B2573,"")</f>
        <v>3.7905781389777571E-2</v>
      </c>
      <c r="C2573" s="2">
        <f ca="1">IF(BIAS!C2573&lt;0,参数!$B$3/指数!C2573,"")</f>
        <v>2.6753204365052824E-2</v>
      </c>
      <c r="D2573" s="2">
        <f ca="1">IF(BIAS!D2573&lt;0,参数!$B$3/指数!D2573,"")</f>
        <v>1.5878056525881232E-2</v>
      </c>
    </row>
    <row r="2574" spans="1:4" x14ac:dyDescent="0.15">
      <c r="A2574" s="1">
        <v>42948</v>
      </c>
      <c r="B2574" s="2">
        <f ca="1">IF(BIAS!B2574&lt;0,参数!$B$3/指数!B2574,"")</f>
        <v>3.7288249353981083E-2</v>
      </c>
      <c r="C2574" s="2">
        <f ca="1">IF(BIAS!C2574&lt;0,参数!$B$3/指数!C2574,"")</f>
        <v>2.6522525580975922E-2</v>
      </c>
      <c r="D2574" s="2">
        <f ca="1">IF(BIAS!D2574&lt;0,参数!$B$3/指数!D2574,"")</f>
        <v>1.5907001307555506E-2</v>
      </c>
    </row>
    <row r="2575" spans="1:4" x14ac:dyDescent="0.15">
      <c r="A2575" s="1">
        <v>42949</v>
      </c>
      <c r="B2575" s="2">
        <f ca="1">IF(BIAS!B2575&lt;0,参数!$B$3/指数!B2575,"")</f>
        <v>3.7304663455978632E-2</v>
      </c>
      <c r="C2575" s="2">
        <f ca="1">IF(BIAS!C2575&lt;0,参数!$B$3/指数!C2575,"")</f>
        <v>2.6589733703816957E-2</v>
      </c>
      <c r="D2575" s="2">
        <f ca="1">IF(BIAS!D2575&lt;0,参数!$B$3/指数!D2575,"")</f>
        <v>1.599523981663057E-2</v>
      </c>
    </row>
    <row r="2576" spans="1:4" x14ac:dyDescent="0.15">
      <c r="A2576" s="1">
        <v>42950</v>
      </c>
      <c r="B2576" s="2">
        <f ca="1">IF(BIAS!B2576&lt;0,参数!$B$3/指数!B2576,"")</f>
        <v>3.778975293059534E-2</v>
      </c>
      <c r="C2576" s="2">
        <f ca="1">IF(BIAS!C2576&lt;0,参数!$B$3/指数!C2576,"")</f>
        <v>2.6825257589536005E-2</v>
      </c>
      <c r="D2576" s="2">
        <f ca="1">IF(BIAS!D2576&lt;0,参数!$B$3/指数!D2576,"")</f>
        <v>1.5969415375672511E-2</v>
      </c>
    </row>
    <row r="2577" spans="1:4" x14ac:dyDescent="0.15">
      <c r="A2577" s="1">
        <v>42951</v>
      </c>
      <c r="B2577" s="2">
        <f ca="1">IF(BIAS!B2577&lt;0,参数!$B$3/指数!B2577,"")</f>
        <v>3.8054646472334266E-2</v>
      </c>
      <c r="C2577" s="2">
        <f ca="1">IF(BIAS!C2577&lt;0,参数!$B$3/指数!C2577,"")</f>
        <v>2.6971771344111255E-2</v>
      </c>
      <c r="D2577" s="2">
        <f ca="1">IF(BIAS!D2577&lt;0,参数!$B$3/指数!D2577,"")</f>
        <v>1.6063947361657286E-2</v>
      </c>
    </row>
    <row r="2578" spans="1:4" x14ac:dyDescent="0.15">
      <c r="A2578" s="1">
        <v>42954</v>
      </c>
      <c r="B2578" s="2">
        <f ca="1">IF(BIAS!B2578&lt;0,参数!$B$3/指数!B2578,"")</f>
        <v>3.7962477886856631E-2</v>
      </c>
      <c r="C2578" s="2">
        <f ca="1">IF(BIAS!C2578&lt;0,参数!$B$3/指数!C2578,"")</f>
        <v>2.6832743460189601E-2</v>
      </c>
      <c r="D2578" s="2">
        <f ca="1">IF(BIAS!D2578&lt;0,参数!$B$3/指数!D2578,"")</f>
        <v>1.5864403768113183E-2</v>
      </c>
    </row>
    <row r="2579" spans="1:4" x14ac:dyDescent="0.15">
      <c r="A2579" s="1">
        <v>42955</v>
      </c>
      <c r="B2579" s="2">
        <f ca="1">IF(BIAS!B2579&lt;0,参数!$B$3/指数!B2579,"")</f>
        <v>3.7948071858468872E-2</v>
      </c>
      <c r="C2579" s="2">
        <f ca="1">IF(BIAS!C2579&lt;0,参数!$B$3/指数!C2579,"")</f>
        <v>2.6793776341631364E-2</v>
      </c>
      <c r="D2579" s="2">
        <f ca="1">IF(BIAS!D2579&lt;0,参数!$B$3/指数!D2579,"")</f>
        <v>1.5863648766125397E-2</v>
      </c>
    </row>
    <row r="2580" spans="1:4" x14ac:dyDescent="0.15">
      <c r="A2580" s="1">
        <v>42956</v>
      </c>
      <c r="B2580" s="2">
        <f ca="1">IF(BIAS!B2580&lt;0,参数!$B$3/指数!B2580,"")</f>
        <v>3.8162403926148114E-2</v>
      </c>
      <c r="C2580" s="2">
        <f ca="1">IF(BIAS!C2580&lt;0,参数!$B$3/指数!C2580,"")</f>
        <v>2.6802178481066943E-2</v>
      </c>
      <c r="D2580" s="2">
        <f ca="1">IF(BIAS!D2580&lt;0,参数!$B$3/指数!D2580,"")</f>
        <v>1.5772820905927739E-2</v>
      </c>
    </row>
    <row r="2581" spans="1:4" x14ac:dyDescent="0.15">
      <c r="A2581" s="1">
        <v>42957</v>
      </c>
      <c r="B2581" s="2">
        <f ca="1">IF(BIAS!B2581&lt;0,参数!$B$3/指数!B2581,"")</f>
        <v>3.8294515459495887E-2</v>
      </c>
      <c r="C2581" s="2">
        <f ca="1">IF(BIAS!C2581&lt;0,参数!$B$3/指数!C2581,"")</f>
        <v>2.6911235979246054E-2</v>
      </c>
      <c r="D2581" s="2">
        <f ca="1">IF(BIAS!D2581&lt;0,参数!$B$3/指数!D2581,"")</f>
        <v>1.5900222921125355E-2</v>
      </c>
    </row>
    <row r="2582" spans="1:4" x14ac:dyDescent="0.15">
      <c r="A2582" s="1">
        <v>42958</v>
      </c>
      <c r="B2582" s="2">
        <f ca="1">IF(BIAS!B2582&lt;0,参数!$B$3/指数!B2582,"")</f>
        <v>3.8906569763370237E-2</v>
      </c>
      <c r="C2582" s="2">
        <f ca="1">IF(BIAS!C2582&lt;0,参数!$B$3/指数!C2582,"")</f>
        <v>2.7417165887562205E-2</v>
      </c>
      <c r="D2582" s="2">
        <f ca="1">IF(BIAS!D2582&lt;0,参数!$B$3/指数!D2582,"")</f>
        <v>1.6230630771003656E-2</v>
      </c>
    </row>
    <row r="2583" spans="1:4" x14ac:dyDescent="0.15">
      <c r="A2583" s="1">
        <v>42961</v>
      </c>
      <c r="B2583" s="2">
        <f ca="1">IF(BIAS!B2583&lt;0,参数!$B$3/指数!B2583,"")</f>
        <v>3.8588435046016709E-2</v>
      </c>
      <c r="C2583" s="2">
        <f ca="1">IF(BIAS!C2583&lt;0,参数!$B$3/指数!C2583,"")</f>
        <v>2.7065943464657294E-2</v>
      </c>
      <c r="D2583" s="2">
        <f ca="1">IF(BIAS!D2583&lt;0,参数!$B$3/指数!D2583,"")</f>
        <v>1.5891581275903278E-2</v>
      </c>
    </row>
    <row r="2584" spans="1:4" x14ac:dyDescent="0.15">
      <c r="A2584" s="1">
        <v>42962</v>
      </c>
      <c r="B2584" s="2">
        <f ca="1">IF(BIAS!B2584&lt;0,参数!$B$3/指数!B2584,"")</f>
        <v>3.8384179576545732E-2</v>
      </c>
      <c r="C2584" s="2">
        <f ca="1">IF(BIAS!C2584&lt;0,参数!$B$3/指数!C2584,"")</f>
        <v>2.698283352131374E-2</v>
      </c>
      <c r="D2584" s="2">
        <f ca="1">IF(BIAS!D2584&lt;0,参数!$B$3/指数!D2584,"")</f>
        <v>1.5835914587411081E-2</v>
      </c>
    </row>
    <row r="2585" spans="1:4" x14ac:dyDescent="0.15">
      <c r="A2585" s="1">
        <v>42963</v>
      </c>
      <c r="B2585" s="2">
        <f ca="1">IF(BIAS!B2585&lt;0,参数!$B$3/指数!B2585,"")</f>
        <v>3.8535645472061654E-2</v>
      </c>
      <c r="C2585" s="2">
        <f ca="1">IF(BIAS!C2585&lt;0,参数!$B$3/指数!C2585,"")</f>
        <v>2.7016658471613598E-2</v>
      </c>
      <c r="D2585" s="2">
        <f ca="1">IF(BIAS!D2585&lt;0,参数!$B$3/指数!D2585,"")</f>
        <v>1.5825789706906374E-2</v>
      </c>
    </row>
    <row r="2586" spans="1:4" x14ac:dyDescent="0.15">
      <c r="A2586" s="1">
        <v>42964</v>
      </c>
      <c r="B2586" s="2">
        <f ca="1">IF(BIAS!B2586&lt;0,参数!$B$3/指数!B2586,"")</f>
        <v>3.8401277994531656E-2</v>
      </c>
      <c r="C2586" s="2">
        <f ca="1">IF(BIAS!C2586&lt;0,参数!$B$3/指数!C2586,"")</f>
        <v>2.6872473987445179E-2</v>
      </c>
      <c r="D2586" s="2">
        <f ca="1">IF(BIAS!D2586&lt;0,参数!$B$3/指数!D2586,"")</f>
        <v>1.5708377120434557E-2</v>
      </c>
    </row>
    <row r="2587" spans="1:4" x14ac:dyDescent="0.15">
      <c r="A2587" s="1">
        <v>42965</v>
      </c>
      <c r="B2587" s="2">
        <f ca="1">IF(BIAS!B2587&lt;0,参数!$B$3/指数!B2587,"")</f>
        <v>3.8266379923926432E-2</v>
      </c>
      <c r="C2587" s="2">
        <f ca="1">IF(BIAS!C2587&lt;0,参数!$B$3/指数!C2587,"")</f>
        <v>2.6848016065852812E-2</v>
      </c>
      <c r="D2587" s="2">
        <f ca="1">IF(BIAS!D2587&lt;0,参数!$B$3/指数!D2587,"")</f>
        <v>1.5753588667498455E-2</v>
      </c>
    </row>
    <row r="2588" spans="1:4" x14ac:dyDescent="0.15">
      <c r="A2588" s="1">
        <v>42968</v>
      </c>
      <c r="B2588" s="2">
        <f ca="1">IF(BIAS!B2588&lt;0,参数!$B$3/指数!B2588,"")</f>
        <v>3.8214321199012538E-2</v>
      </c>
      <c r="C2588" s="2">
        <f ca="1">IF(BIAS!C2588&lt;0,参数!$B$3/指数!C2588,"")</f>
        <v>2.6730892090061725E-2</v>
      </c>
      <c r="D2588" s="2">
        <f ca="1">IF(BIAS!D2588&lt;0,参数!$B$3/指数!D2588,"")</f>
        <v>1.5615776931749686E-2</v>
      </c>
    </row>
    <row r="2589" spans="1:4" x14ac:dyDescent="0.15">
      <c r="A2589" s="1">
        <v>42969</v>
      </c>
      <c r="B2589" s="2">
        <f ca="1">IF(BIAS!B2589&lt;0,参数!$B$3/指数!B2589,"")</f>
        <v>3.7828636277662191E-2</v>
      </c>
      <c r="C2589" s="2">
        <f ca="1">IF(BIAS!C2589&lt;0,参数!$B$3/指数!C2589,"")</f>
        <v>2.6650321136369691E-2</v>
      </c>
      <c r="D2589" s="2">
        <f ca="1">IF(BIAS!D2589&lt;0,参数!$B$3/指数!D2589,"")</f>
        <v>1.5683863500199187E-2</v>
      </c>
    </row>
    <row r="2590" spans="1:4" x14ac:dyDescent="0.15">
      <c r="A2590" s="1">
        <v>42970</v>
      </c>
      <c r="B2590" s="2">
        <f ca="1">IF(BIAS!B2590&lt;0,参数!$B$3/指数!B2590,"")</f>
        <v>3.7597094496537302E-2</v>
      </c>
      <c r="C2590" s="2">
        <f ca="1">IF(BIAS!C2590&lt;0,参数!$B$3/指数!C2590,"")</f>
        <v>2.6623430215995888E-2</v>
      </c>
      <c r="D2590" s="2">
        <f ca="1">IF(BIAS!D2590&lt;0,参数!$B$3/指数!D2590,"")</f>
        <v>1.581582784787704E-2</v>
      </c>
    </row>
    <row r="2591" spans="1:4" x14ac:dyDescent="0.15">
      <c r="A2591" s="1">
        <v>42971</v>
      </c>
      <c r="B2591" s="2">
        <f ca="1">IF(BIAS!B2591&lt;0,参数!$B$3/指数!B2591,"")</f>
        <v>3.7787182587666265E-2</v>
      </c>
      <c r="C2591" s="2">
        <f ca="1">IF(BIAS!C2591&lt;0,参数!$B$3/指数!C2591,"")</f>
        <v>2.6776270868756107E-2</v>
      </c>
      <c r="D2591" s="2">
        <f ca="1">IF(BIAS!D2591&lt;0,参数!$B$3/指数!D2591,"")</f>
        <v>1.5927142877620613E-2</v>
      </c>
    </row>
    <row r="2592" spans="1:4" x14ac:dyDescent="0.15">
      <c r="A2592" s="1">
        <v>42972</v>
      </c>
      <c r="B2592" s="2">
        <f ca="1">IF(BIAS!B2592&lt;0,参数!$B$3/指数!B2592,"")</f>
        <v>3.6951637696582718E-2</v>
      </c>
      <c r="C2592" s="2">
        <f ca="1">IF(BIAS!C2592&lt;0,参数!$B$3/指数!C2592,"")</f>
        <v>2.6345254561022196E-2</v>
      </c>
      <c r="D2592" s="2">
        <f ca="1">IF(BIAS!D2592&lt;0,参数!$B$3/指数!D2592,"")</f>
        <v>1.575664181844252E-2</v>
      </c>
    </row>
    <row r="2593" spans="1:4" x14ac:dyDescent="0.15">
      <c r="A2593" s="1">
        <v>42975</v>
      </c>
      <c r="B2593" s="2">
        <f ca="1">IF(BIAS!B2593&lt;0,参数!$B$3/指数!B2593,"")</f>
        <v>3.6543563582146277E-2</v>
      </c>
      <c r="C2593" s="2">
        <f ca="1">IF(BIAS!C2593&lt;0,参数!$B$3/指数!C2593,"")</f>
        <v>2.6023301263951741E-2</v>
      </c>
      <c r="D2593" s="2">
        <f ca="1">IF(BIAS!D2593&lt;0,参数!$B$3/指数!D2593,"")</f>
        <v>1.5565219827599626E-2</v>
      </c>
    </row>
    <row r="2594" spans="1:4" x14ac:dyDescent="0.15">
      <c r="A2594" s="1">
        <v>42976</v>
      </c>
      <c r="B2594" s="2">
        <f ca="1">IF(BIAS!B2594&lt;0,参数!$B$3/指数!B2594,"")</f>
        <v>3.6507942302847984E-2</v>
      </c>
      <c r="C2594" s="2">
        <f ca="1">IF(BIAS!C2594&lt;0,参数!$B$3/指数!C2594,"")</f>
        <v>2.6078747385605575E-2</v>
      </c>
      <c r="D2594" s="2">
        <f ca="1">IF(BIAS!D2594&lt;0,参数!$B$3/指数!D2594,"")</f>
        <v>1.5605103493046366E-2</v>
      </c>
    </row>
    <row r="2595" spans="1:4" x14ac:dyDescent="0.15">
      <c r="A2595" s="1">
        <v>42977</v>
      </c>
      <c r="B2595" s="2">
        <f ca="1">IF(BIAS!B2595&lt;0,参数!$B$3/指数!B2595,"")</f>
        <v>3.6653801182451623E-2</v>
      </c>
      <c r="C2595" s="2">
        <f ca="1">IF(BIAS!C2595&lt;0,参数!$B$3/指数!C2595,"")</f>
        <v>2.6080379730328871E-2</v>
      </c>
      <c r="D2595" s="2">
        <f ca="1">IF(BIAS!D2595&lt;0,参数!$B$3/指数!D2595,"")</f>
        <v>1.5495563620135554E-2</v>
      </c>
    </row>
    <row r="2596" spans="1:4" x14ac:dyDescent="0.15">
      <c r="A2596" s="1">
        <v>42978</v>
      </c>
      <c r="B2596" s="2">
        <f ca="1">IF(BIAS!B2596&lt;0,参数!$B$3/指数!B2596,"")</f>
        <v>3.6837432725638483E-2</v>
      </c>
      <c r="C2596" s="2">
        <f ca="1">IF(BIAS!C2596&lt;0,参数!$B$3/指数!C2596,"")</f>
        <v>2.6163695779010961E-2</v>
      </c>
      <c r="D2596" s="2">
        <f ca="1">IF(BIAS!D2596&lt;0,参数!$B$3/指数!D2596,"")</f>
        <v>1.5454923397672179E-2</v>
      </c>
    </row>
    <row r="2597" spans="1:4" x14ac:dyDescent="0.15">
      <c r="A2597" s="1">
        <v>42979</v>
      </c>
      <c r="B2597" s="2">
        <f ca="1">IF(BIAS!B2597&lt;0,参数!$B$3/指数!B2597,"")</f>
        <v>3.6898735111360381E-2</v>
      </c>
      <c r="C2597" s="2">
        <f ca="1">IF(BIAS!C2597&lt;0,参数!$B$3/指数!C2597,"")</f>
        <v>2.6105979835741176E-2</v>
      </c>
      <c r="D2597" s="2">
        <f ca="1">IF(BIAS!D2597&lt;0,参数!$B$3/指数!D2597,"")</f>
        <v>1.5322148165172756E-2</v>
      </c>
    </row>
    <row r="2598" spans="1:4" x14ac:dyDescent="0.15">
      <c r="A2598" s="1">
        <v>42982</v>
      </c>
      <c r="B2598" s="2">
        <f ca="1">IF(BIAS!B2598&lt;0,参数!$B$3/指数!B2598,"")</f>
        <v>3.6881996053626423E-2</v>
      </c>
      <c r="C2598" s="2">
        <f ca="1">IF(BIAS!C2598&lt;0,参数!$B$3/指数!C2598,"")</f>
        <v>2.6003609300970974E-2</v>
      </c>
      <c r="D2598" s="2">
        <f ca="1">IF(BIAS!D2598&lt;0,参数!$B$3/指数!D2598,"")</f>
        <v>1.5233034968955074E-2</v>
      </c>
    </row>
    <row r="2599" spans="1:4" x14ac:dyDescent="0.15">
      <c r="A2599" s="1">
        <v>42983</v>
      </c>
      <c r="B2599" s="2">
        <f ca="1">IF(BIAS!B2599&lt;0,参数!$B$3/指数!B2599,"")</f>
        <v>3.6632049380002564E-2</v>
      </c>
      <c r="C2599" s="2">
        <f ca="1">IF(BIAS!C2599&lt;0,参数!$B$3/指数!C2599,"")</f>
        <v>2.5926550083613123E-2</v>
      </c>
      <c r="D2599" s="2">
        <f ca="1">IF(BIAS!D2599&lt;0,参数!$B$3/指数!D2599,"")</f>
        <v>1.5216392315113226E-2</v>
      </c>
    </row>
    <row r="2600" spans="1:4" x14ac:dyDescent="0.15">
      <c r="A2600" s="1">
        <v>42984</v>
      </c>
      <c r="B2600" s="2">
        <f ca="1">IF(BIAS!B2600&lt;0,参数!$B$3/指数!B2600,"")</f>
        <v>3.6841504164932044E-2</v>
      </c>
      <c r="C2600" s="2">
        <f ca="1">IF(BIAS!C2600&lt;0,参数!$B$3/指数!C2600,"")</f>
        <v>2.5977737079323021E-2</v>
      </c>
      <c r="D2600" s="2">
        <f ca="1">IF(BIAS!D2600&lt;0,参数!$B$3/指数!D2600,"")</f>
        <v>1.5135187494702685E-2</v>
      </c>
    </row>
    <row r="2601" spans="1:4" x14ac:dyDescent="0.15">
      <c r="A2601" s="1">
        <v>42985</v>
      </c>
      <c r="B2601" s="2">
        <f ca="1">IF(BIAS!B2601&lt;0,参数!$B$3/指数!B2601,"")</f>
        <v>3.7149448516436777E-2</v>
      </c>
      <c r="C2601" s="2">
        <f ca="1">IF(BIAS!C2601&lt;0,参数!$B$3/指数!C2601,"")</f>
        <v>2.6110546833182327E-2</v>
      </c>
      <c r="D2601" s="2">
        <f ca="1">IF(BIAS!D2601&lt;0,参数!$B$3/指数!D2601,"")</f>
        <v>1.5247156405330404E-2</v>
      </c>
    </row>
    <row r="2602" spans="1:4" x14ac:dyDescent="0.15">
      <c r="A2602" s="1">
        <v>42986</v>
      </c>
      <c r="B2602" s="2">
        <f ca="1">IF(BIAS!B2602&lt;0,参数!$B$3/指数!B2602,"")</f>
        <v>3.7220520417316473E-2</v>
      </c>
      <c r="C2602" s="2">
        <f ca="1">IF(BIAS!C2602&lt;0,参数!$B$3/指数!C2602,"")</f>
        <v>2.6137025972362709E-2</v>
      </c>
      <c r="D2602" s="2">
        <f ca="1">IF(BIAS!D2602&lt;0,参数!$B$3/指数!D2602,"")</f>
        <v>1.5211022515355527E-2</v>
      </c>
    </row>
    <row r="2603" spans="1:4" x14ac:dyDescent="0.15">
      <c r="A2603" s="1">
        <v>42989</v>
      </c>
      <c r="B2603" s="2">
        <f ca="1">IF(BIAS!B2603&lt;0,参数!$B$3/指数!B2603,"")</f>
        <v>3.7386671651556222E-2</v>
      </c>
      <c r="C2603" s="2">
        <f ca="1">IF(BIAS!C2603&lt;0,参数!$B$3/指数!C2603,"")</f>
        <v>2.6139348868819676E-2</v>
      </c>
      <c r="D2603" s="2">
        <f ca="1">IF(BIAS!D2603&lt;0,参数!$B$3/指数!D2603,"")</f>
        <v>1.5038430709678583E-2</v>
      </c>
    </row>
    <row r="2604" spans="1:4" x14ac:dyDescent="0.15">
      <c r="A2604" s="1">
        <v>42990</v>
      </c>
      <c r="B2604" s="2">
        <f ca="1">IF(BIAS!B2604&lt;0,参数!$B$3/指数!B2604,"")</f>
        <v>3.7139652521411007E-2</v>
      </c>
      <c r="C2604" s="2">
        <f ca="1">IF(BIAS!C2604&lt;0,参数!$B$3/指数!C2604,"")</f>
        <v>2.6055712324091373E-2</v>
      </c>
      <c r="D2604" s="2">
        <f ca="1">IF(BIAS!D2604&lt;0,参数!$B$3/指数!D2604,"")</f>
        <v>1.5051151337821585E-2</v>
      </c>
    </row>
    <row r="2605" spans="1:4" x14ac:dyDescent="0.15">
      <c r="A2605" s="1">
        <v>42991</v>
      </c>
      <c r="B2605" s="2">
        <f ca="1">IF(BIAS!B2605&lt;0,参数!$B$3/指数!B2605,"")</f>
        <v>3.7206948769752238E-2</v>
      </c>
      <c r="C2605" s="2">
        <f ca="1">IF(BIAS!C2605&lt;0,参数!$B$3/指数!C2605,"")</f>
        <v>2.6023978493784173E-2</v>
      </c>
      <c r="D2605" s="2">
        <f ca="1">IF(BIAS!D2605&lt;0,参数!$B$3/指数!D2605,"")</f>
        <v>1.4960250614118287E-2</v>
      </c>
    </row>
    <row r="2606" spans="1:4" x14ac:dyDescent="0.15">
      <c r="A2606" s="1">
        <v>42992</v>
      </c>
      <c r="B2606" s="2">
        <f ca="1">IF(BIAS!B2606&lt;0,参数!$B$3/指数!B2606,"")</f>
        <v>3.7413388006764338E-2</v>
      </c>
      <c r="C2606" s="2">
        <f ca="1">IF(BIAS!C2606&lt;0,参数!$B$3/指数!C2606,"")</f>
        <v>2.610993326301058E-2</v>
      </c>
      <c r="D2606" s="2">
        <f ca="1">IF(BIAS!D2606&lt;0,参数!$B$3/指数!D2606,"")</f>
        <v>1.4987582787660424E-2</v>
      </c>
    </row>
    <row r="2607" spans="1:4" x14ac:dyDescent="0.15">
      <c r="A2607" s="1">
        <v>42993</v>
      </c>
      <c r="B2607" s="2">
        <f ca="1">IF(BIAS!B2607&lt;0,参数!$B$3/指数!B2607,"")</f>
        <v>3.7475921720294708E-2</v>
      </c>
      <c r="C2607" s="2">
        <f ca="1">IF(BIAS!C2607&lt;0,参数!$B$3/指数!C2607,"")</f>
        <v>2.6100801294599744E-2</v>
      </c>
      <c r="D2607" s="2">
        <f ca="1">IF(BIAS!D2607&lt;0,参数!$B$3/指数!D2607,"")</f>
        <v>1.5101086674197075E-2</v>
      </c>
    </row>
    <row r="2608" spans="1:4" x14ac:dyDescent="0.15">
      <c r="A2608" s="1">
        <v>42996</v>
      </c>
      <c r="B2608" s="2">
        <f ca="1">IF(BIAS!B2608&lt;0,参数!$B$3/指数!B2608,"")</f>
        <v>3.7394640600109191E-2</v>
      </c>
      <c r="C2608" s="2">
        <f ca="1">IF(BIAS!C2608&lt;0,参数!$B$3/指数!C2608,"")</f>
        <v>2.6020389577272752E-2</v>
      </c>
      <c r="D2608" s="2">
        <f ca="1">IF(BIAS!D2608&lt;0,参数!$B$3/指数!D2608,"")</f>
        <v>1.4993740113502614E-2</v>
      </c>
    </row>
    <row r="2609" spans="1:4" x14ac:dyDescent="0.15">
      <c r="A2609" s="1">
        <v>42997</v>
      </c>
      <c r="B2609" s="2">
        <f ca="1">IF(BIAS!B2609&lt;0,参数!$B$3/指数!B2609,"")</f>
        <v>3.7443507108649826E-2</v>
      </c>
      <c r="C2609" s="2">
        <f ca="1">IF(BIAS!C2609&lt;0,参数!$B$3/指数!C2609,"")</f>
        <v>2.6095216224961641E-2</v>
      </c>
      <c r="D2609" s="2">
        <f ca="1">IF(BIAS!D2609&lt;0,参数!$B$3/指数!D2609,"")</f>
        <v>1.5069273450049879E-2</v>
      </c>
    </row>
    <row r="2610" spans="1:4" x14ac:dyDescent="0.15">
      <c r="A2610" s="1">
        <v>42998</v>
      </c>
      <c r="B2610" s="2">
        <f ca="1">IF(BIAS!B2610&lt;0,参数!$B$3/指数!B2610,"")</f>
        <v>3.755685168423701E-2</v>
      </c>
      <c r="C2610" s="2">
        <f ca="1">IF(BIAS!C2610&lt;0,参数!$B$3/指数!C2610,"")</f>
        <v>2.6025129865398029E-2</v>
      </c>
      <c r="D2610" s="2">
        <f ca="1">IF(BIAS!D2610&lt;0,参数!$B$3/指数!D2610,"")</f>
        <v>1.4942166345161054E-2</v>
      </c>
    </row>
    <row r="2611" spans="1:4" x14ac:dyDescent="0.15">
      <c r="A2611" s="1">
        <v>42999</v>
      </c>
      <c r="B2611" s="2">
        <f ca="1">IF(BIAS!B2611&lt;0,参数!$B$3/指数!B2611,"")</f>
        <v>3.7375492889312474E-2</v>
      </c>
      <c r="C2611" s="2">
        <f ca="1">IF(BIAS!C2611&lt;0,参数!$B$3/指数!C2611,"")</f>
        <v>2.6056459135655137E-2</v>
      </c>
      <c r="D2611" s="2">
        <f ca="1">IF(BIAS!D2611&lt;0,参数!$B$3/指数!D2611,"")</f>
        <v>1.5123902571819631E-2</v>
      </c>
    </row>
    <row r="2612" spans="1:4" x14ac:dyDescent="0.15">
      <c r="A2612" s="1">
        <v>43000</v>
      </c>
      <c r="B2612" s="2">
        <f ca="1">IF(BIAS!B2612&lt;0,参数!$B$3/指数!B2612,"")</f>
        <v>3.7326664302644592E-2</v>
      </c>
      <c r="C2612" s="2">
        <f ca="1">IF(BIAS!C2612&lt;0,参数!$B$3/指数!C2612,"")</f>
        <v>2.6057070195141398E-2</v>
      </c>
      <c r="D2612" s="2">
        <f ca="1">IF(BIAS!D2612&lt;0,参数!$B$3/指数!D2612,"")</f>
        <v>1.5216045015147572E-2</v>
      </c>
    </row>
    <row r="2613" spans="1:4" x14ac:dyDescent="0.15">
      <c r="A2613" s="1">
        <v>43003</v>
      </c>
      <c r="B2613" s="2">
        <f ca="1">IF(BIAS!B2613&lt;0,参数!$B$3/指数!B2613,"")</f>
        <v>3.7304385130472087E-2</v>
      </c>
      <c r="C2613" s="2">
        <f ca="1">IF(BIAS!C2613&lt;0,参数!$B$3/指数!C2613,"")</f>
        <v>2.6193164108031085E-2</v>
      </c>
      <c r="D2613" s="2">
        <f ca="1">IF(BIAS!D2613&lt;0,参数!$B$3/指数!D2613,"")</f>
        <v>1.5408700368576113E-2</v>
      </c>
    </row>
    <row r="2614" spans="1:4" x14ac:dyDescent="0.15">
      <c r="A2614" s="1">
        <v>43004</v>
      </c>
      <c r="B2614" s="2">
        <f ca="1">IF(BIAS!B2614&lt;0,参数!$B$3/指数!B2614,"")</f>
        <v>3.7327500289288128E-2</v>
      </c>
      <c r="C2614" s="2">
        <f ca="1">IF(BIAS!C2614&lt;0,参数!$B$3/指数!C2614,"")</f>
        <v>2.6172666314208091E-2</v>
      </c>
      <c r="D2614" s="2">
        <f ca="1">IF(BIAS!D2614&lt;0,参数!$B$3/指数!D2614,"")</f>
        <v>1.5335729796709566E-2</v>
      </c>
    </row>
    <row r="2615" spans="1:4" x14ac:dyDescent="0.15">
      <c r="A2615" s="1">
        <v>43005</v>
      </c>
      <c r="B2615" s="2">
        <f ca="1">IF(BIAS!B2615&lt;0,参数!$B$3/指数!B2615,"")</f>
        <v>3.7572091450470586E-2</v>
      </c>
      <c r="C2615" s="2">
        <f ca="1">IF(BIAS!C2615&lt;0,参数!$B$3/指数!C2615,"")</f>
        <v>2.6169789594891659E-2</v>
      </c>
      <c r="D2615" s="2">
        <f ca="1">IF(BIAS!D2615&lt;0,参数!$B$3/指数!D2615,"")</f>
        <v>1.5190319513180639E-2</v>
      </c>
    </row>
    <row r="2616" spans="1:4" x14ac:dyDescent="0.15">
      <c r="A2616" s="1">
        <v>43006</v>
      </c>
      <c r="B2616" s="2">
        <f ca="1">IF(BIAS!B2616&lt;0,参数!$B$3/指数!B2616,"")</f>
        <v>3.7575903324715922E-2</v>
      </c>
      <c r="C2616" s="2">
        <f ca="1">IF(BIAS!C2616&lt;0,参数!$B$3/指数!C2616,"")</f>
        <v>2.6160615716251497E-2</v>
      </c>
      <c r="D2616" s="2">
        <f ca="1">IF(BIAS!D2616&lt;0,参数!$B$3/指数!D2616,"")</f>
        <v>1.5225821775665787E-2</v>
      </c>
    </row>
    <row r="2617" spans="1:4" x14ac:dyDescent="0.15">
      <c r="A2617" s="1">
        <v>43007</v>
      </c>
      <c r="B2617" s="2">
        <f ca="1">IF(BIAS!B2617&lt;0,参数!$B$3/指数!B2617,"")</f>
        <v>3.7420528153334361E-2</v>
      </c>
      <c r="C2617" s="2">
        <f ca="1">IF(BIAS!C2617&lt;0,参数!$B$3/指数!C2617,"")</f>
        <v>2.6065424214779094E-2</v>
      </c>
      <c r="D2617" s="2">
        <f ca="1">IF(BIAS!D2617&lt;0,参数!$B$3/指数!D2617,"")</f>
        <v>1.5144034916086901E-2</v>
      </c>
    </row>
    <row r="2618" spans="1:4" x14ac:dyDescent="0.15">
      <c r="A2618" s="1">
        <v>43017</v>
      </c>
      <c r="B2618" s="2">
        <f ca="1">IF(BIAS!B2618&lt;0,参数!$B$3/指数!B2618,"")</f>
        <v>3.7145998633027248E-2</v>
      </c>
      <c r="C2618" s="2">
        <f ca="1">IF(BIAS!C2618&lt;0,参数!$B$3/指数!C2618,"")</f>
        <v>2.5758524139600898E-2</v>
      </c>
      <c r="D2618" s="2">
        <f ca="1">IF(BIAS!D2618&lt;0,参数!$B$3/指数!D2618,"")</f>
        <v>1.4973713645694983E-2</v>
      </c>
    </row>
    <row r="2619" spans="1:4" x14ac:dyDescent="0.15">
      <c r="A2619" s="1">
        <v>43018</v>
      </c>
      <c r="B2619" s="2">
        <f ca="1">IF(BIAS!B2619&lt;0,参数!$B$3/指数!B2619,"")</f>
        <v>3.7098317962263594E-2</v>
      </c>
      <c r="C2619" s="2">
        <f ca="1">IF(BIAS!C2619&lt;0,参数!$B$3/指数!C2619,"")</f>
        <v>2.5707866092867095E-2</v>
      </c>
      <c r="D2619" s="2">
        <f ca="1">IF(BIAS!D2619&lt;0,参数!$B$3/指数!D2619,"")</f>
        <v>1.4913175492283924E-2</v>
      </c>
    </row>
    <row r="2620" spans="1:4" x14ac:dyDescent="0.15">
      <c r="A2620" s="1">
        <v>43019</v>
      </c>
      <c r="B2620" s="2">
        <f ca="1">IF(BIAS!B2620&lt;0,参数!$B$3/指数!B2620,"")</f>
        <v>3.6934168537997872E-2</v>
      </c>
      <c r="C2620" s="2">
        <f ca="1">IF(BIAS!C2620&lt;0,参数!$B$3/指数!C2620,"")</f>
        <v>2.5623352098168187E-2</v>
      </c>
      <c r="D2620" s="2">
        <f ca="1">IF(BIAS!D2620&lt;0,参数!$B$3/指数!D2620,"")</f>
        <v>1.5000442513054135E-2</v>
      </c>
    </row>
    <row r="2621" spans="1:4" x14ac:dyDescent="0.15">
      <c r="A2621" s="1">
        <v>43020</v>
      </c>
      <c r="B2621" s="2">
        <f ca="1">IF(BIAS!B2621&lt;0,参数!$B$3/指数!B2621,"")</f>
        <v>3.6787021538801111E-2</v>
      </c>
      <c r="C2621" s="2">
        <f ca="1">IF(BIAS!C2621&lt;0,参数!$B$3/指数!C2621,"")</f>
        <v>2.5556166063967083E-2</v>
      </c>
      <c r="D2621" s="2">
        <f ca="1">IF(BIAS!D2621&lt;0,参数!$B$3/指数!D2621,"")</f>
        <v>1.5017044345331951E-2</v>
      </c>
    </row>
    <row r="2622" spans="1:4" x14ac:dyDescent="0.15">
      <c r="A2622" s="1">
        <v>43021</v>
      </c>
      <c r="B2622" s="2">
        <f ca="1">IF(BIAS!B2622&lt;0,参数!$B$3/指数!B2622,"")</f>
        <v>3.6854402995525871E-2</v>
      </c>
      <c r="C2622" s="2">
        <f ca="1">IF(BIAS!C2622&lt;0,参数!$B$3/指数!C2622,"")</f>
        <v>2.5503698036215251E-2</v>
      </c>
      <c r="D2622" s="2">
        <f ca="1">IF(BIAS!D2622&lt;0,参数!$B$3/指数!D2622,"")</f>
        <v>1.490352945384526E-2</v>
      </c>
    </row>
    <row r="2623" spans="1:4" x14ac:dyDescent="0.15">
      <c r="A2623" s="1">
        <v>43024</v>
      </c>
      <c r="B2623" s="2">
        <f ca="1">IF(BIAS!B2623&lt;0,参数!$B$3/指数!B2623,"")</f>
        <v>3.6675175307337972E-2</v>
      </c>
      <c r="C2623" s="2">
        <f ca="1">IF(BIAS!C2623&lt;0,参数!$B$3/指数!C2623,"")</f>
        <v>2.5552900893073889E-2</v>
      </c>
      <c r="D2623" s="2">
        <f ca="1">IF(BIAS!D2623&lt;0,参数!$B$3/指数!D2623,"")</f>
        <v>1.5107543045167022E-2</v>
      </c>
    </row>
    <row r="2624" spans="1:4" x14ac:dyDescent="0.15">
      <c r="A2624" s="1">
        <v>43025</v>
      </c>
      <c r="B2624" s="2">
        <f ca="1">IF(BIAS!B2624&lt;0,参数!$B$3/指数!B2624,"")</f>
        <v>3.67170547047398E-2</v>
      </c>
      <c r="C2624" s="2">
        <f ca="1">IF(BIAS!C2624&lt;0,参数!$B$3/指数!C2624,"")</f>
        <v>2.5555382346852982E-2</v>
      </c>
      <c r="D2624" s="2">
        <f ca="1">IF(BIAS!D2624&lt;0,参数!$B$3/指数!D2624,"")</f>
        <v>1.5121867127177929E-2</v>
      </c>
    </row>
    <row r="2625" spans="1:4" x14ac:dyDescent="0.15">
      <c r="A2625" s="1">
        <v>43026</v>
      </c>
      <c r="B2625" s="2">
        <f ca="1">IF(BIAS!B2625&lt;0,参数!$B$3/指数!B2625,"")</f>
        <v>3.6323878227830626E-2</v>
      </c>
      <c r="C2625" s="2">
        <f ca="1">IF(BIAS!C2625&lt;0,参数!$B$3/指数!C2625,"")</f>
        <v>2.5353941016591618E-2</v>
      </c>
      <c r="D2625" s="2">
        <f ca="1">IF(BIAS!D2625&lt;0,参数!$B$3/指数!D2625,"")</f>
        <v>1.5235912874955817E-2</v>
      </c>
    </row>
    <row r="2626" spans="1:4" x14ac:dyDescent="0.15">
      <c r="A2626" s="1">
        <v>43027</v>
      </c>
      <c r="B2626" s="2">
        <f ca="1">IF(BIAS!B2626&lt;0,参数!$B$3/指数!B2626,"")</f>
        <v>3.6283943629265181E-2</v>
      </c>
      <c r="C2626" s="2">
        <f ca="1">IF(BIAS!C2626&lt;0,参数!$B$3/指数!C2626,"")</f>
        <v>2.5437201907790145E-2</v>
      </c>
      <c r="D2626" s="2">
        <f ca="1">IF(BIAS!D2626&lt;0,参数!$B$3/指数!D2626,"")</f>
        <v>1.5381302488694744E-2</v>
      </c>
    </row>
    <row r="2627" spans="1:4" x14ac:dyDescent="0.15">
      <c r="A2627" s="1">
        <v>43028</v>
      </c>
      <c r="B2627" s="2">
        <f ca="1">IF(BIAS!B2627&lt;0,参数!$B$3/指数!B2627,"")</f>
        <v>3.6527812276267155E-2</v>
      </c>
      <c r="C2627" s="2">
        <f ca="1">IF(BIAS!C2627&lt;0,参数!$B$3/指数!C2627,"")</f>
        <v>2.5465704063053082E-2</v>
      </c>
      <c r="D2627" s="2">
        <f ca="1">IF(BIAS!D2627&lt;0,参数!$B$3/指数!D2627,"")</f>
        <v>1.5217411153144983E-2</v>
      </c>
    </row>
    <row r="2628" spans="1:4" x14ac:dyDescent="0.15">
      <c r="A2628" s="1">
        <v>43031</v>
      </c>
      <c r="B2628" s="2">
        <f ca="1">IF(BIAS!B2628&lt;0,参数!$B$3/指数!B2628,"")</f>
        <v>3.6571495445020245E-2</v>
      </c>
      <c r="C2628" s="2">
        <f ca="1">IF(BIAS!C2628&lt;0,参数!$B$3/指数!C2628,"")</f>
        <v>2.5440113971710591E-2</v>
      </c>
      <c r="D2628" s="2">
        <f ca="1">IF(BIAS!D2628&lt;0,参数!$B$3/指数!D2628,"")</f>
        <v>1.5122278745939667E-2</v>
      </c>
    </row>
    <row r="2629" spans="1:4" x14ac:dyDescent="0.15">
      <c r="A2629" s="1">
        <v>43032</v>
      </c>
      <c r="B2629" s="2">
        <f ca="1">IF(BIAS!B2629&lt;0,参数!$B$3/指数!B2629,"")</f>
        <v>3.6315435876019098E-2</v>
      </c>
      <c r="C2629" s="2">
        <f ca="1">IF(BIAS!C2629&lt;0,参数!$B$3/指数!C2629,"")</f>
        <v>2.5256351972521088E-2</v>
      </c>
      <c r="D2629" s="2">
        <f ca="1">IF(BIAS!D2629&lt;0,参数!$B$3/指数!D2629,"")</f>
        <v>1.5144631228229592E-2</v>
      </c>
    </row>
    <row r="2630" spans="1:4" x14ac:dyDescent="0.15">
      <c r="A2630" s="1">
        <v>43033</v>
      </c>
      <c r="B2630" s="2">
        <f ca="1">IF(BIAS!B2630&lt;0,参数!$B$3/指数!B2630,"")</f>
        <v>3.6335360846468566E-2</v>
      </c>
      <c r="C2630" s="2">
        <f ca="1">IF(BIAS!C2630&lt;0,参数!$B$3/指数!C2630,"")</f>
        <v>2.5144897471680562E-2</v>
      </c>
      <c r="D2630" s="2">
        <f ca="1">IF(BIAS!D2630&lt;0,参数!$B$3/指数!D2630,"")</f>
        <v>1.5042366826165896E-2</v>
      </c>
    </row>
    <row r="2631" spans="1:4" x14ac:dyDescent="0.15">
      <c r="A2631" s="1">
        <v>43034</v>
      </c>
      <c r="B2631" s="2">
        <f ca="1">IF(BIAS!B2631&lt;0,参数!$B$3/指数!B2631,"")</f>
        <v>3.6087533922281888E-2</v>
      </c>
      <c r="C2631" s="2">
        <f ca="1">IF(BIAS!C2631&lt;0,参数!$B$3/指数!C2631,"")</f>
        <v>2.5040189504154167E-2</v>
      </c>
      <c r="D2631" s="2">
        <f ca="1">IF(BIAS!D2631&lt;0,参数!$B$3/指数!D2631,"")</f>
        <v>1.4988166842278021E-2</v>
      </c>
    </row>
    <row r="2632" spans="1:4" x14ac:dyDescent="0.15">
      <c r="A2632" s="1">
        <v>43035</v>
      </c>
      <c r="B2632" s="2">
        <f ca="1">IF(BIAS!B2632&lt;0,参数!$B$3/指数!B2632,"")</f>
        <v>3.5533193332551602E-2</v>
      </c>
      <c r="C2632" s="2">
        <f ca="1">IF(BIAS!C2632&lt;0,参数!$B$3/指数!C2632,"")</f>
        <v>2.4863437569151436E-2</v>
      </c>
      <c r="D2632" s="2">
        <f ca="1">IF(BIAS!D2632&lt;0,参数!$B$3/指数!D2632,"")</f>
        <v>1.5081113770414172E-2</v>
      </c>
    </row>
    <row r="2633" spans="1:4" x14ac:dyDescent="0.15">
      <c r="A2633" s="1">
        <v>43038</v>
      </c>
      <c r="B2633" s="2">
        <f ca="1">IF(BIAS!B2633&lt;0,参数!$B$3/指数!B2633,"")</f>
        <v>3.5598463570312301E-2</v>
      </c>
      <c r="C2633" s="2">
        <f ca="1">IF(BIAS!C2633&lt;0,参数!$B$3/指数!C2633,"")</f>
        <v>2.4939397264646911E-2</v>
      </c>
      <c r="D2633" s="2">
        <f ca="1">IF(BIAS!D2633&lt;0,参数!$B$3/指数!D2633,"")</f>
        <v>1.5356831332850105E-2</v>
      </c>
    </row>
    <row r="2634" spans="1:4" x14ac:dyDescent="0.15">
      <c r="A2634" s="1">
        <v>43039</v>
      </c>
      <c r="B2634" s="2">
        <f ca="1">IF(BIAS!B2634&lt;0,参数!$B$3/指数!B2634,"")</f>
        <v>3.5794695941955321E-2</v>
      </c>
      <c r="C2634" s="2">
        <f ca="1">IF(BIAS!C2634&lt;0,参数!$B$3/指数!C2634,"")</f>
        <v>2.4958070441658015E-2</v>
      </c>
      <c r="D2634" s="2">
        <f ca="1">IF(BIAS!D2634&lt;0,参数!$B$3/指数!D2634,"")</f>
        <v>1.5243414463866248E-2</v>
      </c>
    </row>
    <row r="2635" spans="1:4" x14ac:dyDescent="0.15">
      <c r="A2635" s="1">
        <v>43040</v>
      </c>
      <c r="B2635" s="2">
        <f ca="1">IF(BIAS!B2635&lt;0,参数!$B$3/指数!B2635,"")</f>
        <v>3.5850003585000359E-2</v>
      </c>
      <c r="C2635" s="2">
        <f ca="1">IF(BIAS!C2635&lt;0,参数!$B$3/指数!C2635,"")</f>
        <v>2.5021142865721536E-2</v>
      </c>
      <c r="D2635" s="2">
        <f ca="1">IF(BIAS!D2635&lt;0,参数!$B$3/指数!D2635,"")</f>
        <v>1.5260302611800792E-2</v>
      </c>
    </row>
    <row r="2636" spans="1:4" x14ac:dyDescent="0.15">
      <c r="A2636" s="1">
        <v>43041</v>
      </c>
      <c r="B2636" s="2">
        <f ca="1">IF(BIAS!B2636&lt;0,参数!$B$3/指数!B2636,"")</f>
        <v>3.578969972441931E-2</v>
      </c>
      <c r="C2636" s="2">
        <f ca="1">IF(BIAS!C2636&lt;0,参数!$B$3/指数!C2636,"")</f>
        <v>2.5017950379397216E-2</v>
      </c>
      <c r="D2636" s="2">
        <f ca="1">IF(BIAS!D2636&lt;0,参数!$B$3/指数!D2636,"")</f>
        <v>1.5420366912210309E-2</v>
      </c>
    </row>
    <row r="2637" spans="1:4" x14ac:dyDescent="0.15">
      <c r="A2637" s="1">
        <v>43042</v>
      </c>
      <c r="B2637" s="2">
        <f ca="1">IF(BIAS!B2637&lt;0,参数!$B$3/指数!B2637,"")</f>
        <v>3.5708291822444095E-2</v>
      </c>
      <c r="C2637" s="2">
        <f ca="1">IF(BIAS!C2637&lt;0,参数!$B$3/指数!C2637,"")</f>
        <v>2.5045708417862602E-2</v>
      </c>
      <c r="D2637" s="2">
        <f ca="1">IF(BIAS!D2637&lt;0,参数!$B$3/指数!D2637,"")</f>
        <v>1.5559407373291968E-2</v>
      </c>
    </row>
    <row r="2638" spans="1:4" x14ac:dyDescent="0.15">
      <c r="A2638" s="1">
        <v>43045</v>
      </c>
      <c r="B2638" s="2">
        <f ca="1">IF(BIAS!B2638&lt;0,参数!$B$3/指数!B2638,"")</f>
        <v>3.5813796907120499E-2</v>
      </c>
      <c r="C2638" s="2">
        <f ca="1">IF(BIAS!C2638&lt;0,参数!$B$3/指数!C2638,"")</f>
        <v>2.4870115820129376E-2</v>
      </c>
      <c r="D2638" s="2">
        <f ca="1">IF(BIAS!D2638&lt;0,参数!$B$3/指数!D2638,"")</f>
        <v>1.5358387983597241E-2</v>
      </c>
    </row>
    <row r="2639" spans="1:4" x14ac:dyDescent="0.15">
      <c r="A2639" s="1">
        <v>43046</v>
      </c>
      <c r="B2639" s="2">
        <f ca="1">IF(BIAS!B2639&lt;0,参数!$B$3/指数!B2639,"")</f>
        <v>3.5436363378644628E-2</v>
      </c>
      <c r="C2639" s="2">
        <f ca="1">IF(BIAS!C2639&lt;0,参数!$B$3/指数!C2639,"")</f>
        <v>2.4665474502065732E-2</v>
      </c>
      <c r="D2639" s="2">
        <f ca="1">IF(BIAS!D2639&lt;0,参数!$B$3/指数!D2639,"")</f>
        <v>1.5262655030418473E-2</v>
      </c>
    </row>
    <row r="2640" spans="1:4" x14ac:dyDescent="0.15">
      <c r="A2640" s="1">
        <v>43047</v>
      </c>
      <c r="B2640" s="2">
        <f ca="1">IF(BIAS!B2640&lt;0,参数!$B$3/指数!B2640,"")</f>
        <v>3.5461495907743369E-2</v>
      </c>
      <c r="C2640" s="2">
        <f ca="1">IF(BIAS!C2640&lt;0,参数!$B$3/指数!C2640,"")</f>
        <v>2.4703496285829331E-2</v>
      </c>
      <c r="D2640" s="2">
        <f ca="1">IF(BIAS!D2640&lt;0,参数!$B$3/指数!D2640,"")</f>
        <v>1.52399762865969E-2</v>
      </c>
    </row>
    <row r="2641" spans="1:4" x14ac:dyDescent="0.15">
      <c r="A2641" s="1">
        <v>43048</v>
      </c>
      <c r="B2641" s="2">
        <f ca="1">IF(BIAS!B2641&lt;0,参数!$B$3/指数!B2641,"")</f>
        <v>3.5298768778944993E-2</v>
      </c>
      <c r="C2641" s="2">
        <f ca="1">IF(BIAS!C2641&lt;0,参数!$B$3/指数!C2641,"")</f>
        <v>2.4534458647169948E-2</v>
      </c>
      <c r="D2641" s="2">
        <f ca="1">IF(BIAS!D2641&lt;0,参数!$B$3/指数!D2641,"")</f>
        <v>1.5125503868347613E-2</v>
      </c>
    </row>
    <row r="2642" spans="1:4" x14ac:dyDescent="0.15">
      <c r="A2642" s="1">
        <v>43049</v>
      </c>
      <c r="B2642" s="2">
        <f ca="1">IF(BIAS!B2642&lt;0,参数!$B$3/指数!B2642,"")</f>
        <v>3.4936450596365208E-2</v>
      </c>
      <c r="C2642" s="2">
        <f ca="1">IF(BIAS!C2642&lt;0,参数!$B$3/指数!C2642,"")</f>
        <v>2.4319598434790646E-2</v>
      </c>
      <c r="D2642" s="2">
        <f ca="1">IF(BIAS!D2642&lt;0,参数!$B$3/指数!D2642,"")</f>
        <v>1.5057474379707343E-2</v>
      </c>
    </row>
    <row r="2643" spans="1:4" x14ac:dyDescent="0.15">
      <c r="A2643" s="1">
        <v>43052</v>
      </c>
      <c r="B2643" s="2">
        <f ca="1">IF(BIAS!B2643&lt;0,参数!$B$3/指数!B2643,"")</f>
        <v>3.4800644507936282E-2</v>
      </c>
      <c r="C2643" s="2">
        <f ca="1">IF(BIAS!C2643&lt;0,参数!$B$3/指数!C2643,"")</f>
        <v>2.4224395419651316E-2</v>
      </c>
      <c r="D2643" s="2">
        <f ca="1">IF(BIAS!D2643&lt;0,参数!$B$3/指数!D2643,"")</f>
        <v>1.4989784461889222E-2</v>
      </c>
    </row>
    <row r="2644" spans="1:4" x14ac:dyDescent="0.15">
      <c r="A2644" s="1">
        <v>43053</v>
      </c>
      <c r="B2644" s="2">
        <f ca="1">IF(BIAS!B2644&lt;0,参数!$B$3/指数!B2644,"")</f>
        <v>3.4947683318072846E-2</v>
      </c>
      <c r="C2644" s="2">
        <f ca="1">IF(BIAS!C2644&lt;0,参数!$B$3/指数!C2644,"")</f>
        <v>2.4394111261541462E-2</v>
      </c>
      <c r="D2644" s="2">
        <f ca="1">IF(BIAS!D2644&lt;0,参数!$B$3/指数!D2644,"")</f>
        <v>1.5118277846733922E-2</v>
      </c>
    </row>
    <row r="2645" spans="1:4" x14ac:dyDescent="0.15">
      <c r="A2645" s="1">
        <v>43054</v>
      </c>
      <c r="B2645" s="2">
        <f ca="1">IF(BIAS!B2645&lt;0,参数!$B$3/指数!B2645,"")</f>
        <v>3.508710373502219E-2</v>
      </c>
      <c r="C2645" s="2">
        <f ca="1">IF(BIAS!C2645&lt;0,参数!$B$3/指数!C2645,"")</f>
        <v>2.4547889249742862E-2</v>
      </c>
      <c r="D2645" s="2">
        <f ca="1">IF(BIAS!D2645&lt;0,参数!$B$3/指数!D2645,"")</f>
        <v>1.5295992755817832E-2</v>
      </c>
    </row>
    <row r="2646" spans="1:4" x14ac:dyDescent="0.15">
      <c r="A2646" s="1">
        <v>43055</v>
      </c>
      <c r="B2646" s="2">
        <f ca="1">IF(BIAS!B2646&lt;0,参数!$B$3/指数!B2646,"")</f>
        <v>3.4729457525873447E-2</v>
      </c>
      <c r="C2646" s="2">
        <f ca="1">IF(BIAS!C2646&lt;0,参数!$B$3/指数!C2646,"")</f>
        <v>2.4360476588363975E-2</v>
      </c>
      <c r="D2646" s="2">
        <f ca="1">IF(BIAS!D2646&lt;0,参数!$B$3/指数!D2646,"")</f>
        <v>1.5247830614899264E-2</v>
      </c>
    </row>
    <row r="2647" spans="1:4" x14ac:dyDescent="0.15">
      <c r="A2647" s="1">
        <v>43056</v>
      </c>
      <c r="B2647" s="2">
        <f ca="1">IF(BIAS!B2647&lt;0,参数!$B$3/指数!B2647,"")</f>
        <v>3.4027494215325985E-2</v>
      </c>
      <c r="C2647" s="2">
        <f ca="1">IF(BIAS!C2647&lt;0,参数!$B$3/指数!C2647,"")</f>
        <v>2.4266838152322941E-2</v>
      </c>
      <c r="D2647" s="2">
        <f ca="1">IF(BIAS!D2647&lt;0,参数!$B$3/指数!D2647,"")</f>
        <v>1.5718475810837577E-2</v>
      </c>
    </row>
    <row r="2648" spans="1:4" x14ac:dyDescent="0.15">
      <c r="A2648" s="1">
        <v>43059</v>
      </c>
      <c r="B2648" s="2">
        <f ca="1">IF(BIAS!B2648&lt;0,参数!$B$3/指数!B2648,"")</f>
        <v>3.4000306002754027E-2</v>
      </c>
      <c r="C2648" s="2">
        <f ca="1">IF(BIAS!C2648&lt;0,参数!$B$3/指数!C2648,"")</f>
        <v>2.413226411315136E-2</v>
      </c>
      <c r="D2648" s="2">
        <f ca="1">IF(BIAS!D2648&lt;0,参数!$B$3/指数!D2648,"")</f>
        <v>1.5544436102263736E-2</v>
      </c>
    </row>
    <row r="2649" spans="1:4" x14ac:dyDescent="0.15">
      <c r="A2649" s="1">
        <v>43060</v>
      </c>
      <c r="B2649" s="2">
        <f ca="1">IF(BIAS!B2649&lt;0,参数!$B$3/指数!B2649,"")</f>
        <v>3.3476501170003718E-2</v>
      </c>
      <c r="C2649" s="2">
        <f ca="1">IF(BIAS!C2649&lt;0,参数!$B$3/指数!C2649,"")</f>
        <v>2.3709604760888636E-2</v>
      </c>
      <c r="D2649" s="2">
        <f ca="1">IF(BIAS!D2649&lt;0,参数!$B$3/指数!D2649,"")</f>
        <v>1.5488627475276278E-2</v>
      </c>
    </row>
    <row r="2650" spans="1:4" x14ac:dyDescent="0.15">
      <c r="A2650" s="1">
        <v>43061</v>
      </c>
      <c r="B2650" s="2">
        <f ca="1">IF(BIAS!B2650&lt;0,参数!$B$3/指数!B2650,"")</f>
        <v>3.3196563491747336E-2</v>
      </c>
      <c r="C2650" s="2">
        <f ca="1">IF(BIAS!C2650&lt;0,参数!$B$3/指数!C2650,"")</f>
        <v>2.3654250550552681E-2</v>
      </c>
      <c r="D2650" s="2">
        <f ca="1">IF(BIAS!D2650&lt;0,参数!$B$3/指数!D2650,"")</f>
        <v>1.5529300684531575E-2</v>
      </c>
    </row>
    <row r="2651" spans="1:4" x14ac:dyDescent="0.15">
      <c r="A2651" s="1">
        <v>43062</v>
      </c>
      <c r="B2651" s="2">
        <f ca="1">IF(BIAS!B2651&lt;0,参数!$B$3/指数!B2651,"")</f>
        <v>3.4005161983589112E-2</v>
      </c>
      <c r="C2651" s="2">
        <f ca="1">IF(BIAS!C2651&lt;0,参数!$B$3/指数!C2651,"")</f>
        <v>2.4375975039001564E-2</v>
      </c>
      <c r="D2651" s="2">
        <f ca="1">IF(BIAS!D2651&lt;0,参数!$B$3/指数!D2651,"")</f>
        <v>1.593749950195314E-2</v>
      </c>
    </row>
    <row r="2652" spans="1:4" x14ac:dyDescent="0.15">
      <c r="A2652" s="1">
        <v>43063</v>
      </c>
      <c r="B2652" s="2">
        <f ca="1">IF(BIAS!B2652&lt;0,参数!$B$3/指数!B2652,"")</f>
        <v>3.405031956224909E-2</v>
      </c>
      <c r="C2652" s="2">
        <f ca="1">IF(BIAS!C2652&lt;0,参数!$B$3/指数!C2652,"")</f>
        <v>2.4365284342868283E-2</v>
      </c>
      <c r="D2652" s="2">
        <f ca="1">IF(BIAS!D2652&lt;0,参数!$B$3/指数!D2652,"")</f>
        <v>1.5928563578065096E-2</v>
      </c>
    </row>
    <row r="2653" spans="1:4" x14ac:dyDescent="0.15">
      <c r="A2653" s="1">
        <v>43066</v>
      </c>
      <c r="B2653" s="2">
        <f ca="1">IF(BIAS!B2653&lt;0,参数!$B$3/指数!B2653,"")</f>
        <v>3.4278153504427027E-2</v>
      </c>
      <c r="C2653" s="2">
        <f ca="1">IF(BIAS!C2653&lt;0,参数!$B$3/指数!C2653,"")</f>
        <v>2.469166286003531E-2</v>
      </c>
      <c r="D2653" s="2">
        <f ca="1">IF(BIAS!D2653&lt;0,参数!$B$3/指数!D2653,"")</f>
        <v>1.6143222671541918E-2</v>
      </c>
    </row>
    <row r="2654" spans="1:4" x14ac:dyDescent="0.15">
      <c r="A2654" s="1">
        <v>43067</v>
      </c>
      <c r="B2654" s="2">
        <f ca="1">IF(BIAS!B2654&lt;0,参数!$B$3/指数!B2654,"")</f>
        <v>3.4517156752763963E-2</v>
      </c>
      <c r="C2654" s="2">
        <f ca="1">IF(BIAS!C2654&lt;0,参数!$B$3/指数!C2654,"")</f>
        <v>2.4655926545063635E-2</v>
      </c>
      <c r="D2654" s="2">
        <f ca="1">IF(BIAS!D2654&lt;0,参数!$B$3/指数!D2654,"")</f>
        <v>1.5874754536607978E-2</v>
      </c>
    </row>
    <row r="2655" spans="1:4" x14ac:dyDescent="0.15">
      <c r="A2655" s="1">
        <v>43068</v>
      </c>
      <c r="B2655" s="2">
        <f ca="1">IF(BIAS!B2655&lt;0,参数!$B$3/指数!B2655,"")</f>
        <v>3.4562849084775756E-2</v>
      </c>
      <c r="C2655" s="2">
        <f ca="1">IF(BIAS!C2655&lt;0,参数!$B$3/指数!C2655,"")</f>
        <v>2.4668516805427074E-2</v>
      </c>
      <c r="D2655" s="2">
        <f ca="1">IF(BIAS!D2655&lt;0,参数!$B$3/指数!D2655,"")</f>
        <v>1.5826866739364742E-2</v>
      </c>
    </row>
    <row r="2656" spans="1:4" x14ac:dyDescent="0.15">
      <c r="A2656" s="1">
        <v>43069</v>
      </c>
      <c r="B2656" s="2">
        <f ca="1">IF(BIAS!B2656&lt;0,参数!$B$3/指数!B2656,"")</f>
        <v>3.4922907681293545E-2</v>
      </c>
      <c r="C2656" s="2">
        <f ca="1">IF(BIAS!C2656&lt;0,参数!$B$3/指数!C2656,"")</f>
        <v>2.4961933052095556E-2</v>
      </c>
      <c r="D2656" s="2">
        <f ca="1">IF(BIAS!D2656&lt;0,参数!$B$3/指数!D2656,"")</f>
        <v>1.596571840943127E-2</v>
      </c>
    </row>
    <row r="2657" spans="1:4" x14ac:dyDescent="0.15">
      <c r="A2657" s="1">
        <v>43070</v>
      </c>
      <c r="B2657" s="2">
        <f ca="1">IF(BIAS!B2657&lt;0,参数!$B$3/指数!B2657,"")</f>
        <v>3.5184259969460063E-2</v>
      </c>
      <c r="C2657" s="2">
        <f ca="1">IF(BIAS!C2657&lt;0,参数!$B$3/指数!C2657,"")</f>
        <v>2.5011630408139786E-2</v>
      </c>
      <c r="D2657" s="2">
        <f ca="1">IF(BIAS!D2657&lt;0,参数!$B$3/指数!D2657,"")</f>
        <v>1.5831777861158476E-2</v>
      </c>
    </row>
    <row r="2658" spans="1:4" x14ac:dyDescent="0.15">
      <c r="A2658" s="1">
        <v>43073</v>
      </c>
      <c r="B2658" s="2">
        <f ca="1">IF(BIAS!B2658&lt;0,参数!$B$3/指数!B2658,"")</f>
        <v>3.4948416137780637E-2</v>
      </c>
      <c r="C2658" s="2">
        <f ca="1">IF(BIAS!C2658&lt;0,参数!$B$3/指数!C2658,"")</f>
        <v>2.4882678172417051E-2</v>
      </c>
      <c r="D2658" s="2">
        <f ca="1">IF(BIAS!D2658&lt;0,参数!$B$3/指数!D2658,"")</f>
        <v>1.5924530465219234E-2</v>
      </c>
    </row>
    <row r="2659" spans="1:4" x14ac:dyDescent="0.15">
      <c r="A2659" s="1">
        <v>43074</v>
      </c>
      <c r="B2659" s="2">
        <f ca="1">IF(BIAS!B2659&lt;0,参数!$B$3/指数!B2659,"")</f>
        <v>3.435859377147412E-2</v>
      </c>
      <c r="C2659" s="2">
        <f ca="1">IF(BIAS!C2659&lt;0,参数!$B$3/指数!C2659,"")</f>
        <v>2.4751433726798625E-2</v>
      </c>
      <c r="D2659" s="2">
        <f ca="1">IF(BIAS!D2659&lt;0,参数!$B$3/指数!D2659,"")</f>
        <v>1.6305473258208584E-2</v>
      </c>
    </row>
    <row r="2660" spans="1:4" x14ac:dyDescent="0.15">
      <c r="A2660" s="1">
        <v>43075</v>
      </c>
      <c r="B2660" s="2">
        <f ca="1">IF(BIAS!B2660&lt;0,参数!$B$3/指数!B2660,"")</f>
        <v>3.4773779179547451E-2</v>
      </c>
      <c r="C2660" s="2">
        <f ca="1">IF(BIAS!C2660&lt;0,参数!$B$3/指数!C2660,"")</f>
        <v>2.4901514510112504E-2</v>
      </c>
      <c r="D2660" s="2">
        <f ca="1">IF(BIAS!D2660&lt;0,参数!$B$3/指数!D2660,"")</f>
        <v>1.6200103680663557E-2</v>
      </c>
    </row>
    <row r="2661" spans="1:4" x14ac:dyDescent="0.15">
      <c r="A2661" s="1">
        <v>43076</v>
      </c>
      <c r="B2661" s="2">
        <f ca="1">IF(BIAS!B2661&lt;0,参数!$B$3/指数!B2661,"")</f>
        <v>3.5101390366072405E-2</v>
      </c>
      <c r="C2661" s="2">
        <f ca="1">IF(BIAS!C2661&lt;0,参数!$B$3/指数!C2661,"")</f>
        <v>2.5182193167567351E-2</v>
      </c>
      <c r="D2661" s="2">
        <f ca="1">IF(BIAS!D2661&lt;0,参数!$B$3/指数!D2661,"")</f>
        <v>1.629866986555227E-2</v>
      </c>
    </row>
    <row r="2662" spans="1:4" x14ac:dyDescent="0.15">
      <c r="A2662" s="1">
        <v>43077</v>
      </c>
      <c r="B2662" s="2">
        <f ca="1">IF(BIAS!B2662&lt;0,参数!$B$3/指数!B2662,"")</f>
        <v>3.4899872266467506E-2</v>
      </c>
      <c r="C2662" s="2">
        <f ca="1">IF(BIAS!C2662&lt;0,参数!$B$3/指数!C2662,"")</f>
        <v>2.4978892835553955E-2</v>
      </c>
      <c r="D2662" s="2">
        <f ca="1">IF(BIAS!D2662&lt;0,参数!$B$3/指数!D2662,"")</f>
        <v>1.6120867818556407E-2</v>
      </c>
    </row>
    <row r="2663" spans="1:4" x14ac:dyDescent="0.15">
      <c r="A2663" s="1">
        <v>43080</v>
      </c>
      <c r="B2663" s="2">
        <f ca="1">IF(BIAS!B2663&lt;0,参数!$B$3/指数!B2663,"")</f>
        <v>3.4493463488668899E-2</v>
      </c>
      <c r="C2663" s="2">
        <f ca="1">IF(BIAS!C2663&lt;0,参数!$B$3/指数!C2663,"")</f>
        <v>2.4573043371421549E-2</v>
      </c>
      <c r="D2663" s="2">
        <f ca="1">IF(BIAS!D2663&lt;0,参数!$B$3/指数!D2663,"")</f>
        <v>1.5907937583616097E-2</v>
      </c>
    </row>
    <row r="2664" spans="1:4" x14ac:dyDescent="0.15">
      <c r="A2664" s="1">
        <v>43081</v>
      </c>
      <c r="B2664" s="2">
        <f ca="1">IF(BIAS!B2664&lt;0,参数!$B$3/指数!B2664,"")</f>
        <v>3.5085257174935096E-2</v>
      </c>
      <c r="C2664" s="2">
        <f ca="1">IF(BIAS!C2664&lt;0,参数!$B$3/指数!C2664,"")</f>
        <v>2.4900274401023898E-2</v>
      </c>
      <c r="D2664" s="2">
        <f ca="1">IF(BIAS!D2664&lt;0,参数!$B$3/指数!D2664,"")</f>
        <v>1.6043098178947925E-2</v>
      </c>
    </row>
    <row r="2665" spans="1:4" x14ac:dyDescent="0.15">
      <c r="A2665" s="1">
        <v>43082</v>
      </c>
      <c r="B2665" s="2">
        <f ca="1">IF(BIAS!B2665&lt;0,参数!$B$3/指数!B2665,"")</f>
        <v>3.4807549061240402E-2</v>
      </c>
      <c r="C2665" s="2">
        <f ca="1">IF(BIAS!C2665&lt;0,参数!$B$3/指数!C2665,"")</f>
        <v>2.4690809340039355E-2</v>
      </c>
      <c r="D2665" s="2">
        <f ca="1">IF(BIAS!D2665&lt;0,参数!$B$3/指数!D2665,"")</f>
        <v>1.5930060661671002E-2</v>
      </c>
    </row>
    <row r="2666" spans="1:4" x14ac:dyDescent="0.15">
      <c r="A2666" s="1">
        <v>43083</v>
      </c>
      <c r="B2666" s="2">
        <f ca="1">IF(BIAS!B2666&lt;0,参数!$B$3/指数!B2666,"")</f>
        <v>3.508710373502219E-2</v>
      </c>
      <c r="C2666" s="2">
        <f ca="1">IF(BIAS!C2666&lt;0,参数!$B$3/指数!C2666,"")</f>
        <v>2.4837624032885013E-2</v>
      </c>
      <c r="D2666" s="2">
        <f ca="1">IF(BIAS!D2666&lt;0,参数!$B$3/指数!D2666,"")</f>
        <v>1.5913228348461508E-2</v>
      </c>
    </row>
    <row r="2667" spans="1:4" x14ac:dyDescent="0.15">
      <c r="A2667" s="1">
        <v>43084</v>
      </c>
      <c r="B2667" s="2">
        <f ca="1">IF(BIAS!B2667&lt;0,参数!$B$3/指数!B2667,"")</f>
        <v>3.5458855317232647E-2</v>
      </c>
      <c r="C2667" s="2">
        <f ca="1">IF(BIAS!C2667&lt;0,参数!$B$3/指数!C2667,"")</f>
        <v>2.5120200157754857E-2</v>
      </c>
      <c r="D2667" s="2">
        <f ca="1">IF(BIAS!D2667&lt;0,参数!$B$3/指数!D2667,"")</f>
        <v>1.6036537647375781E-2</v>
      </c>
    </row>
    <row r="2668" spans="1:4" x14ac:dyDescent="0.15">
      <c r="A2668" s="1">
        <v>43087</v>
      </c>
      <c r="B2668" s="2">
        <f ca="1">IF(BIAS!B2668&lt;0,参数!$B$3/指数!B2668,"")</f>
        <v>3.5347429888372819E-2</v>
      </c>
      <c r="C2668" s="2">
        <f ca="1">IF(BIAS!C2668&lt;0,参数!$B$3/指数!C2668,"")</f>
        <v>2.509227684810892E-2</v>
      </c>
      <c r="D2668" s="2">
        <f ca="1">IF(BIAS!D2668&lt;0,参数!$B$3/指数!D2668,"")</f>
        <v>1.6129058272674635E-2</v>
      </c>
    </row>
    <row r="2669" spans="1:4" x14ac:dyDescent="0.15">
      <c r="A2669" s="1">
        <v>43088</v>
      </c>
      <c r="B2669" s="2">
        <f ca="1">IF(BIAS!B2669&lt;0,参数!$B$3/指数!B2669,"")</f>
        <v>3.4806458686473862E-2</v>
      </c>
      <c r="C2669" s="2">
        <f ca="1">IF(BIAS!C2669&lt;0,参数!$B$3/指数!C2669,"")</f>
        <v>2.4781120750967084E-2</v>
      </c>
      <c r="D2669" s="2">
        <f ca="1">IF(BIAS!D2669&lt;0,参数!$B$3/指数!D2669,"")</f>
        <v>1.5996826229676034E-2</v>
      </c>
    </row>
    <row r="2670" spans="1:4" x14ac:dyDescent="0.15">
      <c r="A2670" s="1">
        <v>43089</v>
      </c>
      <c r="B2670" s="2">
        <f ca="1">IF(BIAS!B2670&lt;0,参数!$B$3/指数!B2670,"")</f>
        <v>3.4726563042602548E-2</v>
      </c>
      <c r="C2670" s="2">
        <f ca="1">IF(BIAS!C2670&lt;0,参数!$B$3/指数!C2670,"")</f>
        <v>2.481087907425648E-2</v>
      </c>
      <c r="D2670" s="2">
        <f ca="1">IF(BIAS!D2670&lt;0,参数!$B$3/指数!D2670,"")</f>
        <v>1.6130697362308367E-2</v>
      </c>
    </row>
    <row r="2671" spans="1:4" x14ac:dyDescent="0.15">
      <c r="A2671" s="1">
        <v>43090</v>
      </c>
      <c r="B2671" s="2">
        <f ca="1">IF(BIAS!B2671&lt;0,参数!$B$3/指数!B2671,"")</f>
        <v>3.4537900164745783E-2</v>
      </c>
      <c r="C2671" s="2">
        <f ca="1">IF(BIAS!C2671&lt;0,参数!$B$3/指数!C2671,"")</f>
        <v>2.4583010681318143E-2</v>
      </c>
      <c r="D2671" s="2">
        <f ca="1">IF(BIAS!D2671&lt;0,参数!$B$3/指数!D2671,"")</f>
        <v>1.60294942694558E-2</v>
      </c>
    </row>
    <row r="2672" spans="1:4" x14ac:dyDescent="0.15">
      <c r="A2672" s="1">
        <v>43091</v>
      </c>
      <c r="B2672" s="2">
        <f ca="1">IF(BIAS!B2672&lt;0,参数!$B$3/指数!B2672,"")</f>
        <v>3.4712941331657858E-2</v>
      </c>
      <c r="C2672" s="2">
        <f ca="1">IF(BIAS!C2672&lt;0,参数!$B$3/指数!C2672,"")</f>
        <v>2.4663345336161397E-2</v>
      </c>
      <c r="D2672" s="2">
        <f ca="1">IF(BIAS!D2672&lt;0,参数!$B$3/指数!D2672,"")</f>
        <v>1.601822232972229E-2</v>
      </c>
    </row>
    <row r="2673" spans="1:4" x14ac:dyDescent="0.15">
      <c r="A2673" s="1">
        <v>43094</v>
      </c>
      <c r="B2673" s="2">
        <f ca="1">IF(BIAS!B2673&lt;0,参数!$B$3/指数!B2673,"")</f>
        <v>3.4721016631366966E-2</v>
      </c>
      <c r="C2673" s="2">
        <f ca="1">IF(BIAS!C2673&lt;0,参数!$B$3/指数!C2673,"")</f>
        <v>2.4743043493321851E-2</v>
      </c>
      <c r="D2673" s="2">
        <f ca="1">IF(BIAS!D2673&lt;0,参数!$B$3/指数!D2673,"")</f>
        <v>1.6166606580778873E-2</v>
      </c>
    </row>
    <row r="2674" spans="1:4" x14ac:dyDescent="0.15">
      <c r="A2674" s="1">
        <v>43095</v>
      </c>
      <c r="B2674" s="2">
        <f ca="1">IF(BIAS!B2674&lt;0,参数!$B$3/指数!B2674,"")</f>
        <v>3.4550191062556572E-2</v>
      </c>
      <c r="C2674" s="2">
        <f ca="1">IF(BIAS!C2674&lt;0,参数!$B$3/指数!C2674,"")</f>
        <v>2.4669307927235411E-2</v>
      </c>
      <c r="D2674" s="2">
        <f ca="1">IF(BIAS!D2674&lt;0,参数!$B$3/指数!D2674,"")</f>
        <v>1.6076782714243225E-2</v>
      </c>
    </row>
    <row r="2675" spans="1:4" x14ac:dyDescent="0.15">
      <c r="A2675" s="1">
        <v>43096</v>
      </c>
      <c r="B2675" s="2">
        <f ca="1">IF(BIAS!B2675&lt;0,参数!$B$3/指数!B2675,"")</f>
        <v>3.521585558681941E-2</v>
      </c>
      <c r="C2675" s="2">
        <f ca="1">IF(BIAS!C2675&lt;0,参数!$B$3/指数!C2675,"")</f>
        <v>2.5055058491034048E-2</v>
      </c>
      <c r="D2675" s="2">
        <f ca="1">IF(BIAS!D2675&lt;0,参数!$B$3/指数!D2675,"")</f>
        <v>1.6199185180985398E-2</v>
      </c>
    </row>
    <row r="2676" spans="1:4" x14ac:dyDescent="0.15">
      <c r="A2676" s="1">
        <v>43097</v>
      </c>
      <c r="B2676" s="2">
        <f ca="1">IF(BIAS!B2676&lt;0,参数!$B$3/指数!B2676,"")</f>
        <v>3.4976653084066382E-2</v>
      </c>
      <c r="C2676" s="2">
        <f ca="1">IF(BIAS!C2676&lt;0,参数!$B$3/指数!C2676,"")</f>
        <v>2.4882430515812785E-2</v>
      </c>
      <c r="D2676" s="2">
        <f ca="1">IF(BIAS!D2676&lt;0,参数!$B$3/指数!D2676,"")</f>
        <v>1.611793168253477E-2</v>
      </c>
    </row>
    <row r="2677" spans="1:4" x14ac:dyDescent="0.15">
      <c r="A2677" s="1">
        <v>43098</v>
      </c>
      <c r="B2677" s="2">
        <f ca="1">IF(BIAS!B2677&lt;0,参数!$B$3/指数!B2677,"")</f>
        <v>3.4959656556333991E-2</v>
      </c>
      <c r="C2677" s="2">
        <f ca="1">IF(BIAS!C2677&lt;0,参数!$B$3/指数!C2677,"")</f>
        <v>2.4808601638360052E-2</v>
      </c>
      <c r="D2677" s="2">
        <f ca="1">IF(BIAS!D2677&lt;0,参数!$B$3/指数!D2677,"")</f>
        <v>1.599790107537891E-2</v>
      </c>
    </row>
    <row r="2678" spans="1:4" x14ac:dyDescent="0.15">
      <c r="A2678" s="1">
        <v>43102</v>
      </c>
      <c r="B2678" s="2">
        <f ca="1">IF(BIAS!B2678&lt;0,参数!$B$3/指数!B2678,"")</f>
        <v>3.4379265177586091E-2</v>
      </c>
      <c r="C2678" s="2">
        <f ca="1">IF(BIAS!C2678&lt;0,参数!$B$3/指数!C2678,"")</f>
        <v>2.4465430346919802E-2</v>
      </c>
      <c r="D2678" s="2">
        <f ca="1">IF(BIAS!D2678&lt;0,参数!$B$3/指数!D2678,"")</f>
        <v>1.5792224856014392E-2</v>
      </c>
    </row>
    <row r="2679" spans="1:4" x14ac:dyDescent="0.15">
      <c r="A2679" s="1">
        <v>43103</v>
      </c>
      <c r="B2679" s="2">
        <f ca="1">IF(BIAS!B2679&lt;0,参数!$B$3/指数!B2679,"")</f>
        <v>3.4325806828089493E-2</v>
      </c>
      <c r="C2679" s="2">
        <f ca="1">IF(BIAS!C2679&lt;0,参数!$B$3/指数!C2679,"")</f>
        <v>2.4322674326687565E-2</v>
      </c>
      <c r="D2679" s="2">
        <f ca="1">IF(BIAS!D2679&lt;0,参数!$B$3/指数!D2679,"")</f>
        <v>1.5653739286972175E-2</v>
      </c>
    </row>
    <row r="2680" spans="1:4" x14ac:dyDescent="0.15">
      <c r="A2680" s="1">
        <v>43104</v>
      </c>
      <c r="B2680" s="2">
        <f ca="1">IF(BIAS!B2680&lt;0,参数!$B$3/指数!B2680,"")</f>
        <v>3.4252675133927962E-2</v>
      </c>
      <c r="C2680" s="2">
        <f ca="1">IF(BIAS!C2680&lt;0,参数!$B$3/指数!C2680,"")</f>
        <v>2.4220053720079147E-2</v>
      </c>
      <c r="D2680" s="2">
        <f ca="1">IF(BIAS!D2680&lt;0,参数!$B$3/指数!D2680,"")</f>
        <v>1.5582294773386688E-2</v>
      </c>
    </row>
    <row r="2681" spans="1:4" x14ac:dyDescent="0.15">
      <c r="A2681" s="1">
        <v>43105</v>
      </c>
      <c r="B2681" s="2">
        <f ca="1">IF(BIAS!B2681&lt;0,参数!$B$3/指数!B2681,"")</f>
        <v>3.4102224829147855E-2</v>
      </c>
      <c r="C2681" s="2">
        <f ca="1">IF(BIAS!C2681&lt;0,参数!$B$3/指数!C2681,"")</f>
        <v>2.4161884627000908E-2</v>
      </c>
      <c r="D2681" s="2">
        <f ca="1">IF(BIAS!D2681&lt;0,参数!$B$3/指数!D2681,"")</f>
        <v>1.5582998948147572E-2</v>
      </c>
    </row>
    <row r="2682" spans="1:4" x14ac:dyDescent="0.15">
      <c r="A2682" s="1">
        <v>43108</v>
      </c>
      <c r="B2682" s="2">
        <f ca="1">IF(BIAS!B2682&lt;0,参数!$B$3/指数!B2682,"")</f>
        <v>3.3924064374304556E-2</v>
      </c>
      <c r="C2682" s="2">
        <f ca="1">IF(BIAS!C2682&lt;0,参数!$B$3/指数!C2682,"")</f>
        <v>2.4037537017807007E-2</v>
      </c>
      <c r="D2682" s="2">
        <f ca="1">IF(BIAS!D2682&lt;0,参数!$B$3/指数!D2682,"")</f>
        <v>1.5513063550816142E-2</v>
      </c>
    </row>
    <row r="2683" spans="1:4" x14ac:dyDescent="0.15">
      <c r="A2683" s="1">
        <v>43109</v>
      </c>
      <c r="B2683" s="2">
        <f ca="1">IF(BIAS!B2683&lt;0,参数!$B$3/指数!B2683,"")</f>
        <v>3.3677744399391106E-2</v>
      </c>
      <c r="C2683" s="2">
        <f ca="1">IF(BIAS!C2683&lt;0,参数!$B$3/指数!C2683,"")</f>
        <v>2.3870336333038932E-2</v>
      </c>
      <c r="D2683" s="2">
        <f ca="1">IF(BIAS!D2683&lt;0,参数!$B$3/指数!D2683,"")</f>
        <v>1.5514098436954582E-2</v>
      </c>
    </row>
    <row r="2684" spans="1:4" x14ac:dyDescent="0.15">
      <c r="A2684" s="1">
        <v>43110</v>
      </c>
      <c r="B2684" s="2">
        <f ca="1">IF(BIAS!B2684&lt;0,参数!$B$3/指数!B2684,"")</f>
        <v>3.3382739788219901E-2</v>
      </c>
      <c r="C2684" s="2">
        <f ca="1">IF(BIAS!C2684&lt;0,参数!$B$3/指数!C2684,"")</f>
        <v>2.3765331609554612E-2</v>
      </c>
      <c r="D2684" s="2">
        <f ca="1">IF(BIAS!D2684&lt;0,参数!$B$3/指数!D2684,"")</f>
        <v>1.5610511494019614E-2</v>
      </c>
    </row>
    <row r="2685" spans="1:4" x14ac:dyDescent="0.15">
      <c r="A2685" s="1">
        <v>43111</v>
      </c>
      <c r="B2685" s="2">
        <f ca="1">IF(BIAS!B2685&lt;0,参数!$B$3/指数!B2685,"")</f>
        <v>3.3366143374318077E-2</v>
      </c>
      <c r="C2685" s="2">
        <f ca="1">IF(BIAS!C2685&lt;0,参数!$B$3/指数!C2685,"")</f>
        <v>2.3777876588064933E-2</v>
      </c>
      <c r="D2685" s="2">
        <f ca="1">IF(BIAS!D2685&lt;0,参数!$B$3/指数!D2685,"")</f>
        <v>1.5561925570422382E-2</v>
      </c>
    </row>
    <row r="2686" spans="1:4" x14ac:dyDescent="0.15">
      <c r="A2686" s="1">
        <v>43112</v>
      </c>
      <c r="B2686" s="2">
        <f ca="1">IF(BIAS!B2686&lt;0,参数!$B$3/指数!B2686,"")</f>
        <v>3.3127940104684291E-2</v>
      </c>
      <c r="C2686" s="2">
        <f ca="1">IF(BIAS!C2686&lt;0,参数!$B$3/指数!C2686,"")</f>
        <v>2.3668639053254437E-2</v>
      </c>
      <c r="D2686" s="2">
        <f ca="1">IF(BIAS!D2686&lt;0,参数!$B$3/指数!D2686,"")</f>
        <v>1.562653823735774E-2</v>
      </c>
    </row>
    <row r="2687" spans="1:4" x14ac:dyDescent="0.15">
      <c r="A2687" s="1">
        <v>43115</v>
      </c>
      <c r="B2687" s="2">
        <f ca="1">IF(BIAS!B2687&lt;0,参数!$B$3/指数!B2687,"")</f>
        <v>3.2799682499073411E-2</v>
      </c>
      <c r="C2687" s="2">
        <f ca="1">IF(BIAS!C2687&lt;0,参数!$B$3/指数!C2687,"")</f>
        <v>2.366729463888442E-2</v>
      </c>
      <c r="D2687" s="2">
        <f ca="1">IF(BIAS!D2687&lt;0,参数!$B$3/指数!D2687,"")</f>
        <v>1.599135187690497E-2</v>
      </c>
    </row>
    <row r="2688" spans="1:4" x14ac:dyDescent="0.15">
      <c r="A2688" s="1">
        <v>43116</v>
      </c>
      <c r="B2688" s="2">
        <f ca="1">IF(BIAS!B2688&lt;0,参数!$B$3/指数!B2688,"")</f>
        <v>3.2638567036352838E-2</v>
      </c>
      <c r="C2688" s="2">
        <f ca="1">IF(BIAS!C2688&lt;0,参数!$B$3/指数!C2688,"")</f>
        <v>2.348261229972267E-2</v>
      </c>
      <c r="D2688" s="2">
        <f ca="1">IF(BIAS!D2688&lt;0,参数!$B$3/指数!D2688,"")</f>
        <v>1.5870169318836464E-2</v>
      </c>
    </row>
    <row r="2689" spans="1:4" x14ac:dyDescent="0.15">
      <c r="A2689" s="1">
        <v>43117</v>
      </c>
      <c r="B2689" s="2">
        <f ca="1">IF(BIAS!B2689&lt;0,参数!$B$3/指数!B2689,"")</f>
        <v>3.2507850645930994E-2</v>
      </c>
      <c r="C2689" s="2">
        <f ca="1">IF(BIAS!C2689&lt;0,参数!$B$3/指数!C2689,"")</f>
        <v>2.3539824675385818E-2</v>
      </c>
      <c r="D2689" s="2">
        <f ca="1">IF(BIAS!D2689&lt;0,参数!$B$3/指数!D2689,"")</f>
        <v>1.5955426919358081E-2</v>
      </c>
    </row>
    <row r="2690" spans="1:4" x14ac:dyDescent="0.15">
      <c r="A2690" s="1">
        <v>43118</v>
      </c>
      <c r="B2690" s="2">
        <f ca="1">IF(BIAS!B2690&lt;0,参数!$B$3/指数!B2690,"")</f>
        <v>3.2190050055527837E-2</v>
      </c>
      <c r="C2690" s="2">
        <f ca="1">IF(BIAS!C2690&lt;0,参数!$B$3/指数!C2690,"")</f>
        <v>2.3411418216892743E-2</v>
      </c>
      <c r="D2690" s="2">
        <f ca="1">IF(BIAS!D2690&lt;0,参数!$B$3/指数!D2690,"")</f>
        <v>1.5906343449767768E-2</v>
      </c>
    </row>
    <row r="2691" spans="1:4" x14ac:dyDescent="0.15">
      <c r="A2691" s="1">
        <v>43119</v>
      </c>
      <c r="B2691" s="2">
        <f ca="1">IF(BIAS!B2691&lt;0,参数!$B$3/指数!B2691,"")</f>
        <v>3.2073692515924589E-2</v>
      </c>
      <c r="C2691" s="2">
        <f ca="1">IF(BIAS!C2691&lt;0,参数!$B$3/指数!C2691,"")</f>
        <v>2.333504456993513E-2</v>
      </c>
      <c r="D2691" s="2">
        <f ca="1">IF(BIAS!D2691&lt;0,参数!$B$3/指数!D2691,"")</f>
        <v>1.5942911622063714E-2</v>
      </c>
    </row>
    <row r="2692" spans="1:4" x14ac:dyDescent="0.15">
      <c r="A2692" s="1">
        <v>43122</v>
      </c>
      <c r="B2692" s="2">
        <f ca="1">IF(BIAS!B2692&lt;0,参数!$B$3/指数!B2692,"")</f>
        <v>3.1945513731779077E-2</v>
      </c>
      <c r="C2692" s="2">
        <f ca="1">IF(BIAS!C2692&lt;0,参数!$B$3/指数!C2692,"")</f>
        <v>2.3059539731586955E-2</v>
      </c>
      <c r="D2692" s="2">
        <f ca="1">IF(BIAS!D2692&lt;0,参数!$B$3/指数!D2692,"")</f>
        <v>1.575388648379555E-2</v>
      </c>
    </row>
    <row r="2693" spans="1:4" x14ac:dyDescent="0.15">
      <c r="A2693" s="1">
        <v>43123</v>
      </c>
      <c r="B2693" s="2">
        <f ca="1">IF(BIAS!B2693&lt;0,参数!$B$3/指数!B2693,"")</f>
        <v>3.1481189988981584E-2</v>
      </c>
      <c r="C2693" s="2">
        <f ca="1">IF(BIAS!C2693&lt;0,参数!$B$3/指数!C2693,"")</f>
        <v>2.2817453526551533E-2</v>
      </c>
      <c r="D2693" s="2">
        <f ca="1">IF(BIAS!D2693&lt;0,参数!$B$3/指数!D2693,"")</f>
        <v>1.5735641227380016E-2</v>
      </c>
    </row>
    <row r="2694" spans="1:4" x14ac:dyDescent="0.15">
      <c r="A2694" s="1">
        <v>43124</v>
      </c>
      <c r="B2694" s="2">
        <f ca="1">IF(BIAS!B2694&lt;0,参数!$B$3/指数!B2694,"")</f>
        <v>3.1443277898834401E-2</v>
      </c>
      <c r="C2694" s="2">
        <f ca="1">IF(BIAS!C2694&lt;0,参数!$B$3/指数!C2694,"")</f>
        <v>2.2779614067778464E-2</v>
      </c>
      <c r="D2694" s="2">
        <f ca="1">IF(BIAS!D2694&lt;0,参数!$B$3/指数!D2694,"")</f>
        <v>1.5638928420624618E-2</v>
      </c>
    </row>
    <row r="2695" spans="1:4" x14ac:dyDescent="0.15">
      <c r="A2695" s="1">
        <v>43125</v>
      </c>
      <c r="B2695" s="2">
        <f ca="1">IF(BIAS!B2695&lt;0,参数!$B$3/指数!B2695,"")</f>
        <v>3.1671026711343926E-2</v>
      </c>
      <c r="C2695" s="2">
        <f ca="1">IF(BIAS!C2695&lt;0,参数!$B$3/指数!C2695,"")</f>
        <v>2.2909087576859988E-2</v>
      </c>
      <c r="D2695" s="2">
        <f ca="1">IF(BIAS!D2695&lt;0,参数!$B$3/指数!D2695,"")</f>
        <v>1.5667301714629499E-2</v>
      </c>
    </row>
    <row r="2696" spans="1:4" x14ac:dyDescent="0.15">
      <c r="A2696" s="1">
        <v>43126</v>
      </c>
      <c r="B2696" s="2">
        <f ca="1">IF(BIAS!B2696&lt;0,参数!$B$3/指数!B2696,"")</f>
        <v>3.1518100845315464E-2</v>
      </c>
      <c r="C2696" s="2">
        <f ca="1">IF(BIAS!C2696&lt;0,参数!$B$3/指数!C2696,"")</f>
        <v>2.2824275899847077E-2</v>
      </c>
      <c r="D2696" s="2">
        <f ca="1">IF(BIAS!D2696&lt;0,参数!$B$3/指数!D2696,"")</f>
        <v>1.5665068307530356E-2</v>
      </c>
    </row>
    <row r="2697" spans="1:4" x14ac:dyDescent="0.15">
      <c r="A2697" s="1">
        <v>43129</v>
      </c>
      <c r="B2697" s="2">
        <f ca="1">IF(BIAS!B2697&lt;0,参数!$B$3/指数!B2697,"")</f>
        <v>3.2044092671516006E-2</v>
      </c>
      <c r="C2697" s="2">
        <f ca="1">IF(BIAS!C2697&lt;0,参数!$B$3/指数!C2697,"")</f>
        <v>2.3244894258976013E-2</v>
      </c>
      <c r="D2697" s="2">
        <f ca="1">IF(BIAS!D2697&lt;0,参数!$B$3/指数!D2697,"")</f>
        <v>1.5848161930179336E-2</v>
      </c>
    </row>
    <row r="2698" spans="1:4" x14ac:dyDescent="0.15">
      <c r="A2698" s="1">
        <v>43130</v>
      </c>
      <c r="B2698" s="2">
        <f ca="1">IF(BIAS!B2698&lt;0,参数!$B$3/指数!B2698,"")</f>
        <v>3.2476811556548628E-2</v>
      </c>
      <c r="C2698" s="2">
        <f ca="1">IF(BIAS!C2698&lt;0,参数!$B$3/指数!C2698,"")</f>
        <v>2.3495688541152696E-2</v>
      </c>
      <c r="D2698" s="2">
        <f ca="1">IF(BIAS!D2698&lt;0,参数!$B$3/指数!D2698,"")</f>
        <v>1.583922552522872E-2</v>
      </c>
    </row>
    <row r="2699" spans="1:4" x14ac:dyDescent="0.15">
      <c r="A2699" s="1">
        <v>43131</v>
      </c>
      <c r="B2699" s="2">
        <f ca="1">IF(BIAS!B2699&lt;0,参数!$B$3/指数!B2699,"")</f>
        <v>3.2083880096123306E-2</v>
      </c>
      <c r="C2699" s="2">
        <f ca="1">IF(BIAS!C2699&lt;0,参数!$B$3/指数!C2699,"")</f>
        <v>2.3386889309852898E-2</v>
      </c>
      <c r="D2699" s="2">
        <f ca="1">IF(BIAS!D2699&lt;0,参数!$B$3/指数!D2699,"")</f>
        <v>1.6156811550181442E-2</v>
      </c>
    </row>
    <row r="2700" spans="1:4" x14ac:dyDescent="0.15">
      <c r="A2700" s="1">
        <v>43132</v>
      </c>
      <c r="B2700" s="2">
        <f ca="1">IF(BIAS!B2700&lt;0,参数!$B$3/指数!B2700,"")</f>
        <v>3.1834663491689563E-2</v>
      </c>
      <c r="C2700" s="2">
        <f ca="1">IF(BIAS!C2700&lt;0,参数!$B$3/指数!C2700,"")</f>
        <v>2.3552132645611061E-2</v>
      </c>
      <c r="D2700" s="2">
        <f ca="1">IF(BIAS!D2700&lt;0,参数!$B$3/指数!D2700,"")</f>
        <v>1.6709163639523187E-2</v>
      </c>
    </row>
    <row r="2701" spans="1:4" x14ac:dyDescent="0.15">
      <c r="A2701" s="1">
        <v>43133</v>
      </c>
      <c r="B2701" s="2">
        <f ca="1">IF(BIAS!B2701&lt;0,参数!$B$3/指数!B2701,"")</f>
        <v>3.1749660278635017E-2</v>
      </c>
      <c r="C2701" s="2">
        <f ca="1">IF(BIAS!C2701&lt;0,参数!$B$3/指数!C2701,"")</f>
        <v>2.3412459642772693E-2</v>
      </c>
      <c r="D2701" s="2">
        <f ca="1">IF(BIAS!D2701&lt;0,参数!$B$3/指数!D2701,"")</f>
        <v>1.6653205325695062E-2</v>
      </c>
    </row>
    <row r="2702" spans="1:4" x14ac:dyDescent="0.15">
      <c r="A2702" s="1">
        <v>43136</v>
      </c>
      <c r="B2702" s="2">
        <f ca="1">IF(BIAS!B2702&lt;0,参数!$B$3/指数!B2702,"")</f>
        <v>3.1433295403823544E-2</v>
      </c>
      <c r="C2702" s="2">
        <f ca="1">IF(BIAS!C2702&lt;0,参数!$B$3/指数!C2702,"")</f>
        <v>2.3396464794169604E-2</v>
      </c>
      <c r="D2702" s="2">
        <f ca="1">IF(BIAS!D2702&lt;0,参数!$B$3/指数!D2702,"")</f>
        <v>1.6671612578398259E-2</v>
      </c>
    </row>
    <row r="2703" spans="1:4" x14ac:dyDescent="0.15">
      <c r="A2703" s="1">
        <v>43137</v>
      </c>
      <c r="B2703" s="2">
        <f ca="1">IF(BIAS!B2703&lt;0,参数!$B$3/指数!B2703,"")</f>
        <v>3.207708765705744E-2</v>
      </c>
      <c r="C2703" s="2">
        <f ca="1">IF(BIAS!C2703&lt;0,参数!$B$3/指数!C2703,"")</f>
        <v>2.410283232382637E-2</v>
      </c>
      <c r="D2703" s="2">
        <f ca="1">IF(BIAS!D2703&lt;0,参数!$B$3/指数!D2703,"")</f>
        <v>1.7530757714409931E-2</v>
      </c>
    </row>
    <row r="2704" spans="1:4" x14ac:dyDescent="0.15">
      <c r="A2704" s="1">
        <v>43138</v>
      </c>
      <c r="B2704" s="2">
        <f ca="1">IF(BIAS!B2704&lt;0,参数!$B$3/指数!B2704,"")</f>
        <v>3.3007657776604173E-2</v>
      </c>
      <c r="C2704" s="2">
        <f ca="1">IF(BIAS!C2704&lt;0,参数!$B$3/指数!C2704,"")</f>
        <v>2.4688310085174671E-2</v>
      </c>
      <c r="D2704" s="2">
        <f ca="1">IF(BIAS!D2704&lt;0,参数!$B$3/指数!D2704,"")</f>
        <v>1.7509056559505406E-2</v>
      </c>
    </row>
    <row r="2705" spans="1:4" x14ac:dyDescent="0.15">
      <c r="A2705" s="1">
        <v>43139</v>
      </c>
      <c r="B2705" s="2">
        <f ca="1">IF(BIAS!B2705&lt;0,参数!$B$3/指数!B2705,"")</f>
        <v>3.3946174945007193E-2</v>
      </c>
      <c r="C2705" s="2">
        <f ca="1">IF(BIAS!C2705&lt;0,参数!$B$3/指数!C2705,"")</f>
        <v>2.4924913697486322E-2</v>
      </c>
      <c r="D2705" s="2">
        <f ca="1">IF(BIAS!D2705&lt;0,参数!$B$3/指数!D2705,"")</f>
        <v>1.7341601809075902E-2</v>
      </c>
    </row>
    <row r="2706" spans="1:4" x14ac:dyDescent="0.15">
      <c r="A2706" s="1">
        <v>43140</v>
      </c>
      <c r="B2706" s="2">
        <f ca="1">IF(BIAS!B2706&lt;0,参数!$B$3/指数!B2706,"")</f>
        <v>3.5586808681757842E-2</v>
      </c>
      <c r="C2706" s="2">
        <f ca="1">IF(BIAS!C2706&lt;0,参数!$B$3/指数!C2706,"")</f>
        <v>2.6037259318084177E-2</v>
      </c>
      <c r="D2706" s="2" t="str">
        <f ca="1">IF(BIAS!D2706&lt;0,参数!$B$3/指数!D2706,"")</f>
        <v/>
      </c>
    </row>
    <row r="2707" spans="1:4" x14ac:dyDescent="0.15">
      <c r="A2707" s="1">
        <v>43143</v>
      </c>
      <c r="B2707" s="2">
        <f ca="1">IF(BIAS!B2707&lt;0,参数!$B$3/指数!B2707,"")</f>
        <v>3.5647955055058266E-2</v>
      </c>
      <c r="C2707" s="2">
        <f ca="1">IF(BIAS!C2707&lt;0,参数!$B$3/指数!C2707,"")</f>
        <v>2.5706280044214803E-2</v>
      </c>
      <c r="D2707" s="2">
        <f ca="1">IF(BIAS!D2707&lt;0,参数!$B$3/指数!D2707,"")</f>
        <v>1.7546630169675913E-2</v>
      </c>
    </row>
    <row r="2708" spans="1:4" x14ac:dyDescent="0.15">
      <c r="A2708" s="1">
        <v>43144</v>
      </c>
      <c r="B2708" s="2">
        <f ca="1">IF(BIAS!B2708&lt;0,参数!$B$3/指数!B2708,"")</f>
        <v>3.5054264000673047E-2</v>
      </c>
      <c r="C2708" s="2">
        <f ca="1">IF(BIAS!C2708&lt;0,参数!$B$3/指数!C2708,"")</f>
        <v>2.5408892604233627E-2</v>
      </c>
      <c r="D2708" s="2">
        <f ca="1">IF(BIAS!D2708&lt;0,参数!$B$3/指数!D2708,"")</f>
        <v>1.7430864832358658E-2</v>
      </c>
    </row>
    <row r="2709" spans="1:4" x14ac:dyDescent="0.15">
      <c r="A2709" s="1">
        <v>43145</v>
      </c>
      <c r="B2709" s="2">
        <f ca="1">IF(BIAS!B2709&lt;0,参数!$B$3/指数!B2709,"")</f>
        <v>3.4821487643595113E-2</v>
      </c>
      <c r="C2709" s="2">
        <f ca="1">IF(BIAS!C2709&lt;0,参数!$B$3/指数!C2709,"")</f>
        <v>2.5208219896343798E-2</v>
      </c>
      <c r="D2709" s="2">
        <f ca="1">IF(BIAS!D2709&lt;0,参数!$B$3/指数!D2709,"")</f>
        <v>1.7376707913179017E-2</v>
      </c>
    </row>
    <row r="2710" spans="1:4" x14ac:dyDescent="0.15">
      <c r="A2710" s="1">
        <v>43153</v>
      </c>
      <c r="B2710" s="2">
        <f ca="1">IF(BIAS!B2710&lt;0,参数!$B$3/指数!B2710,"")</f>
        <v>3.4107807959398065E-2</v>
      </c>
      <c r="C2710" s="2">
        <f ca="1">IF(BIAS!C2710&lt;0,参数!$B$3/指数!C2710,"")</f>
        <v>2.4674725431992756E-2</v>
      </c>
      <c r="D2710" s="2">
        <f ca="1">IF(BIAS!D2710&lt;0,参数!$B$3/指数!D2710,"")</f>
        <v>1.7019161874354337E-2</v>
      </c>
    </row>
    <row r="2711" spans="1:4" x14ac:dyDescent="0.15">
      <c r="A2711" s="1">
        <v>43154</v>
      </c>
      <c r="B2711" s="2">
        <f ca="1">IF(BIAS!B2711&lt;0,参数!$B$3/指数!B2711,"")</f>
        <v>3.3816114731314059E-2</v>
      </c>
      <c r="C2711" s="2">
        <f ca="1">IF(BIAS!C2711&lt;0,参数!$B$3/指数!C2711,"")</f>
        <v>2.4563446153241516E-2</v>
      </c>
      <c r="D2711" s="2">
        <f ca="1">IF(BIAS!D2711&lt;0,参数!$B$3/指数!D2711,"")</f>
        <v>1.6955819915627838E-2</v>
      </c>
    </row>
    <row r="2712" spans="1:4" x14ac:dyDescent="0.15">
      <c r="A2712" s="1">
        <v>43157</v>
      </c>
      <c r="B2712" s="2">
        <f ca="1">IF(BIAS!B2712&lt;0,参数!$B$3/指数!B2712,"")</f>
        <v>3.3627122291755636E-2</v>
      </c>
      <c r="C2712" s="2">
        <f ca="1">IF(BIAS!C2712&lt;0,参数!$B$3/指数!C2712,"")</f>
        <v>2.4281156365790764E-2</v>
      </c>
      <c r="D2712" s="2">
        <f ca="1">IF(BIAS!D2712&lt;0,参数!$B$3/指数!D2712,"")</f>
        <v>1.6584628039962319E-2</v>
      </c>
    </row>
    <row r="2713" spans="1:4" x14ac:dyDescent="0.15">
      <c r="A2713" s="1">
        <v>43158</v>
      </c>
      <c r="B2713" s="2">
        <f ca="1">IF(BIAS!B2713&lt;0,参数!$B$3/指数!B2713,"")</f>
        <v>3.4163506542311504E-2</v>
      </c>
      <c r="C2713" s="2">
        <f ca="1">IF(BIAS!C2713&lt;0,参数!$B$3/指数!C2713,"")</f>
        <v>2.4636731395572285E-2</v>
      </c>
      <c r="D2713" s="2">
        <f ca="1">IF(BIAS!D2713&lt;0,参数!$B$3/指数!D2713,"")</f>
        <v>1.6637384869296702E-2</v>
      </c>
    </row>
    <row r="2714" spans="1:4" x14ac:dyDescent="0.15">
      <c r="A2714" s="1">
        <v>43159</v>
      </c>
      <c r="B2714" s="2">
        <f ca="1">IF(BIAS!B2714&lt;0,参数!$B$3/指数!B2714,"")</f>
        <v>3.4738264545779822E-2</v>
      </c>
      <c r="C2714" s="2">
        <f ca="1">IF(BIAS!C2714&lt;0,参数!$B$3/指数!C2714,"")</f>
        <v>2.4853118072193339E-2</v>
      </c>
      <c r="D2714" s="2">
        <f ca="1">IF(BIAS!D2714&lt;0,参数!$B$3/指数!D2714,"")</f>
        <v>1.6601147471313218E-2</v>
      </c>
    </row>
    <row r="2715" spans="1:4" x14ac:dyDescent="0.15">
      <c r="A2715" s="1">
        <v>43160</v>
      </c>
      <c r="B2715" s="2">
        <f ca="1">IF(BIAS!B2715&lt;0,参数!$B$3/指数!B2715,"")</f>
        <v>3.4586518175215297E-2</v>
      </c>
      <c r="C2715" s="2">
        <f ca="1">IF(BIAS!C2715&lt;0,参数!$B$3/指数!C2715,"")</f>
        <v>2.4696907206310553E-2</v>
      </c>
      <c r="D2715" s="2">
        <f ca="1">IF(BIAS!D2715&lt;0,参数!$B$3/指数!D2715,"")</f>
        <v>1.6419768087195537E-2</v>
      </c>
    </row>
    <row r="2716" spans="1:4" x14ac:dyDescent="0.15">
      <c r="A2716" s="1">
        <v>43161</v>
      </c>
      <c r="B2716" s="2">
        <f ca="1">IF(BIAS!B2716&lt;0,参数!$B$3/指数!B2716,"")</f>
        <v>3.491400680124853E-2</v>
      </c>
      <c r="C2716" s="2">
        <f ca="1">IF(BIAS!C2716&lt;0,参数!$B$3/指数!C2716,"")</f>
        <v>2.4897546595758453E-2</v>
      </c>
      <c r="D2716" s="2">
        <f ca="1">IF(BIAS!D2716&lt;0,参数!$B$3/指数!D2716,"")</f>
        <v>1.651162253109964E-2</v>
      </c>
    </row>
    <row r="2717" spans="1:4" x14ac:dyDescent="0.15">
      <c r="A2717" s="1">
        <v>43164</v>
      </c>
      <c r="B2717" s="2">
        <f ca="1">IF(BIAS!B2717&lt;0,参数!$B$3/指数!B2717,"")</f>
        <v>3.4916323031854164E-2</v>
      </c>
      <c r="C2717" s="2">
        <f ca="1">IF(BIAS!C2717&lt;0,参数!$B$3/指数!C2717,"")</f>
        <v>2.488738458475399E-2</v>
      </c>
      <c r="D2717" s="2">
        <f ca="1">IF(BIAS!D2717&lt;0,参数!$B$3/指数!D2717,"")</f>
        <v>1.6490493230652527E-2</v>
      </c>
    </row>
    <row r="2718" spans="1:4" x14ac:dyDescent="0.15">
      <c r="A2718" s="1">
        <v>43165</v>
      </c>
      <c r="B2718" s="2">
        <f ca="1">IF(BIAS!B2718&lt;0,参数!$B$3/指数!B2718,"")</f>
        <v>3.4572408452262421E-2</v>
      </c>
      <c r="C2718" s="2">
        <f ca="1">IF(BIAS!C2718&lt;0,参数!$B$3/指数!C2718,"")</f>
        <v>2.4590808939250867E-2</v>
      </c>
      <c r="D2718" s="2">
        <f ca="1">IF(BIAS!D2718&lt;0,参数!$B$3/指数!D2718,"")</f>
        <v>1.6271857172146485E-2</v>
      </c>
    </row>
    <row r="2719" spans="1:4" x14ac:dyDescent="0.15">
      <c r="A2719" s="1">
        <v>43166</v>
      </c>
      <c r="B2719" s="2">
        <f ca="1">IF(BIAS!B2719&lt;0,参数!$B$3/指数!B2719,"")</f>
        <v>3.4744540764032453E-2</v>
      </c>
      <c r="C2719" s="2">
        <f ca="1">IF(BIAS!C2719&lt;0,参数!$B$3/指数!C2719,"")</f>
        <v>2.4773017229633484E-2</v>
      </c>
      <c r="D2719" s="2">
        <f ca="1">IF(BIAS!D2719&lt;0,参数!$B$3/指数!D2719,"")</f>
        <v>1.6429830657735411E-2</v>
      </c>
    </row>
    <row r="2720" spans="1:4" x14ac:dyDescent="0.15">
      <c r="A2720" s="1">
        <v>43167</v>
      </c>
      <c r="B2720" s="2">
        <f ca="1">IF(BIAS!B2720&lt;0,参数!$B$3/指数!B2720,"")</f>
        <v>3.4503579746398685E-2</v>
      </c>
      <c r="C2720" s="2">
        <f ca="1">IF(BIAS!C2720&lt;0,参数!$B$3/指数!C2720,"")</f>
        <v>2.4524229939179909E-2</v>
      </c>
      <c r="D2720" s="2">
        <f ca="1">IF(BIAS!D2720&lt;0,参数!$B$3/指数!D2720,"")</f>
        <v>1.630919626649879E-2</v>
      </c>
    </row>
    <row r="2721" spans="1:4" x14ac:dyDescent="0.15">
      <c r="A2721" s="1">
        <v>43168</v>
      </c>
      <c r="B2721" s="2">
        <f ca="1">IF(BIAS!B2721&lt;0,参数!$B$3/指数!B2721,"")</f>
        <v>3.438553056873668E-2</v>
      </c>
      <c r="C2721" s="2">
        <f ca="1">IF(BIAS!C2721&lt;0,参数!$B$3/指数!C2721,"")</f>
        <v>2.4337591600610387E-2</v>
      </c>
      <c r="D2721" s="2">
        <f ca="1">IF(BIAS!D2721&lt;0,参数!$B$3/指数!D2721,"")</f>
        <v>1.6110894509084935E-2</v>
      </c>
    </row>
    <row r="2722" spans="1:4" x14ac:dyDescent="0.15">
      <c r="A2722" s="1">
        <v>43171</v>
      </c>
      <c r="B2722" s="2">
        <f ca="1">IF(BIAS!B2722&lt;0,参数!$B$3/指数!B2722,"")</f>
        <v>3.436922167460596E-2</v>
      </c>
      <c r="C2722" s="2">
        <f ca="1">IF(BIAS!C2722&lt;0,参数!$B$3/指数!C2722,"")</f>
        <v>2.4226742932453419E-2</v>
      </c>
      <c r="D2722" s="2">
        <f ca="1">IF(BIAS!D2722&lt;0,参数!$B$3/指数!D2722,"")</f>
        <v>1.5883655400919346E-2</v>
      </c>
    </row>
    <row r="2723" spans="1:4" x14ac:dyDescent="0.15">
      <c r="A2723" s="1">
        <v>43172</v>
      </c>
      <c r="B2723" s="2">
        <f ca="1">IF(BIAS!B2723&lt;0,参数!$B$3/指数!B2723,"")</f>
        <v>3.4681519605463035E-2</v>
      </c>
      <c r="C2723" s="2">
        <f ca="1">IF(BIAS!C2723&lt;0,参数!$B$3/指数!C2723,"")</f>
        <v>2.4442407577146347E-2</v>
      </c>
      <c r="D2723" s="2">
        <f ca="1">IF(BIAS!D2723&lt;0,参数!$B$3/指数!D2723,"")</f>
        <v>1.5989383049655029E-2</v>
      </c>
    </row>
    <row r="2724" spans="1:4" x14ac:dyDescent="0.15">
      <c r="A2724" s="1">
        <v>43173</v>
      </c>
      <c r="B2724" s="2">
        <f ca="1">IF(BIAS!B2724&lt;0,参数!$B$3/指数!B2724,"")</f>
        <v>3.4827066202770145E-2</v>
      </c>
      <c r="C2724" s="2">
        <f ca="1">IF(BIAS!C2724&lt;0,参数!$B$3/指数!C2724,"")</f>
        <v>2.4549877987106405E-2</v>
      </c>
      <c r="D2724" s="2">
        <f ca="1">IF(BIAS!D2724&lt;0,参数!$B$3/指数!D2724,"")</f>
        <v>1.615686375886204E-2</v>
      </c>
    </row>
    <row r="2725" spans="1:4" x14ac:dyDescent="0.15">
      <c r="A2725" s="1">
        <v>43174</v>
      </c>
      <c r="B2725" s="2">
        <f ca="1">IF(BIAS!B2725&lt;0,参数!$B$3/指数!B2725,"")</f>
        <v>3.4542552971004982E-2</v>
      </c>
      <c r="C2725" s="2">
        <f ca="1">IF(BIAS!C2725&lt;0,参数!$B$3/指数!C2725,"")</f>
        <v>2.4413108862935042E-2</v>
      </c>
      <c r="D2725" s="2">
        <f ca="1">IF(BIAS!D2725&lt;0,参数!$B$3/指数!D2725,"")</f>
        <v>1.6180941763172502E-2</v>
      </c>
    </row>
    <row r="2726" spans="1:4" x14ac:dyDescent="0.15">
      <c r="A2726" s="1">
        <v>43175</v>
      </c>
      <c r="B2726" s="2">
        <f ca="1">IF(BIAS!B2726&lt;0,参数!$B$3/指数!B2726,"")</f>
        <v>3.4834345271063459E-2</v>
      </c>
      <c r="C2726" s="2">
        <f ca="1">IF(BIAS!C2726&lt;0,参数!$B$3/指数!C2726,"")</f>
        <v>2.465227959629427E-2</v>
      </c>
      <c r="D2726" s="2">
        <f ca="1">IF(BIAS!D2726&lt;0,参数!$B$3/指数!D2726,"")</f>
        <v>1.6269924556359831E-2</v>
      </c>
    </row>
    <row r="2727" spans="1:4" x14ac:dyDescent="0.15">
      <c r="A2727" s="1">
        <v>43178</v>
      </c>
      <c r="B2727" s="2">
        <f ca="1">IF(BIAS!B2727&lt;0,参数!$B$3/指数!B2727,"")</f>
        <v>3.451536969412479E-2</v>
      </c>
      <c r="C2727" s="2">
        <f ca="1">IF(BIAS!C2727&lt;0,参数!$B$3/指数!C2727,"")</f>
        <v>2.4544394673866356E-2</v>
      </c>
      <c r="D2727" s="2">
        <f ca="1">IF(BIAS!D2727&lt;0,参数!$B$3/指数!D2727,"")</f>
        <v>1.6250042656361974E-2</v>
      </c>
    </row>
    <row r="2728" spans="1:4" x14ac:dyDescent="0.15">
      <c r="A2728" s="1">
        <v>43179</v>
      </c>
      <c r="B2728" s="2">
        <f ca="1">IF(BIAS!B2728&lt;0,参数!$B$3/指数!B2728,"")</f>
        <v>3.443051921222972E-2</v>
      </c>
      <c r="C2728" s="2">
        <f ca="1">IF(BIAS!C2728&lt;0,参数!$B$3/指数!C2728,"")</f>
        <v>2.452362851607524E-2</v>
      </c>
      <c r="D2728" s="2">
        <f ca="1">IF(BIAS!D2728&lt;0,参数!$B$3/指数!D2728,"")</f>
        <v>1.6197742034760355E-2</v>
      </c>
    </row>
    <row r="2729" spans="1:4" x14ac:dyDescent="0.15">
      <c r="A2729" s="1">
        <v>43180</v>
      </c>
      <c r="B2729" s="2">
        <f ca="1">IF(BIAS!B2729&lt;0,参数!$B$3/指数!B2729,"")</f>
        <v>3.4552101113268702E-2</v>
      </c>
      <c r="C2729" s="2">
        <f ca="1">IF(BIAS!C2729&lt;0,参数!$B$3/指数!C2729,"")</f>
        <v>2.4624173551175188E-2</v>
      </c>
      <c r="D2729" s="2">
        <f ca="1">IF(BIAS!D2729&lt;0,参数!$B$3/指数!D2729,"")</f>
        <v>1.6315342948508779E-2</v>
      </c>
    </row>
    <row r="2730" spans="1:4" x14ac:dyDescent="0.15">
      <c r="A2730" s="1">
        <v>43181</v>
      </c>
      <c r="B2730" s="2">
        <f ca="1">IF(BIAS!B2730&lt;0,参数!$B$3/指数!B2730,"")</f>
        <v>3.4883680367813523E-2</v>
      </c>
      <c r="C2730" s="2">
        <f ca="1">IF(BIAS!C2730&lt;0,参数!$B$3/指数!C2730,"")</f>
        <v>2.4873456291118933E-2</v>
      </c>
      <c r="D2730" s="2">
        <f ca="1">IF(BIAS!D2730&lt;0,参数!$B$3/指数!D2730,"")</f>
        <v>1.6390137726327317E-2</v>
      </c>
    </row>
    <row r="2731" spans="1:4" x14ac:dyDescent="0.15">
      <c r="A2731" s="1">
        <v>43182</v>
      </c>
      <c r="B2731" s="2">
        <f ca="1">IF(BIAS!B2731&lt;0,参数!$B$3/指数!B2731,"")</f>
        <v>3.5823419202069162E-2</v>
      </c>
      <c r="C2731" s="2">
        <f ca="1">IF(BIAS!C2731&lt;0,参数!$B$3/指数!C2731,"")</f>
        <v>2.5608588096103908E-2</v>
      </c>
      <c r="D2731" s="2">
        <f ca="1">IF(BIAS!D2731&lt;0,参数!$B$3/指数!D2731,"")</f>
        <v>1.7279662700984078E-2</v>
      </c>
    </row>
    <row r="2732" spans="1:4" x14ac:dyDescent="0.15">
      <c r="A2732" s="1">
        <v>43185</v>
      </c>
      <c r="B2732" s="2">
        <f ca="1">IF(BIAS!B2732&lt;0,参数!$B$3/指数!B2732,"")</f>
        <v>3.6511407989426301E-2</v>
      </c>
      <c r="C2732" s="2">
        <f ca="1">IF(BIAS!C2732&lt;0,参数!$B$3/指数!C2732,"")</f>
        <v>2.5773926580392743E-2</v>
      </c>
      <c r="D2732" s="2">
        <f ca="1">IF(BIAS!D2732&lt;0,参数!$B$3/指数!D2732,"")</f>
        <v>1.6940653502649519E-2</v>
      </c>
    </row>
    <row r="2733" spans="1:4" x14ac:dyDescent="0.15">
      <c r="A2733" s="1">
        <v>43186</v>
      </c>
      <c r="B2733" s="2">
        <f ca="1">IF(BIAS!B2733&lt;0,参数!$B$3/指数!B2733,"")</f>
        <v>3.6395532084481305E-2</v>
      </c>
      <c r="C2733" s="2">
        <f ca="1">IF(BIAS!C2733&lt;0,参数!$B$3/指数!C2733,"")</f>
        <v>2.5554076258474372E-2</v>
      </c>
      <c r="D2733" s="2">
        <f ca="1">IF(BIAS!D2733&lt;0,参数!$B$3/指数!D2733,"")</f>
        <v>1.6570612350408798E-2</v>
      </c>
    </row>
    <row r="2734" spans="1:4" x14ac:dyDescent="0.15">
      <c r="A2734" s="1">
        <v>43187</v>
      </c>
      <c r="B2734" s="2">
        <f ca="1">IF(BIAS!B2734&lt;0,参数!$B$3/指数!B2734,"")</f>
        <v>3.7108092161657696E-2</v>
      </c>
      <c r="C2734" s="2">
        <f ca="1">IF(BIAS!C2734&lt;0,参数!$B$3/指数!C2734,"")</f>
        <v>2.6023233542907108E-2</v>
      </c>
      <c r="D2734" s="2">
        <f ca="1">IF(BIAS!D2734&lt;0,参数!$B$3/指数!D2734,"")</f>
        <v>1.6741052744360777E-2</v>
      </c>
    </row>
    <row r="2735" spans="1:4" x14ac:dyDescent="0.15">
      <c r="A2735" s="1">
        <v>43188</v>
      </c>
      <c r="B2735" s="2">
        <f ca="1">IF(BIAS!B2735&lt;0,参数!$B$3/指数!B2735,"")</f>
        <v>3.6512474486908454E-2</v>
      </c>
      <c r="C2735" s="2">
        <f ca="1">IF(BIAS!C2735&lt;0,参数!$B$3/指数!C2735,"")</f>
        <v>2.5680204414427137E-2</v>
      </c>
      <c r="D2735" s="2">
        <f ca="1">IF(BIAS!D2735&lt;0,参数!$B$3/指数!D2735,"")</f>
        <v>1.6570392685165854E-2</v>
      </c>
    </row>
    <row r="2736" spans="1:4" x14ac:dyDescent="0.15">
      <c r="A2736" s="1">
        <v>43189</v>
      </c>
      <c r="B2736" s="2">
        <f ca="1">IF(BIAS!B2736&lt;0,参数!$B$3/指数!B2736,"")</f>
        <v>3.6735668497327477E-2</v>
      </c>
      <c r="C2736" s="2">
        <f ca="1">IF(BIAS!C2736&lt;0,参数!$B$3/指数!C2736,"")</f>
        <v>2.5650891368475055E-2</v>
      </c>
      <c r="D2736" s="2">
        <f ca="1">IF(BIAS!D2736&lt;0,参数!$B$3/指数!D2736,"")</f>
        <v>1.6353925105564587E-2</v>
      </c>
    </row>
    <row r="2737" spans="1:4" x14ac:dyDescent="0.15">
      <c r="A2737" s="1">
        <v>43192</v>
      </c>
      <c r="B2737" s="2">
        <f ca="1">IF(BIAS!B2737&lt;0,参数!$B$3/指数!B2737,"")</f>
        <v>3.6881723999306622E-2</v>
      </c>
      <c r="C2737" s="2">
        <f ca="1">IF(BIAS!C2737&lt;0,参数!$B$3/指数!C2737,"")</f>
        <v>2.5727311084354706E-2</v>
      </c>
      <c r="D2737" s="2">
        <f ca="1">IF(BIAS!D2737&lt;0,参数!$B$3/指数!D2737,"")</f>
        <v>1.6334637926415724E-2</v>
      </c>
    </row>
    <row r="2738" spans="1:4" x14ac:dyDescent="0.15">
      <c r="A2738" s="1">
        <v>43193</v>
      </c>
      <c r="B2738" s="2">
        <f ca="1">IF(BIAS!B2738&lt;0,参数!$B$3/指数!B2738,"")</f>
        <v>3.7074523499686721E-2</v>
      </c>
      <c r="C2738" s="2">
        <f ca="1">IF(BIAS!C2738&lt;0,参数!$B$3/指数!C2738,"")</f>
        <v>2.5890101696319463E-2</v>
      </c>
      <c r="D2738" s="2">
        <f ca="1">IF(BIAS!D2738&lt;0,参数!$B$3/指数!D2738,"")</f>
        <v>1.6502439885737106E-2</v>
      </c>
    </row>
    <row r="2739" spans="1:4" x14ac:dyDescent="0.15">
      <c r="A2739" s="1">
        <v>43194</v>
      </c>
      <c r="B2739" s="2">
        <f ca="1">IF(BIAS!B2739&lt;0,参数!$B$3/指数!B2739,"")</f>
        <v>3.7004555260752602E-2</v>
      </c>
      <c r="C2739" s="2">
        <f ca="1">IF(BIAS!C2739&lt;0,参数!$B$3/指数!C2739,"")</f>
        <v>2.5941279320130951E-2</v>
      </c>
      <c r="D2739" s="2">
        <f ca="1">IF(BIAS!D2739&lt;0,参数!$B$3/指数!D2739,"")</f>
        <v>1.6617672229709408E-2</v>
      </c>
    </row>
    <row r="2740" spans="1:4" x14ac:dyDescent="0.15">
      <c r="A2740" s="1">
        <v>43199</v>
      </c>
      <c r="B2740" s="2">
        <f ca="1">IF(BIAS!B2740&lt;0,参数!$B$3/指数!B2740,"")</f>
        <v>3.6822511810820663E-2</v>
      </c>
      <c r="C2740" s="2">
        <f ca="1">IF(BIAS!C2740&lt;0,参数!$B$3/指数!C2740,"")</f>
        <v>2.5954273760488773E-2</v>
      </c>
      <c r="D2740" s="2">
        <f ca="1">IF(BIAS!D2740&lt;0,参数!$B$3/指数!D2740,"")</f>
        <v>1.659571996382133E-2</v>
      </c>
    </row>
    <row r="2741" spans="1:4" x14ac:dyDescent="0.15">
      <c r="A2741" s="1">
        <v>43200</v>
      </c>
      <c r="B2741" s="2">
        <f ca="1">IF(BIAS!B2741&lt;0,参数!$B$3/指数!B2741,"")</f>
        <v>3.5960874568469504E-2</v>
      </c>
      <c r="C2741" s="2">
        <f ca="1">IF(BIAS!C2741&lt;0,参数!$B$3/指数!C2741,"")</f>
        <v>2.5463629025481452E-2</v>
      </c>
      <c r="D2741" s="2">
        <f ca="1">IF(BIAS!D2741&lt;0,参数!$B$3/指数!D2741,"")</f>
        <v>1.6491472259694512E-2</v>
      </c>
    </row>
    <row r="2742" spans="1:4" x14ac:dyDescent="0.15">
      <c r="A2742" s="1">
        <v>43201</v>
      </c>
      <c r="B2742" s="2">
        <f ca="1">IF(BIAS!B2742&lt;0,参数!$B$3/指数!B2742,"")</f>
        <v>3.5902259688224775E-2</v>
      </c>
      <c r="C2742" s="2">
        <f ca="1">IF(BIAS!C2742&lt;0,参数!$B$3/指数!C2742,"")</f>
        <v>2.5391408562998624E-2</v>
      </c>
      <c r="D2742" s="2">
        <f ca="1">IF(BIAS!D2742&lt;0,参数!$B$3/指数!D2742,"")</f>
        <v>1.6429506736919237E-2</v>
      </c>
    </row>
    <row r="2743" spans="1:4" x14ac:dyDescent="0.15">
      <c r="A2743" s="1">
        <v>43202</v>
      </c>
      <c r="B2743" s="2">
        <f ca="1">IF(BIAS!B2743&lt;0,参数!$B$3/指数!B2743,"")</f>
        <v>3.6367603738589667E-2</v>
      </c>
      <c r="C2743" s="2">
        <f ca="1">IF(BIAS!C2743&lt;0,参数!$B$3/指数!C2743,"")</f>
        <v>2.5649970246034517E-2</v>
      </c>
      <c r="D2743" s="2">
        <f ca="1">IF(BIAS!D2743&lt;0,参数!$B$3/指数!D2743,"")</f>
        <v>1.6525292786874951E-2</v>
      </c>
    </row>
    <row r="2744" spans="1:4" x14ac:dyDescent="0.15">
      <c r="A2744" s="1">
        <v>43203</v>
      </c>
      <c r="B2744" s="2">
        <f ca="1">IF(BIAS!B2744&lt;0,参数!$B$3/指数!B2744,"")</f>
        <v>3.6678403755868547E-2</v>
      </c>
      <c r="C2744" s="2">
        <f ca="1">IF(BIAS!C2744&lt;0,参数!$B$3/指数!C2744,"")</f>
        <v>2.5832183801154183E-2</v>
      </c>
      <c r="D2744" s="2">
        <f ca="1">IF(BIAS!D2744&lt;0,参数!$B$3/指数!D2744,"")</f>
        <v>1.6591479611560281E-2</v>
      </c>
    </row>
    <row r="2745" spans="1:4" x14ac:dyDescent="0.15">
      <c r="A2745" s="1">
        <v>43206</v>
      </c>
      <c r="B2745" s="2">
        <f ca="1">IF(BIAS!B2745&lt;0,参数!$B$3/指数!B2745,"")</f>
        <v>3.752767666153789E-2</v>
      </c>
      <c r="C2745" s="2">
        <f ca="1">IF(BIAS!C2745&lt;0,参数!$B$3/指数!C2745,"")</f>
        <v>2.6254574859669297E-2</v>
      </c>
      <c r="D2745" s="2">
        <f ca="1">IF(BIAS!D2745&lt;0,参数!$B$3/指数!D2745,"")</f>
        <v>1.6632265597322872E-2</v>
      </c>
    </row>
    <row r="2746" spans="1:4" x14ac:dyDescent="0.15">
      <c r="A2746" s="1">
        <v>43207</v>
      </c>
      <c r="B2746" s="2">
        <f ca="1">IF(BIAS!B2746&lt;0,参数!$B$3/指数!B2746,"")</f>
        <v>3.7940585043821376E-2</v>
      </c>
      <c r="C2746" s="2">
        <f ca="1">IF(BIAS!C2746&lt;0,参数!$B$3/指数!C2746,"")</f>
        <v>2.6676341286439881E-2</v>
      </c>
      <c r="D2746" s="2">
        <f ca="1">IF(BIAS!D2746&lt;0,参数!$B$3/指数!D2746,"")</f>
        <v>1.6975450104059511E-2</v>
      </c>
    </row>
    <row r="2747" spans="1:4" x14ac:dyDescent="0.15">
      <c r="A2747" s="1">
        <v>43208</v>
      </c>
      <c r="B2747" s="2">
        <f ca="1">IF(BIAS!B2747&lt;0,参数!$B$3/指数!B2747,"")</f>
        <v>3.768224073676317E-2</v>
      </c>
      <c r="C2747" s="2">
        <f ca="1">IF(BIAS!C2747&lt;0,参数!$B$3/指数!C2747,"")</f>
        <v>2.6551398196629033E-2</v>
      </c>
      <c r="D2747" s="2">
        <f ca="1">IF(BIAS!D2747&lt;0,参数!$B$3/指数!D2747,"")</f>
        <v>1.6748567160079456E-2</v>
      </c>
    </row>
    <row r="2748" spans="1:4" x14ac:dyDescent="0.15">
      <c r="A2748" s="1">
        <v>43209</v>
      </c>
      <c r="B2748" s="2">
        <f ca="1">IF(BIAS!B2748&lt;0,参数!$B$3/指数!B2748,"")</f>
        <v>3.7277963132094458E-2</v>
      </c>
      <c r="C2748" s="2">
        <f ca="1">IF(BIAS!C2748&lt;0,参数!$B$3/指数!C2748,"")</f>
        <v>2.6234049697783746E-2</v>
      </c>
      <c r="D2748" s="2">
        <f ca="1">IF(BIAS!D2748&lt;0,参数!$B$3/指数!D2748,"")</f>
        <v>1.6653538127442868E-2</v>
      </c>
    </row>
    <row r="2749" spans="1:4" x14ac:dyDescent="0.15">
      <c r="A2749" s="1">
        <v>43210</v>
      </c>
      <c r="B2749" s="2">
        <f ca="1">IF(BIAS!B2749&lt;0,参数!$B$3/指数!B2749,"")</f>
        <v>3.7773194630162647E-2</v>
      </c>
      <c r="C2749" s="2">
        <f ca="1">IF(BIAS!C2749&lt;0,参数!$B$3/指数!C2749,"")</f>
        <v>2.6589733703816957E-2</v>
      </c>
      <c r="D2749" s="2">
        <f ca="1">IF(BIAS!D2749&lt;0,参数!$B$3/指数!D2749,"")</f>
        <v>1.7004373524870595E-2</v>
      </c>
    </row>
    <row r="2750" spans="1:4" x14ac:dyDescent="0.15">
      <c r="A2750" s="1">
        <v>43213</v>
      </c>
      <c r="B2750" s="2">
        <f ca="1">IF(BIAS!B2750&lt;0,参数!$B$3/指数!B2750,"")</f>
        <v>3.7524578598982332E-2</v>
      </c>
      <c r="C2750" s="2">
        <f ca="1">IF(BIAS!C2750&lt;0,参数!$B$3/指数!C2750,"")</f>
        <v>2.6551045712935404E-2</v>
      </c>
      <c r="D2750" s="2">
        <f ca="1">IF(BIAS!D2750&lt;0,参数!$B$3/指数!D2750,"")</f>
        <v>1.7170565529746287E-2</v>
      </c>
    </row>
    <row r="2751" spans="1:4" x14ac:dyDescent="0.15">
      <c r="A2751" s="1">
        <v>43214</v>
      </c>
      <c r="B2751" s="2">
        <f ca="1">IF(BIAS!B2751&lt;0,参数!$B$3/指数!B2751,"")</f>
        <v>3.6726224360504621E-2</v>
      </c>
      <c r="C2751" s="2">
        <f ca="1">IF(BIAS!C2751&lt;0,参数!$B$3/指数!C2751,"")</f>
        <v>2.6018020080707898E-2</v>
      </c>
      <c r="D2751" s="2">
        <f ca="1">IF(BIAS!D2751&lt;0,参数!$B$3/指数!D2751,"")</f>
        <v>1.6786437901090953E-2</v>
      </c>
    </row>
    <row r="2752" spans="1:4" x14ac:dyDescent="0.15">
      <c r="A2752" s="1">
        <v>43215</v>
      </c>
      <c r="B2752" s="2">
        <f ca="1">IF(BIAS!B2752&lt;0,参数!$B$3/指数!B2752,"")</f>
        <v>3.6996204189450162E-2</v>
      </c>
      <c r="C2752" s="2">
        <f ca="1">IF(BIAS!C2752&lt;0,参数!$B$3/指数!C2752,"")</f>
        <v>2.6118525870399877E-2</v>
      </c>
      <c r="D2752" s="2">
        <f ca="1">IF(BIAS!D2752&lt;0,参数!$B$3/指数!D2752,"")</f>
        <v>1.6780156458178815E-2</v>
      </c>
    </row>
    <row r="2753" spans="1:4" x14ac:dyDescent="0.15">
      <c r="A2753" s="1">
        <v>43216</v>
      </c>
      <c r="B2753" s="2">
        <f ca="1">IF(BIAS!B2753&lt;0,参数!$B$3/指数!B2753,"")</f>
        <v>3.7509095955769275E-2</v>
      </c>
      <c r="C2753" s="2">
        <f ca="1">IF(BIAS!C2753&lt;0,参数!$B$3/指数!C2753,"")</f>
        <v>2.6627683737674712E-2</v>
      </c>
      <c r="D2753" s="2">
        <f ca="1">IF(BIAS!D2753&lt;0,参数!$B$3/指数!D2753,"")</f>
        <v>1.7099921682358694E-2</v>
      </c>
    </row>
    <row r="2754" spans="1:4" x14ac:dyDescent="0.15">
      <c r="A2754" s="1">
        <v>43217</v>
      </c>
      <c r="B2754" s="2">
        <f ca="1">IF(BIAS!B2754&lt;0,参数!$B$3/指数!B2754,"")</f>
        <v>3.7685506907753415E-2</v>
      </c>
      <c r="C2754" s="2">
        <f ca="1">IF(BIAS!C2754&lt;0,参数!$B$3/指数!C2754,"")</f>
        <v>2.661783181789144E-2</v>
      </c>
      <c r="D2754" s="2">
        <f ca="1">IF(BIAS!D2754&lt;0,参数!$B$3/指数!D2754,"")</f>
        <v>1.7061993045531635E-2</v>
      </c>
    </row>
    <row r="2755" spans="1:4" x14ac:dyDescent="0.15">
      <c r="A2755" s="1">
        <v>43222</v>
      </c>
      <c r="B2755" s="2">
        <f ca="1">IF(BIAS!B2755&lt;0,参数!$B$3/指数!B2755,"")</f>
        <v>3.7697014019519512E-2</v>
      </c>
      <c r="C2755" s="2">
        <f ca="1">IF(BIAS!C2755&lt;0,参数!$B$3/指数!C2755,"")</f>
        <v>2.6569952041236564E-2</v>
      </c>
      <c r="D2755" s="2">
        <f ca="1">IF(BIAS!D2755&lt;0,参数!$B$3/指数!D2755,"")</f>
        <v>1.7078485889754958E-2</v>
      </c>
    </row>
    <row r="2756" spans="1:4" x14ac:dyDescent="0.15">
      <c r="A2756" s="1">
        <v>43223</v>
      </c>
      <c r="B2756" s="2">
        <f ca="1">IF(BIAS!B2756&lt;0,参数!$B$3/指数!B2756,"")</f>
        <v>3.7537819352998145E-2</v>
      </c>
      <c r="C2756" s="2">
        <f ca="1">IF(BIAS!C2756&lt;0,参数!$B$3/指数!C2756,"")</f>
        <v>2.6364355391510677E-2</v>
      </c>
      <c r="D2756" s="2">
        <f ca="1">IF(BIAS!D2756&lt;0,参数!$B$3/指数!D2756,"")</f>
        <v>1.6918727508666621E-2</v>
      </c>
    </row>
    <row r="2757" spans="1:4" x14ac:dyDescent="0.15">
      <c r="A2757" s="1">
        <v>43224</v>
      </c>
      <c r="B2757" s="2">
        <f ca="1">IF(BIAS!B2757&lt;0,参数!$B$3/指数!B2757,"")</f>
        <v>3.7787896536739286E-2</v>
      </c>
      <c r="C2757" s="2">
        <f ca="1">IF(BIAS!C2757&lt;0,参数!$B$3/指数!C2757,"")</f>
        <v>2.6492873417050814E-2</v>
      </c>
      <c r="D2757" s="2">
        <f ca="1">IF(BIAS!D2757&lt;0,参数!$B$3/指数!D2757,"")</f>
        <v>1.6922506764772079E-2</v>
      </c>
    </row>
    <row r="2758" spans="1:4" x14ac:dyDescent="0.15">
      <c r="A2758" s="1">
        <v>43227</v>
      </c>
      <c r="B2758" s="2">
        <f ca="1">IF(BIAS!B2758&lt;0,参数!$B$3/指数!B2758,"")</f>
        <v>3.725990647763474E-2</v>
      </c>
      <c r="C2758" s="2">
        <f ca="1">IF(BIAS!C2758&lt;0,参数!$B$3/指数!C2758,"")</f>
        <v>2.6081127956621868E-2</v>
      </c>
      <c r="D2758" s="2">
        <f ca="1">IF(BIAS!D2758&lt;0,参数!$B$3/指数!D2758,"")</f>
        <v>1.6613669062357745E-2</v>
      </c>
    </row>
    <row r="2759" spans="1:4" x14ac:dyDescent="0.15">
      <c r="A2759" s="1">
        <v>43228</v>
      </c>
      <c r="B2759" s="2">
        <f ca="1">IF(BIAS!B2759&lt;0,参数!$B$3/指数!B2759,"")</f>
        <v>3.6725819720296156E-2</v>
      </c>
      <c r="C2759" s="2">
        <f ca="1">IF(BIAS!C2759&lt;0,参数!$B$3/指数!C2759,"")</f>
        <v>2.5781967060958883E-2</v>
      </c>
      <c r="D2759" s="2">
        <f ca="1">IF(BIAS!D2759&lt;0,参数!$B$3/指数!D2759,"")</f>
        <v>1.6551331471860251E-2</v>
      </c>
    </row>
    <row r="2760" spans="1:4" x14ac:dyDescent="0.15">
      <c r="A2760" s="1">
        <v>43229</v>
      </c>
      <c r="B2760" s="2">
        <f ca="1">IF(BIAS!B2760&lt;0,参数!$B$3/指数!B2760,"")</f>
        <v>3.680204913809601E-2</v>
      </c>
      <c r="C2760" s="2">
        <f ca="1">IF(BIAS!C2760&lt;0,参数!$B$3/指数!C2760,"")</f>
        <v>2.5828981150009558E-2</v>
      </c>
      <c r="D2760" s="2">
        <f ca="1">IF(BIAS!D2760&lt;0,参数!$B$3/指数!D2760,"")</f>
        <v>1.6585865856834123E-2</v>
      </c>
    </row>
    <row r="2761" spans="1:4" x14ac:dyDescent="0.15">
      <c r="A2761" s="1">
        <v>43230</v>
      </c>
      <c r="B2761" s="2">
        <f ca="1">IF(BIAS!B2761&lt;0,参数!$B$3/指数!B2761,"")</f>
        <v>3.6638088957279984E-2</v>
      </c>
      <c r="C2761" s="2">
        <f ca="1">IF(BIAS!C2761&lt;0,参数!$B$3/指数!C2761,"")</f>
        <v>2.5686734856385465E-2</v>
      </c>
      <c r="D2761" s="2">
        <f ca="1">IF(BIAS!D2761&lt;0,参数!$B$3/指数!D2761,"")</f>
        <v>1.6554729106690265E-2</v>
      </c>
    </row>
    <row r="2762" spans="1:4" x14ac:dyDescent="0.15">
      <c r="A2762" s="1">
        <v>43231</v>
      </c>
      <c r="B2762" s="2">
        <f ca="1">IF(BIAS!B2762&lt;0,参数!$B$3/指数!B2762,"")</f>
        <v>3.6701018820282455E-2</v>
      </c>
      <c r="C2762" s="2">
        <f ca="1">IF(BIAS!C2762&lt;0,参数!$B$3/指数!C2762,"")</f>
        <v>2.5820844651470238E-2</v>
      </c>
      <c r="D2762" s="2">
        <f ca="1">IF(BIAS!D2762&lt;0,参数!$B$3/指数!D2762,"")</f>
        <v>1.6690756992592641E-2</v>
      </c>
    </row>
    <row r="2763" spans="1:4" x14ac:dyDescent="0.15">
      <c r="A2763" s="1">
        <v>43234</v>
      </c>
      <c r="B2763" s="2">
        <f ca="1">IF(BIAS!B2763&lt;0,参数!$B$3/指数!B2763,"")</f>
        <v>3.6316886625943332E-2</v>
      </c>
      <c r="C2763" s="2">
        <f ca="1">IF(BIAS!C2763&lt;0,参数!$B$3/指数!C2763,"")</f>
        <v>2.558009254877484E-2</v>
      </c>
      <c r="D2763" s="2">
        <f ca="1">IF(BIAS!D2763&lt;0,参数!$B$3/指数!D2763,"")</f>
        <v>1.6757295707618705E-2</v>
      </c>
    </row>
    <row r="2764" spans="1:4" x14ac:dyDescent="0.15">
      <c r="A2764" s="1">
        <v>43235</v>
      </c>
      <c r="B2764" s="2">
        <f ca="1">IF(BIAS!B2764&lt;0,参数!$B$3/指数!B2764,"")</f>
        <v>3.6352664468542226E-2</v>
      </c>
      <c r="C2764" s="2">
        <f ca="1">IF(BIAS!C2764&lt;0,参数!$B$3/指数!C2764,"")</f>
        <v>2.5483550368237302E-2</v>
      </c>
      <c r="D2764" s="2">
        <f ca="1">IF(BIAS!D2764&lt;0,参数!$B$3/指数!D2764,"")</f>
        <v>1.6609722999649537E-2</v>
      </c>
    </row>
    <row r="2765" spans="1:4" x14ac:dyDescent="0.15">
      <c r="A2765" s="1">
        <v>43236</v>
      </c>
      <c r="B2765" s="2">
        <f ca="1">IF(BIAS!B2765&lt;0,参数!$B$3/指数!B2765,"")</f>
        <v>3.6808280390756704E-2</v>
      </c>
      <c r="C2765" s="2">
        <f ca="1">IF(BIAS!C2765&lt;0,参数!$B$3/指数!C2765,"")</f>
        <v>2.5688186516784658E-2</v>
      </c>
      <c r="D2765" s="2">
        <f ca="1">IF(BIAS!D2765&lt;0,参数!$B$3/指数!D2765,"")</f>
        <v>1.6655368774847728E-2</v>
      </c>
    </row>
    <row r="2766" spans="1:4" x14ac:dyDescent="0.15">
      <c r="A2766" s="1">
        <v>43237</v>
      </c>
      <c r="B2766" s="2">
        <f ca="1">IF(BIAS!B2766&lt;0,参数!$B$3/指数!B2766,"")</f>
        <v>3.7024969639524896E-2</v>
      </c>
      <c r="C2766" s="2">
        <f ca="1">IF(BIAS!C2766&lt;0,参数!$B$3/指数!C2766,"")</f>
        <v>2.5879582303541621E-2</v>
      </c>
      <c r="D2766" s="2">
        <f ca="1">IF(BIAS!D2766&lt;0,参数!$B$3/指数!D2766,"")</f>
        <v>1.6739819678662421E-2</v>
      </c>
    </row>
    <row r="2767" spans="1:4" x14ac:dyDescent="0.15">
      <c r="A2767" s="1">
        <v>43238</v>
      </c>
      <c r="B2767" s="2">
        <f ca="1">IF(BIAS!B2767&lt;0,参数!$B$3/指数!B2767,"")</f>
        <v>3.6489292217198863E-2</v>
      </c>
      <c r="C2767" s="2">
        <f ca="1">IF(BIAS!C2767&lt;0,参数!$B$3/指数!C2767,"")</f>
        <v>2.5620923070616388E-2</v>
      </c>
      <c r="D2767" s="2">
        <f ca="1">IF(BIAS!D2767&lt;0,参数!$B$3/指数!D2767,"")</f>
        <v>1.6680149787745097E-2</v>
      </c>
    </row>
    <row r="2768" spans="1:4" x14ac:dyDescent="0.15">
      <c r="A2768" s="1">
        <v>43241</v>
      </c>
      <c r="B2768" s="2">
        <f ca="1">IF(BIAS!B2768&lt;0,参数!$B$3/指数!B2768,"")</f>
        <v>3.6419258503896858E-2</v>
      </c>
      <c r="C2768" s="2">
        <f ca="1">IF(BIAS!C2768&lt;0,参数!$B$3/指数!C2768,"")</f>
        <v>2.5502137079087227E-2</v>
      </c>
      <c r="D2768" s="2">
        <f ca="1">IF(BIAS!D2768&lt;0,参数!$B$3/指数!D2768,"")</f>
        <v>1.6468495767596587E-2</v>
      </c>
    </row>
    <row r="2769" spans="1:4" x14ac:dyDescent="0.15">
      <c r="A2769" s="1">
        <v>43242</v>
      </c>
      <c r="B2769" s="2">
        <f ca="1">IF(BIAS!B2769&lt;0,参数!$B$3/指数!B2769,"")</f>
        <v>3.6656891495601175E-2</v>
      </c>
      <c r="C2769" s="2">
        <f ca="1">IF(BIAS!C2769&lt;0,参数!$B$3/指数!C2769,"")</f>
        <v>2.5600262146684382E-2</v>
      </c>
      <c r="D2769" s="2">
        <f ca="1">IF(BIAS!D2769&lt;0,参数!$B$3/指数!D2769,"")</f>
        <v>1.6412518812849691E-2</v>
      </c>
    </row>
    <row r="2770" spans="1:4" x14ac:dyDescent="0.15">
      <c r="A2770" s="1">
        <v>43243</v>
      </c>
      <c r="B2770" s="2">
        <f ca="1">IF(BIAS!B2770&lt;0,参数!$B$3/指数!B2770,"")</f>
        <v>3.7262127891075345E-2</v>
      </c>
      <c r="C2770" s="2">
        <f ca="1">IF(BIAS!C2770&lt;0,参数!$B$3/指数!C2770,"")</f>
        <v>2.5943163716928952E-2</v>
      </c>
      <c r="D2770" s="2">
        <f ca="1">IF(BIAS!D2770&lt;0,参数!$B$3/指数!D2770,"")</f>
        <v>1.662828304663402E-2</v>
      </c>
    </row>
    <row r="2771" spans="1:4" x14ac:dyDescent="0.15">
      <c r="A2771" s="1">
        <v>43244</v>
      </c>
      <c r="B2771" s="2">
        <f ca="1">IF(BIAS!B2771&lt;0,参数!$B$3/指数!B2771,"")</f>
        <v>3.7513880135650192E-2</v>
      </c>
      <c r="C2771" s="2">
        <f ca="1">IF(BIAS!C2771&lt;0,参数!$B$3/指数!C2771,"")</f>
        <v>2.6128626000073162E-2</v>
      </c>
      <c r="D2771" s="2">
        <f ca="1">IF(BIAS!D2771&lt;0,参数!$B$3/指数!D2771,"")</f>
        <v>1.668719191271931E-2</v>
      </c>
    </row>
    <row r="2772" spans="1:4" x14ac:dyDescent="0.15">
      <c r="A2772" s="1">
        <v>43245</v>
      </c>
      <c r="B2772" s="2">
        <f ca="1">IF(BIAS!B2772&lt;0,参数!$B$3/指数!B2772,"")</f>
        <v>3.7575762130395408E-2</v>
      </c>
      <c r="C2772" s="2">
        <f ca="1">IF(BIAS!C2772&lt;0,参数!$B$3/指数!C2772,"")</f>
        <v>2.6202017555351762E-2</v>
      </c>
      <c r="D2772" s="2">
        <f ca="1">IF(BIAS!D2772&lt;0,参数!$B$3/指数!D2772,"")</f>
        <v>1.6898200172699607E-2</v>
      </c>
    </row>
    <row r="2773" spans="1:4" x14ac:dyDescent="0.15">
      <c r="A2773" s="1">
        <v>43248</v>
      </c>
      <c r="B2773" s="2">
        <f ca="1">IF(BIAS!B2773&lt;0,参数!$B$3/指数!B2773,"")</f>
        <v>3.7408349543618137E-2</v>
      </c>
      <c r="C2773" s="2">
        <f ca="1">IF(BIAS!C2773&lt;0,参数!$B$3/指数!C2773,"")</f>
        <v>2.6087455586106863E-2</v>
      </c>
      <c r="D2773" s="2">
        <f ca="1">IF(BIAS!D2773&lt;0,参数!$B$3/指数!D2773,"")</f>
        <v>1.6974326331423723E-2</v>
      </c>
    </row>
    <row r="2774" spans="1:4" x14ac:dyDescent="0.15">
      <c r="A2774" s="1">
        <v>43249</v>
      </c>
      <c r="B2774" s="2">
        <f ca="1">IF(BIAS!B2774&lt;0,参数!$B$3/指数!B2774,"")</f>
        <v>3.7545993842457007E-2</v>
      </c>
      <c r="C2774" s="2">
        <f ca="1">IF(BIAS!C2774&lt;0,参数!$B$3/指数!C2774,"")</f>
        <v>2.6288048664435685E-2</v>
      </c>
      <c r="D2774" s="2">
        <f ca="1">IF(BIAS!D2774&lt;0,参数!$B$3/指数!D2774,"")</f>
        <v>1.7136668357484612E-2</v>
      </c>
    </row>
    <row r="2775" spans="1:4" x14ac:dyDescent="0.15">
      <c r="A2775" s="1">
        <v>43250</v>
      </c>
      <c r="B2775" s="2">
        <f ca="1">IF(BIAS!B2775&lt;0,参数!$B$3/指数!B2775,"")</f>
        <v>3.8374457960781302E-2</v>
      </c>
      <c r="C2775" s="2">
        <f ca="1">IF(BIAS!C2775&lt;0,参数!$B$3/指数!C2775,"")</f>
        <v>2.6857389945130355E-2</v>
      </c>
      <c r="D2775" s="2" t="str">
        <f ca="1">IF(BIAS!D2775&lt;0,参数!$B$3/指数!D2775,"")</f>
        <v/>
      </c>
    </row>
    <row r="2776" spans="1:4" x14ac:dyDescent="0.15">
      <c r="A2776" s="1">
        <v>43251</v>
      </c>
      <c r="B2776" s="2">
        <f ca="1">IF(BIAS!B2776&lt;0,参数!$B$3/指数!B2776,"")</f>
        <v>3.7618168070451305E-2</v>
      </c>
      <c r="C2776" s="2">
        <f ca="1">IF(BIAS!C2776&lt;0,参数!$B$3/指数!C2776,"")</f>
        <v>2.6299317795696379E-2</v>
      </c>
      <c r="D2776" s="2" t="str">
        <f ca="1">IF(BIAS!D2776&lt;0,参数!$B$3/指数!D2776,"")</f>
        <v/>
      </c>
    </row>
    <row r="2777" spans="1:4" x14ac:dyDescent="0.15">
      <c r="A2777" s="1">
        <v>43252</v>
      </c>
      <c r="B2777" s="2">
        <f ca="1">IF(BIAS!B2777&lt;0,参数!$B$3/指数!B2777,"")</f>
        <v>3.7775905771780645E-2</v>
      </c>
      <c r="C2777" s="2">
        <f ca="1">IF(BIAS!C2777&lt;0,参数!$B$3/指数!C2777,"")</f>
        <v>2.6521048430086538E-2</v>
      </c>
      <c r="D2777" s="2" t="str">
        <f ca="1">IF(BIAS!D2777&lt;0,参数!$B$3/指数!D2777,"")</f>
        <v/>
      </c>
    </row>
    <row r="2778" spans="1:4" x14ac:dyDescent="0.15">
      <c r="A2778" s="1">
        <v>43255</v>
      </c>
      <c r="B2778" s="2">
        <f ca="1">IF(BIAS!B2778&lt;0,参数!$B$3/指数!B2778,"")</f>
        <v>3.7111535007310972E-2</v>
      </c>
      <c r="C2778" s="2">
        <f ca="1">IF(BIAS!C2778&lt;0,参数!$B$3/指数!C2778,"")</f>
        <v>2.6263400900309382E-2</v>
      </c>
      <c r="D2778" s="2" t="str">
        <f ca="1">IF(BIAS!D2778&lt;0,参数!$B$3/指数!D2778,"")</f>
        <v/>
      </c>
    </row>
    <row r="2779" spans="1:4" x14ac:dyDescent="0.15">
      <c r="A2779" s="1">
        <v>43256</v>
      </c>
      <c r="B2779" s="2">
        <f ca="1">IF(BIAS!B2779&lt;0,参数!$B$3/指数!B2779,"")</f>
        <v>3.6940990461836264E-2</v>
      </c>
      <c r="C2779" s="2">
        <f ca="1">IF(BIAS!C2779&lt;0,参数!$B$3/指数!C2779,"")</f>
        <v>2.6005638022323238E-2</v>
      </c>
      <c r="D2779" s="2" t="str">
        <f ca="1">IF(BIAS!D2779&lt;0,参数!$B$3/指数!D2779,"")</f>
        <v/>
      </c>
    </row>
    <row r="2780" spans="1:4" x14ac:dyDescent="0.15">
      <c r="A2780" s="1">
        <v>43257</v>
      </c>
      <c r="B2780" s="2">
        <f ca="1">IF(BIAS!B2780&lt;0,参数!$B$3/指数!B2780,"")</f>
        <v>3.7144618859065892E-2</v>
      </c>
      <c r="C2780" s="2">
        <f ca="1">IF(BIAS!C2780&lt;0,参数!$B$3/指数!C2780,"")</f>
        <v>2.6059650540086257E-2</v>
      </c>
      <c r="D2780" s="2" t="str">
        <f ca="1">IF(BIAS!D2780&lt;0,参数!$B$3/指数!D2780,"")</f>
        <v/>
      </c>
    </row>
    <row r="2781" spans="1:4" x14ac:dyDescent="0.15">
      <c r="A2781" s="1">
        <v>43258</v>
      </c>
      <c r="B2781" s="2">
        <f ca="1">IF(BIAS!B2781&lt;0,参数!$B$3/指数!B2781,"")</f>
        <v>3.7102447277422422E-2</v>
      </c>
      <c r="C2781" s="2">
        <f ca="1">IF(BIAS!C2781&lt;0,参数!$B$3/指数!C2781,"")</f>
        <v>2.6102777074452948E-2</v>
      </c>
      <c r="D2781" s="2" t="str">
        <f ca="1">IF(BIAS!D2781&lt;0,参数!$B$3/指数!D2781,"")</f>
        <v/>
      </c>
    </row>
    <row r="2782" spans="1:4" x14ac:dyDescent="0.15">
      <c r="A2782" s="1">
        <v>43259</v>
      </c>
      <c r="B2782" s="2">
        <f ca="1">IF(BIAS!B2782&lt;0,参数!$B$3/指数!B2782,"")</f>
        <v>3.7706253205031522E-2</v>
      </c>
      <c r="C2782" s="2">
        <f ca="1">IF(BIAS!C2782&lt;0,参数!$B$3/指数!C2782,"")</f>
        <v>2.6457686222424476E-2</v>
      </c>
      <c r="D2782" s="2" t="str">
        <f ca="1">IF(BIAS!D2782&lt;0,参数!$B$3/指数!D2782,"")</f>
        <v/>
      </c>
    </row>
    <row r="2783" spans="1:4" x14ac:dyDescent="0.15">
      <c r="A2783" s="1">
        <v>43262</v>
      </c>
      <c r="B2783" s="2">
        <f ca="1">IF(BIAS!B2783&lt;0,参数!$B$3/指数!B2783,"")</f>
        <v>3.7588191293823132E-2</v>
      </c>
      <c r="C2783" s="2">
        <f ca="1">IF(BIAS!C2783&lt;0,参数!$B$3/指数!C2783,"")</f>
        <v>2.6455166429452007E-2</v>
      </c>
      <c r="D2783" s="2" t="str">
        <f ca="1">IF(BIAS!D2783&lt;0,参数!$B$3/指数!D2783,"")</f>
        <v/>
      </c>
    </row>
    <row r="2784" spans="1:4" x14ac:dyDescent="0.15">
      <c r="A2784" s="1">
        <v>43263</v>
      </c>
      <c r="B2784" s="2">
        <f ca="1">IF(BIAS!B2784&lt;0,参数!$B$3/指数!B2784,"")</f>
        <v>3.7206533467276856E-2</v>
      </c>
      <c r="C2784" s="2">
        <f ca="1">IF(BIAS!C2784&lt;0,参数!$B$3/指数!C2784,"")</f>
        <v>2.6137299232870267E-2</v>
      </c>
      <c r="D2784" s="2" t="str">
        <f ca="1">IF(BIAS!D2784&lt;0,参数!$B$3/指数!D2784,"")</f>
        <v/>
      </c>
    </row>
    <row r="2785" spans="1:4" x14ac:dyDescent="0.15">
      <c r="A2785" s="1">
        <v>43264</v>
      </c>
      <c r="B2785" s="2">
        <f ca="1">IF(BIAS!B2785&lt;0,参数!$B$3/指数!B2785,"")</f>
        <v>3.7430332793088862E-2</v>
      </c>
      <c r="C2785" s="2">
        <f ca="1">IF(BIAS!C2785&lt;0,参数!$B$3/指数!C2785,"")</f>
        <v>2.6396785927345484E-2</v>
      </c>
      <c r="D2785" s="2" t="str">
        <f ca="1">IF(BIAS!D2785&lt;0,参数!$B$3/指数!D2785,"")</f>
        <v/>
      </c>
    </row>
    <row r="2786" spans="1:4" x14ac:dyDescent="0.15">
      <c r="A2786" s="1">
        <v>43265</v>
      </c>
      <c r="B2786" s="2">
        <f ca="1">IF(BIAS!B2786&lt;0,参数!$B$3/指数!B2786,"")</f>
        <v>3.7434956762624934E-2</v>
      </c>
      <c r="C2786" s="2">
        <f ca="1">IF(BIAS!C2786&lt;0,参数!$B$3/指数!C2786,"")</f>
        <v>2.6501509260952412E-2</v>
      </c>
      <c r="D2786" s="2" t="str">
        <f ca="1">IF(BIAS!D2786&lt;0,参数!$B$3/指数!D2786,"")</f>
        <v/>
      </c>
    </row>
    <row r="2787" spans="1:4" x14ac:dyDescent="0.15">
      <c r="A2787" s="1">
        <v>43266</v>
      </c>
      <c r="B2787" s="2">
        <f ca="1">IF(BIAS!B2787&lt;0,参数!$B$3/指数!B2787,"")</f>
        <v>3.7481540341381868E-2</v>
      </c>
      <c r="C2787" s="2">
        <f ca="1">IF(BIAS!C2787&lt;0,参数!$B$3/指数!C2787,"")</f>
        <v>2.6642297844904527E-2</v>
      </c>
      <c r="D2787" s="2" t="str">
        <f ca="1">IF(BIAS!D2787&lt;0,参数!$B$3/指数!D2787,"")</f>
        <v/>
      </c>
    </row>
    <row r="2788" spans="1:4" x14ac:dyDescent="0.15">
      <c r="A2788" s="1">
        <v>43270</v>
      </c>
      <c r="B2788" s="2">
        <f ca="1">IF(BIAS!B2788&lt;0,参数!$B$3/指数!B2788,"")</f>
        <v>3.8464793174807096E-2</v>
      </c>
      <c r="C2788" s="2">
        <f ca="1">IF(BIAS!C2788&lt;0,参数!$B$3/指数!C2788,"")</f>
        <v>2.7615765288087665E-2</v>
      </c>
      <c r="D2788" s="2" t="str">
        <f ca="1">IF(BIAS!D2788&lt;0,参数!$B$3/指数!D2788,"")</f>
        <v/>
      </c>
    </row>
    <row r="2789" spans="1:4" x14ac:dyDescent="0.15">
      <c r="A2789" s="1">
        <v>43271</v>
      </c>
      <c r="B2789" s="2">
        <f ca="1">IF(BIAS!B2789&lt;0,参数!$B$3/指数!B2789,"")</f>
        <v>3.8486258481409213E-2</v>
      </c>
      <c r="C2789" s="2">
        <f ca="1">IF(BIAS!C2789&lt;0,参数!$B$3/指数!C2789,"")</f>
        <v>2.7506986774640758E-2</v>
      </c>
      <c r="D2789" s="2" t="str">
        <f ca="1">IF(BIAS!D2789&lt;0,参数!$B$3/指数!D2789,"")</f>
        <v/>
      </c>
    </row>
    <row r="2790" spans="1:4" x14ac:dyDescent="0.15">
      <c r="A2790" s="1">
        <v>43272</v>
      </c>
      <c r="B2790" s="2">
        <f ca="1">IF(BIAS!B2790&lt;0,参数!$B$3/指数!B2790,"")</f>
        <v>3.8773967158449815E-2</v>
      </c>
      <c r="C2790" s="2">
        <f ca="1">IF(BIAS!C2790&lt;0,参数!$B$3/指数!C2790,"")</f>
        <v>2.7832127738333469E-2</v>
      </c>
      <c r="D2790" s="2" t="str">
        <f ca="1">IF(BIAS!D2790&lt;0,参数!$B$3/指数!D2790,"")</f>
        <v/>
      </c>
    </row>
    <row r="2791" spans="1:4" x14ac:dyDescent="0.15">
      <c r="A2791" s="1">
        <v>43273</v>
      </c>
      <c r="B2791" s="2">
        <f ca="1">IF(BIAS!B2791&lt;0,参数!$B$3/指数!B2791,"")</f>
        <v>3.870403412147648E-2</v>
      </c>
      <c r="C2791" s="2">
        <f ca="1">IF(BIAS!C2791&lt;0,参数!$B$3/指数!C2791,"")</f>
        <v>2.7709274294106238E-2</v>
      </c>
      <c r="D2791" s="2" t="str">
        <f ca="1">IF(BIAS!D2791&lt;0,参数!$B$3/指数!D2791,"")</f>
        <v/>
      </c>
    </row>
    <row r="2792" spans="1:4" x14ac:dyDescent="0.15">
      <c r="A2792" s="1">
        <v>43276</v>
      </c>
      <c r="B2792" s="2">
        <f ca="1">IF(BIAS!B2792&lt;0,参数!$B$3/指数!B2792,"")</f>
        <v>3.9425025429141398E-2</v>
      </c>
      <c r="C2792" s="2">
        <f ca="1">IF(BIAS!C2792&lt;0,参数!$B$3/指数!C2792,"")</f>
        <v>2.8086100750460613E-2</v>
      </c>
      <c r="D2792" s="2" t="str">
        <f ca="1">IF(BIAS!D2792&lt;0,参数!$B$3/指数!D2792,"")</f>
        <v/>
      </c>
    </row>
    <row r="2793" spans="1:4" x14ac:dyDescent="0.15">
      <c r="A2793" s="1">
        <v>43277</v>
      </c>
      <c r="B2793" s="2">
        <f ca="1">IF(BIAS!B2793&lt;0,参数!$B$3/指数!B2793,"")</f>
        <v>3.9892768238973642E-2</v>
      </c>
      <c r="C2793" s="2">
        <f ca="1">IF(BIAS!C2793&lt;0,参数!$B$3/指数!C2793,"")</f>
        <v>2.8319706834394848E-2</v>
      </c>
      <c r="D2793" s="2" t="str">
        <f ca="1">IF(BIAS!D2793&lt;0,参数!$B$3/指数!D2793,"")</f>
        <v/>
      </c>
    </row>
    <row r="2794" spans="1:4" x14ac:dyDescent="0.15">
      <c r="A2794" s="1">
        <v>43278</v>
      </c>
      <c r="B2794" s="2">
        <f ca="1">IF(BIAS!B2794&lt;0,参数!$B$3/指数!B2794,"")</f>
        <v>4.0772392197795028E-2</v>
      </c>
      <c r="C2794" s="2">
        <f ca="1">IF(BIAS!C2794&lt;0,参数!$B$3/指数!C2794,"")</f>
        <v>2.8907916722073504E-2</v>
      </c>
      <c r="D2794" s="2" t="str">
        <f ca="1">IF(BIAS!D2794&lt;0,参数!$B$3/指数!D2794,"")</f>
        <v/>
      </c>
    </row>
    <row r="2795" spans="1:4" x14ac:dyDescent="0.15">
      <c r="A2795" s="1">
        <v>43279</v>
      </c>
      <c r="B2795" s="2">
        <f ca="1">IF(BIAS!B2795&lt;0,参数!$B$3/指数!B2795,"")</f>
        <v>4.1234052730106635E-2</v>
      </c>
      <c r="C2795" s="2">
        <f ca="1">IF(BIAS!C2795&lt;0,参数!$B$3/指数!C2795,"")</f>
        <v>2.9209616974292616E-2</v>
      </c>
      <c r="D2795" s="2" t="str">
        <f ca="1">IF(BIAS!D2795&lt;0,参数!$B$3/指数!D2795,"")</f>
        <v/>
      </c>
    </row>
    <row r="2796" spans="1:4" x14ac:dyDescent="0.15">
      <c r="A2796" s="1">
        <v>43280</v>
      </c>
      <c r="B2796" s="2">
        <f ca="1">IF(BIAS!B2796&lt;0,参数!$B$3/指数!B2796,"")</f>
        <v>4.0324044017726456E-2</v>
      </c>
      <c r="C2796" s="2">
        <f ca="1">IF(BIAS!C2796&lt;0,参数!$B$3/指数!C2796,"")</f>
        <v>2.8482076229428822E-2</v>
      </c>
      <c r="D2796" s="2" t="str">
        <f ca="1">IF(BIAS!D2796&lt;0,参数!$B$3/指数!D2796,"")</f>
        <v/>
      </c>
    </row>
    <row r="2797" spans="1:4" x14ac:dyDescent="0.15">
      <c r="A2797" s="1">
        <v>43283</v>
      </c>
      <c r="B2797" s="2">
        <f ca="1">IF(BIAS!B2797&lt;0,参数!$B$3/指数!B2797,"")</f>
        <v>4.1904474559793493E-2</v>
      </c>
      <c r="C2797" s="2">
        <f ca="1">IF(BIAS!C2797&lt;0,参数!$B$3/指数!C2797,"")</f>
        <v>2.9343067406894446E-2</v>
      </c>
      <c r="D2797" s="2" t="str">
        <f ca="1">IF(BIAS!D2797&lt;0,参数!$B$3/指数!D2797,"")</f>
        <v/>
      </c>
    </row>
    <row r="2798" spans="1:4" x14ac:dyDescent="0.15">
      <c r="A2798" s="1">
        <v>43284</v>
      </c>
      <c r="B2798" s="2">
        <f ca="1">IF(BIAS!B2798&lt;0,参数!$B$3/指数!B2798,"")</f>
        <v>4.1858868638498435E-2</v>
      </c>
      <c r="C2798" s="2">
        <f ca="1">IF(BIAS!C2798&lt;0,参数!$B$3/指数!C2798,"")</f>
        <v>2.9331706401351604E-2</v>
      </c>
      <c r="D2798" s="2" t="str">
        <f ca="1">IF(BIAS!D2798&lt;0,参数!$B$3/指数!D2798,"")</f>
        <v/>
      </c>
    </row>
    <row r="2799" spans="1:4" x14ac:dyDescent="0.15">
      <c r="A2799" s="1">
        <v>43285</v>
      </c>
      <c r="B2799" s="2">
        <f ca="1">IF(BIAS!B2799&lt;0,参数!$B$3/指数!B2799,"")</f>
        <v>4.2222062716651965E-2</v>
      </c>
      <c r="C2799" s="2">
        <f ca="1">IF(BIAS!C2799&lt;0,参数!$B$3/指数!C2799,"")</f>
        <v>2.9728725380899292E-2</v>
      </c>
      <c r="D2799" s="2" t="str">
        <f ca="1">IF(BIAS!D2799&lt;0,参数!$B$3/指数!D2799,"")</f>
        <v/>
      </c>
    </row>
    <row r="2800" spans="1:4" x14ac:dyDescent="0.15">
      <c r="A2800" s="1">
        <v>43286</v>
      </c>
      <c r="B2800" s="2">
        <f ca="1">IF(BIAS!B2800&lt;0,参数!$B$3/指数!B2800,"")</f>
        <v>4.2116612476625279E-2</v>
      </c>
      <c r="C2800" s="2">
        <f ca="1">IF(BIAS!C2800&lt;0,参数!$B$3/指数!C2800,"")</f>
        <v>2.991826330465169E-2</v>
      </c>
      <c r="D2800" s="2" t="str">
        <f ca="1">IF(BIAS!D2800&lt;0,参数!$B$3/指数!D2800,"")</f>
        <v/>
      </c>
    </row>
    <row r="2801" spans="1:4" x14ac:dyDescent="0.15">
      <c r="A2801" s="1">
        <v>43287</v>
      </c>
      <c r="B2801" s="2">
        <f ca="1">IF(BIAS!B2801&lt;0,参数!$B$3/指数!B2801,"")</f>
        <v>4.1621230157078526E-2</v>
      </c>
      <c r="C2801" s="2">
        <f ca="1">IF(BIAS!C2801&lt;0,参数!$B$3/指数!C2801,"")</f>
        <v>2.971662228984405E-2</v>
      </c>
      <c r="D2801" s="2" t="str">
        <f ca="1">IF(BIAS!D2801&lt;0,参数!$B$3/指数!D2801,"")</f>
        <v/>
      </c>
    </row>
    <row r="2802" spans="1:4" x14ac:dyDescent="0.15">
      <c r="A2802" s="1">
        <v>43290</v>
      </c>
      <c r="B2802" s="2">
        <f ca="1">IF(BIAS!B2802&lt;0,参数!$B$3/指数!B2802,"")</f>
        <v>4.0464696575472726E-2</v>
      </c>
      <c r="C2802" s="2">
        <f ca="1">IF(BIAS!C2802&lt;0,参数!$B$3/指数!C2802,"")</f>
        <v>2.8908585271653978E-2</v>
      </c>
      <c r="D2802" s="2" t="str">
        <f ca="1">IF(BIAS!D2802&lt;0,参数!$B$3/指数!D2802,"")</f>
        <v/>
      </c>
    </row>
    <row r="2803" spans="1:4" x14ac:dyDescent="0.15">
      <c r="A2803" s="1">
        <v>43291</v>
      </c>
      <c r="B2803" s="2">
        <f ca="1">IF(BIAS!B2803&lt;0,参数!$B$3/指数!B2803,"")</f>
        <v>4.0465679034327039E-2</v>
      </c>
      <c r="C2803" s="2">
        <f ca="1">IF(BIAS!C2803&lt;0,参数!$B$3/指数!C2803,"")</f>
        <v>2.88390550018457E-2</v>
      </c>
      <c r="D2803" s="2" t="str">
        <f ca="1">IF(BIAS!D2803&lt;0,参数!$B$3/指数!D2803,"")</f>
        <v/>
      </c>
    </row>
    <row r="2804" spans="1:4" x14ac:dyDescent="0.15">
      <c r="A2804" s="1">
        <v>43292</v>
      </c>
      <c r="B2804" s="2">
        <f ca="1">IF(BIAS!B2804&lt;0,参数!$B$3/指数!B2804,"")</f>
        <v>4.1113687568865423E-2</v>
      </c>
      <c r="C2804" s="2">
        <f ca="1">IF(BIAS!C2804&lt;0,参数!$B$3/指数!C2804,"")</f>
        <v>2.9346770241201102E-2</v>
      </c>
      <c r="D2804" s="2" t="str">
        <f ca="1">IF(BIAS!D2804&lt;0,参数!$B$3/指数!D2804,"")</f>
        <v/>
      </c>
    </row>
    <row r="2805" spans="1:4" x14ac:dyDescent="0.15">
      <c r="A2805" s="1">
        <v>43293</v>
      </c>
      <c r="B2805" s="2">
        <f ca="1">IF(BIAS!B2805&lt;0,参数!$B$3/指数!B2805,"")</f>
        <v>4.0410244805263035E-2</v>
      </c>
      <c r="C2805" s="2">
        <f ca="1">IF(BIAS!C2805&lt;0,参数!$B$3/指数!C2805,"")</f>
        <v>2.8726882041676959E-2</v>
      </c>
      <c r="D2805" s="2" t="str">
        <f ca="1">IF(BIAS!D2805&lt;0,参数!$B$3/指数!D2805,"")</f>
        <v/>
      </c>
    </row>
    <row r="2806" spans="1:4" x14ac:dyDescent="0.15">
      <c r="A2806" s="1">
        <v>43294</v>
      </c>
      <c r="B2806" s="2">
        <f ca="1">IF(BIAS!B2806&lt;0,参数!$B$3/指数!B2806,"")</f>
        <v>4.0373698957551094E-2</v>
      </c>
      <c r="C2806" s="2">
        <f ca="1">IF(BIAS!C2806&lt;0,参数!$B$3/指数!C2806,"")</f>
        <v>2.8631226933967802E-2</v>
      </c>
      <c r="D2806" s="2" t="str">
        <f ca="1">IF(BIAS!D2806&lt;0,参数!$B$3/指数!D2806,"")</f>
        <v/>
      </c>
    </row>
    <row r="2807" spans="1:4" x14ac:dyDescent="0.15">
      <c r="A2807" s="1">
        <v>43297</v>
      </c>
      <c r="B2807" s="2">
        <f ca="1">IF(BIAS!B2807&lt;0,参数!$B$3/指数!B2807,"")</f>
        <v>4.0836995050556199E-2</v>
      </c>
      <c r="C2807" s="2">
        <f ca="1">IF(BIAS!C2807&lt;0,参数!$B$3/指数!C2807,"")</f>
        <v>2.8801096745764077E-2</v>
      </c>
      <c r="D2807" s="2" t="str">
        <f ca="1">IF(BIAS!D2807&lt;0,参数!$B$3/指数!D2807,"")</f>
        <v/>
      </c>
    </row>
    <row r="2808" spans="1:4" x14ac:dyDescent="0.15">
      <c r="A2808" s="1">
        <v>43298</v>
      </c>
      <c r="B2808" s="2">
        <f ca="1">IF(BIAS!B2808&lt;0,参数!$B$3/指数!B2808,"")</f>
        <v>4.1144813284837316E-2</v>
      </c>
      <c r="C2808" s="2">
        <f ca="1">IF(BIAS!C2808&lt;0,参数!$B$3/指数!C2808,"")</f>
        <v>2.8990717172361409E-2</v>
      </c>
      <c r="D2808" s="2" t="str">
        <f ca="1">IF(BIAS!D2808&lt;0,参数!$B$3/指数!D2808,"")</f>
        <v/>
      </c>
    </row>
    <row r="2809" spans="1:4" x14ac:dyDescent="0.15">
      <c r="A2809" s="1">
        <v>43299</v>
      </c>
      <c r="B2809" s="2">
        <f ca="1">IF(BIAS!B2809&lt;0,参数!$B$3/指数!B2809,"")</f>
        <v>4.1309340868157102E-2</v>
      </c>
      <c r="C2809" s="2">
        <f ca="1">IF(BIAS!C2809&lt;0,参数!$B$3/指数!C2809,"")</f>
        <v>2.9143303451732858E-2</v>
      </c>
      <c r="D2809" s="2" t="str">
        <f ca="1">IF(BIAS!D2809&lt;0,参数!$B$3/指数!D2809,"")</f>
        <v/>
      </c>
    </row>
    <row r="2810" spans="1:4" x14ac:dyDescent="0.15">
      <c r="A2810" s="1">
        <v>43300</v>
      </c>
      <c r="B2810" s="2">
        <f ca="1">IF(BIAS!B2810&lt;0,参数!$B$3/指数!B2810,"")</f>
        <v>4.12173970389422E-2</v>
      </c>
      <c r="C2810" s="2">
        <f ca="1">IF(BIAS!C2810&lt;0,参数!$B$3/指数!C2810,"")</f>
        <v>2.9168635549566262E-2</v>
      </c>
      <c r="D2810" s="2" t="str">
        <f ca="1">IF(BIAS!D2810&lt;0,参数!$B$3/指数!D2810,"")</f>
        <v/>
      </c>
    </row>
    <row r="2811" spans="1:4" x14ac:dyDescent="0.15">
      <c r="A2811" s="1">
        <v>43301</v>
      </c>
      <c r="B2811" s="2">
        <f ca="1">IF(BIAS!B2811&lt;0,参数!$B$3/指数!B2811,"")</f>
        <v>4.0100089824201206E-2</v>
      </c>
      <c r="C2811" s="2">
        <f ca="1">IF(BIAS!C2811&lt;0,参数!$B$3/指数!C2811,"")</f>
        <v>2.8629587533532404E-2</v>
      </c>
      <c r="D2811" s="2" t="str">
        <f ca="1">IF(BIAS!D2811&lt;0,参数!$B$3/指数!D2811,"")</f>
        <v/>
      </c>
    </row>
    <row r="2812" spans="1:4" x14ac:dyDescent="0.15">
      <c r="A2812" s="1">
        <v>43304</v>
      </c>
      <c r="B2812" s="2">
        <f ca="1">IF(BIAS!B2812&lt;0,参数!$B$3/指数!B2812,"")</f>
        <v>3.9575591358273869E-2</v>
      </c>
      <c r="C2812" s="2">
        <f ca="1">IF(BIAS!C2812&lt;0,参数!$B$3/指数!C2812,"")</f>
        <v>2.8362759696518473E-2</v>
      </c>
      <c r="D2812" s="2" t="str">
        <f ca="1">IF(BIAS!D2812&lt;0,参数!$B$3/指数!D2812,"")</f>
        <v/>
      </c>
    </row>
    <row r="2813" spans="1:4" x14ac:dyDescent="0.15">
      <c r="A2813" s="1">
        <v>43305</v>
      </c>
      <c r="B2813" s="2">
        <f ca="1">IF(BIAS!B2813&lt;0,参数!$B$3/指数!B2813,"")</f>
        <v>3.9007949820173353E-2</v>
      </c>
      <c r="C2813" s="2">
        <f ca="1">IF(BIAS!C2813&lt;0,参数!$B$3/指数!C2813,"")</f>
        <v>2.7919624983597222E-2</v>
      </c>
      <c r="D2813" s="2" t="str">
        <f ca="1">IF(BIAS!D2813&lt;0,参数!$B$3/指数!D2813,"")</f>
        <v/>
      </c>
    </row>
    <row r="2814" spans="1:4" x14ac:dyDescent="0.15">
      <c r="A2814" s="1">
        <v>43306</v>
      </c>
      <c r="B2814" s="2">
        <f ca="1">IF(BIAS!B2814&lt;0,参数!$B$3/指数!B2814,"")</f>
        <v>3.9006276109826071E-2</v>
      </c>
      <c r="C2814" s="2">
        <f ca="1">IF(BIAS!C2814&lt;0,参数!$B$3/指数!C2814,"")</f>
        <v>2.7950527566207813E-2</v>
      </c>
      <c r="D2814" s="2" t="str">
        <f ca="1">IF(BIAS!D2814&lt;0,参数!$B$3/指数!D2814,"")</f>
        <v/>
      </c>
    </row>
    <row r="2815" spans="1:4" x14ac:dyDescent="0.15">
      <c r="A2815" s="1">
        <v>43307</v>
      </c>
      <c r="B2815" s="2">
        <f ca="1">IF(BIAS!B2815&lt;0,参数!$B$3/指数!B2815,"")</f>
        <v>3.9510231174362608E-2</v>
      </c>
      <c r="C2815" s="2">
        <f ca="1">IF(BIAS!C2815&lt;0,参数!$B$3/指数!C2815,"")</f>
        <v>2.8278543655001768E-2</v>
      </c>
      <c r="D2815" s="2" t="str">
        <f ca="1">IF(BIAS!D2815&lt;0,参数!$B$3/指数!D2815,"")</f>
        <v/>
      </c>
    </row>
    <row r="2816" spans="1:4" x14ac:dyDescent="0.15">
      <c r="A2816" s="1">
        <v>43308</v>
      </c>
      <c r="B2816" s="2">
        <f ca="1">IF(BIAS!B2816&lt;0,参数!$B$3/指数!B2816,"")</f>
        <v>3.9602548820042056E-2</v>
      </c>
      <c r="C2816" s="2">
        <f ca="1">IF(BIAS!C2816&lt;0,参数!$B$3/指数!C2816,"")</f>
        <v>2.8399167336413695E-2</v>
      </c>
      <c r="D2816" s="2" t="str">
        <f ca="1">IF(BIAS!D2816&lt;0,参数!$B$3/指数!D2816,"")</f>
        <v/>
      </c>
    </row>
    <row r="2817" spans="1:4" x14ac:dyDescent="0.15">
      <c r="A2817" s="1">
        <v>43311</v>
      </c>
      <c r="B2817" s="2">
        <f ca="1">IF(BIAS!B2817&lt;0,参数!$B$3/指数!B2817,"")</f>
        <v>3.9349784166433845E-2</v>
      </c>
      <c r="C2817" s="2">
        <f ca="1">IF(BIAS!C2817&lt;0,参数!$B$3/指数!C2817,"")</f>
        <v>2.8448854649111826E-2</v>
      </c>
      <c r="D2817" s="2" t="str">
        <f ca="1">IF(BIAS!D2817&lt;0,参数!$B$3/指数!D2817,"")</f>
        <v/>
      </c>
    </row>
    <row r="2818" spans="1:4" x14ac:dyDescent="0.15">
      <c r="A2818" s="1">
        <v>43312</v>
      </c>
      <c r="B2818" s="2">
        <f ca="1">IF(BIAS!B2818&lt;0,参数!$B$3/指数!B2818,"")</f>
        <v>3.929087822971019E-2</v>
      </c>
      <c r="C2818" s="2">
        <f ca="1">IF(BIAS!C2818&lt;0,参数!$B$3/指数!C2818,"")</f>
        <v>2.8427989060909809E-2</v>
      </c>
      <c r="D2818" s="2" t="str">
        <f ca="1">IF(BIAS!D2818&lt;0,参数!$B$3/指数!D2818,"")</f>
        <v/>
      </c>
    </row>
    <row r="2819" spans="1:4" x14ac:dyDescent="0.15">
      <c r="A2819" s="1">
        <v>43313</v>
      </c>
      <c r="B2819" s="2">
        <f ca="1">IF(BIAS!B2819&lt;0,参数!$B$3/指数!B2819,"")</f>
        <v>4.0156610782049997E-2</v>
      </c>
      <c r="C2819" s="2">
        <f ca="1">IF(BIAS!C2819&lt;0,参数!$B$3/指数!C2819,"")</f>
        <v>2.9007452014422508E-2</v>
      </c>
      <c r="D2819" s="2" t="str">
        <f ca="1">IF(BIAS!D2819&lt;0,参数!$B$3/指数!D2819,"")</f>
        <v/>
      </c>
    </row>
    <row r="2820" spans="1:4" x14ac:dyDescent="0.15">
      <c r="A2820" s="1">
        <v>43314</v>
      </c>
      <c r="B2820" s="2">
        <f ca="1">IF(BIAS!B2820&lt;0,参数!$B$3/指数!B2820,"")</f>
        <v>4.0978400285209667E-2</v>
      </c>
      <c r="C2820" s="2">
        <f ca="1">IF(BIAS!C2820&lt;0,参数!$B$3/指数!C2820,"")</f>
        <v>2.9665139900799772E-2</v>
      </c>
      <c r="D2820" s="2" t="str">
        <f ca="1">IF(BIAS!D2820&lt;0,参数!$B$3/指数!D2820,"")</f>
        <v/>
      </c>
    </row>
    <row r="2821" spans="1:4" x14ac:dyDescent="0.15">
      <c r="A2821" s="1">
        <v>43315</v>
      </c>
      <c r="B2821" s="2">
        <f ca="1">IF(BIAS!B2821&lt;0,参数!$B$3/指数!B2821,"")</f>
        <v>4.143360265175057E-2</v>
      </c>
      <c r="C2821" s="2">
        <f ca="1">IF(BIAS!C2821&lt;0,参数!$B$3/指数!C2821,"")</f>
        <v>3.0163364783668347E-2</v>
      </c>
      <c r="D2821" s="2" t="str">
        <f ca="1">IF(BIAS!D2821&lt;0,参数!$B$3/指数!D2821,"")</f>
        <v/>
      </c>
    </row>
    <row r="2822" spans="1:4" x14ac:dyDescent="0.15">
      <c r="A2822" s="1">
        <v>43318</v>
      </c>
      <c r="B2822" s="2">
        <f ca="1">IF(BIAS!B2822&lt;0,参数!$B$3/指数!B2822,"")</f>
        <v>4.1553433560215083E-2</v>
      </c>
      <c r="C2822" s="2" t="str">
        <f ca="1">IF(BIAS!C2822&lt;0,参数!$B$3/指数!C2822,"")</f>
        <v/>
      </c>
      <c r="D2822" s="2" t="str">
        <f ca="1">IF(BIAS!D2822&lt;0,参数!$B$3/指数!D2822,"")</f>
        <v/>
      </c>
    </row>
    <row r="2823" spans="1:4" x14ac:dyDescent="0.15">
      <c r="A2823" s="1">
        <v>43319</v>
      </c>
      <c r="B2823" s="2">
        <f ca="1">IF(BIAS!B2823&lt;0,参数!$B$3/指数!B2823,"")</f>
        <v>4.0326157965625976E-2</v>
      </c>
      <c r="C2823" s="2">
        <f ca="1">IF(BIAS!C2823&lt;0,参数!$B$3/指数!C2823,"")</f>
        <v>2.9683543740185878E-2</v>
      </c>
      <c r="D2823" s="2" t="str">
        <f ca="1">IF(BIAS!D2823&lt;0,参数!$B$3/指数!D2823,"")</f>
        <v/>
      </c>
    </row>
    <row r="2824" spans="1:4" x14ac:dyDescent="0.15">
      <c r="A2824" s="1">
        <v>43320</v>
      </c>
      <c r="B2824" s="2">
        <f ca="1">IF(BIAS!B2824&lt;0,参数!$B$3/指数!B2824,"")</f>
        <v>4.0866366979975477E-2</v>
      </c>
      <c r="C2824" s="2">
        <f ca="1">IF(BIAS!C2824&lt;0,参数!$B$3/指数!C2824,"")</f>
        <v>3.0170372091198997E-2</v>
      </c>
      <c r="D2824" s="2" t="str">
        <f ca="1">IF(BIAS!D2824&lt;0,参数!$B$3/指数!D2824,"")</f>
        <v/>
      </c>
    </row>
    <row r="2825" spans="1:4" x14ac:dyDescent="0.15">
      <c r="A2825" s="1">
        <v>43321</v>
      </c>
      <c r="B2825" s="2">
        <f ca="1">IF(BIAS!B2825&lt;0,参数!$B$3/指数!B2825,"")</f>
        <v>3.9926216352181174E-2</v>
      </c>
      <c r="C2825" s="2">
        <f ca="1">IF(BIAS!C2825&lt;0,参数!$B$3/指数!C2825,"")</f>
        <v>2.9433147021512684E-2</v>
      </c>
      <c r="D2825" s="2" t="str">
        <f ca="1">IF(BIAS!D2825&lt;0,参数!$B$3/指数!D2825,"")</f>
        <v/>
      </c>
    </row>
    <row r="2826" spans="1:4" x14ac:dyDescent="0.15">
      <c r="A2826" s="1">
        <v>43322</v>
      </c>
      <c r="B2826" s="2">
        <f ca="1">IF(BIAS!B2826&lt;0,参数!$B$3/指数!B2826,"")</f>
        <v>3.9948705861673608E-2</v>
      </c>
      <c r="C2826" s="2">
        <f ca="1">IF(BIAS!C2826&lt;0,参数!$B$3/指数!C2826,"")</f>
        <v>2.9368403122448618E-2</v>
      </c>
      <c r="D2826" s="2" t="str">
        <f ca="1">IF(BIAS!D2826&lt;0,参数!$B$3/指数!D2826,"")</f>
        <v/>
      </c>
    </row>
    <row r="2827" spans="1:4" x14ac:dyDescent="0.15">
      <c r="A2827" s="1">
        <v>43325</v>
      </c>
      <c r="B2827" s="2">
        <f ca="1">IF(BIAS!B2827&lt;0,参数!$B$3/指数!B2827,"")</f>
        <v>4.0346821275685792E-2</v>
      </c>
      <c r="C2827" s="2">
        <f ca="1">IF(BIAS!C2827&lt;0,参数!$B$3/指数!C2827,"")</f>
        <v>2.9495566816307509E-2</v>
      </c>
      <c r="D2827" s="2" t="str">
        <f ca="1">IF(BIAS!D2827&lt;0,参数!$B$3/指数!D2827,"")</f>
        <v/>
      </c>
    </row>
    <row r="2828" spans="1:4" x14ac:dyDescent="0.15">
      <c r="A2828" s="1">
        <v>43326</v>
      </c>
      <c r="B2828" s="2">
        <f ca="1">IF(BIAS!B2828&lt;0,参数!$B$3/指数!B2828,"")</f>
        <v>4.0498947027377288E-2</v>
      </c>
      <c r="C2828" s="2">
        <f ca="1">IF(BIAS!C2828&lt;0,参数!$B$3/指数!C2828,"")</f>
        <v>2.9647989421597375E-2</v>
      </c>
      <c r="D2828" s="2" t="str">
        <f ca="1">IF(BIAS!D2828&lt;0,参数!$B$3/指数!D2828,"")</f>
        <v/>
      </c>
    </row>
    <row r="2829" spans="1:4" x14ac:dyDescent="0.15">
      <c r="A2829" s="1">
        <v>43327</v>
      </c>
      <c r="B2829" s="2">
        <f ca="1">IF(BIAS!B2829&lt;0,参数!$B$3/指数!B2829,"")</f>
        <v>4.0854012272545287E-2</v>
      </c>
      <c r="C2829" s="2">
        <f ca="1">IF(BIAS!C2829&lt;0,参数!$B$3/指数!C2829,"")</f>
        <v>2.988723546060713E-2</v>
      </c>
      <c r="D2829" s="2" t="str">
        <f ca="1">IF(BIAS!D2829&lt;0,参数!$B$3/指数!D2829,"")</f>
        <v/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9"/>
  <sheetViews>
    <sheetView workbookViewId="0">
      <pane xSplit="1" ySplit="1" topLeftCell="B1242" activePane="bottomRight" state="frozen"/>
      <selection pane="topRight" activeCell="B1" sqref="B1"/>
      <selection pane="bottomLeft" activeCell="A2" sqref="A2"/>
      <selection pane="bottomRight" activeCell="D1256" sqref="D1256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10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  <c r="E1" s="2" t="s">
        <v>6</v>
      </c>
    </row>
    <row r="2" spans="1:5" x14ac:dyDescent="0.15">
      <c r="A2" s="1">
        <v>39086</v>
      </c>
    </row>
    <row r="3" spans="1:5" x14ac:dyDescent="0.15">
      <c r="A3" s="1">
        <v>39087</v>
      </c>
    </row>
    <row r="4" spans="1:5" x14ac:dyDescent="0.15">
      <c r="A4" s="1">
        <v>39090</v>
      </c>
    </row>
    <row r="5" spans="1:5" x14ac:dyDescent="0.15">
      <c r="A5" s="1">
        <v>39091</v>
      </c>
    </row>
    <row r="6" spans="1:5" x14ac:dyDescent="0.15">
      <c r="A6" s="1">
        <v>39092</v>
      </c>
    </row>
    <row r="7" spans="1:5" x14ac:dyDescent="0.15">
      <c r="A7" s="1">
        <v>39093</v>
      </c>
    </row>
    <row r="8" spans="1:5" x14ac:dyDescent="0.15">
      <c r="A8" s="1">
        <v>39094</v>
      </c>
    </row>
    <row r="9" spans="1:5" x14ac:dyDescent="0.15">
      <c r="A9" s="1">
        <v>39097</v>
      </c>
    </row>
    <row r="10" spans="1:5" x14ac:dyDescent="0.15">
      <c r="A10" s="1">
        <v>39098</v>
      </c>
      <c r="E10" s="2"/>
    </row>
    <row r="11" spans="1:5" x14ac:dyDescent="0.15">
      <c r="A11" s="1">
        <v>39099</v>
      </c>
    </row>
    <row r="12" spans="1:5" x14ac:dyDescent="0.15">
      <c r="A12" s="1">
        <v>39100</v>
      </c>
    </row>
    <row r="13" spans="1:5" x14ac:dyDescent="0.15">
      <c r="A13" s="1">
        <v>39101</v>
      </c>
    </row>
    <row r="14" spans="1:5" x14ac:dyDescent="0.15">
      <c r="A14" s="1">
        <v>39104</v>
      </c>
    </row>
    <row r="15" spans="1:5" x14ac:dyDescent="0.15">
      <c r="A15" s="1">
        <v>39105</v>
      </c>
    </row>
    <row r="16" spans="1:5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5" x14ac:dyDescent="0.15">
      <c r="A65" s="1">
        <v>39182</v>
      </c>
      <c r="E65" s="2"/>
    </row>
    <row r="66" spans="1:5" x14ac:dyDescent="0.15">
      <c r="A66" s="1">
        <v>39183</v>
      </c>
    </row>
    <row r="67" spans="1:5" x14ac:dyDescent="0.15">
      <c r="A67" s="1">
        <v>39184</v>
      </c>
    </row>
    <row r="68" spans="1:5" x14ac:dyDescent="0.15">
      <c r="A68" s="1">
        <v>39185</v>
      </c>
    </row>
    <row r="69" spans="1:5" x14ac:dyDescent="0.15">
      <c r="A69" s="1">
        <v>39188</v>
      </c>
    </row>
    <row r="70" spans="1:5" x14ac:dyDescent="0.15">
      <c r="A70" s="1">
        <v>39189</v>
      </c>
    </row>
    <row r="71" spans="1:5" x14ac:dyDescent="0.15">
      <c r="A71" s="1">
        <v>39190</v>
      </c>
    </row>
    <row r="72" spans="1:5" x14ac:dyDescent="0.15">
      <c r="A72" s="1">
        <v>39191</v>
      </c>
    </row>
    <row r="73" spans="1:5" x14ac:dyDescent="0.15">
      <c r="A73" s="1">
        <v>39192</v>
      </c>
    </row>
    <row r="74" spans="1:5" x14ac:dyDescent="0.15">
      <c r="A74" s="1">
        <v>39195</v>
      </c>
    </row>
    <row r="75" spans="1:5" x14ac:dyDescent="0.15">
      <c r="A75" s="1">
        <v>39196</v>
      </c>
    </row>
    <row r="76" spans="1:5" x14ac:dyDescent="0.15">
      <c r="A76" s="1">
        <v>39197</v>
      </c>
    </row>
    <row r="77" spans="1:5" x14ac:dyDescent="0.15">
      <c r="A77" s="1">
        <v>39198</v>
      </c>
    </row>
    <row r="78" spans="1:5" x14ac:dyDescent="0.15">
      <c r="A78" s="1">
        <v>39199</v>
      </c>
    </row>
    <row r="79" spans="1:5" x14ac:dyDescent="0.15">
      <c r="A79" s="1">
        <v>39202</v>
      </c>
    </row>
    <row r="80" spans="1:5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5" x14ac:dyDescent="0.15">
      <c r="A1217" s="1">
        <v>40905</v>
      </c>
    </row>
    <row r="1218" spans="1:5" x14ac:dyDescent="0.15">
      <c r="A1218" s="1">
        <v>40906</v>
      </c>
    </row>
    <row r="1219" spans="1:5" x14ac:dyDescent="0.15">
      <c r="A1219" s="1">
        <v>40907</v>
      </c>
    </row>
    <row r="1220" spans="1:5" x14ac:dyDescent="0.15">
      <c r="A1220" s="1">
        <v>40912</v>
      </c>
      <c r="B1220" s="3">
        <f ca="1">IFERROR(SUM(份额!B$1220:B1220)*指数!B1219/(COUNTIF(份额!B$1220:B1220,"&gt;0")*参数!$B$3)-1,0)</f>
        <v>0</v>
      </c>
      <c r="C1220" s="3">
        <f ca="1">IFERROR(SUM(份额!C$1220:C1220)*指数!C1219/(COUNTIF(份额!C$1220:C1220,"&gt;0")*参数!$B$3)-1,0)</f>
        <v>0</v>
      </c>
      <c r="D1220" s="3">
        <f ca="1">IFERROR(SUM(份额!D$1220:D1220)*指数!D1219/(COUNTIF(份额!D$1220:D1220,"&gt;0")*参数!$B$3)-1,0)</f>
        <v>0</v>
      </c>
      <c r="E1220" s="3">
        <f ca="1">IFERROR((SUM(轮动份额!B$1220:B1220)*指数!B1220+SUM(轮动份额!C$1220:C1220)*指数!C1220+SUM(轮动份额!D$1220:D1220)*指数!D1220)/(COUNTIF(轮动份额!B$1220:D1220,"&gt;0")*参数!$B$3)-1,0)</f>
        <v>0</v>
      </c>
    </row>
    <row r="1221" spans="1:5" x14ac:dyDescent="0.15">
      <c r="A1221" s="1">
        <v>40913</v>
      </c>
      <c r="B1221" s="3">
        <f ca="1">IFERROR(SUM(份额!B$1220:B1221)*指数!B1220/(COUNTIF(份额!B$1220:B1221,"&gt;0")*参数!$B$3)-1,0)</f>
        <v>0</v>
      </c>
      <c r="C1221" s="3">
        <f ca="1">IFERROR(SUM(份额!C$1220:C1221)*指数!C1220/(COUNTIF(份额!C$1220:C1221,"&gt;0")*参数!$B$3)-1,0)</f>
        <v>0</v>
      </c>
      <c r="D1221" s="3">
        <f ca="1">IFERROR(SUM(份额!D$1220:D1221)*指数!D1220/(COUNTIF(份额!D$1220:D1221,"&gt;0")*参数!$B$3)-1,0)</f>
        <v>0</v>
      </c>
      <c r="E1221" s="3">
        <f ca="1">IFERROR((SUM(轮动份额!B$1220:B1221)*指数!B1221+SUM(轮动份额!C$1220:C1221)*指数!C1221+SUM(轮动份额!D$1220:D1221)*指数!D1221)/(COUNTIF(轮动份额!B$1220:D1221,"&gt;0")*参数!$B$3)-1,0)</f>
        <v>0</v>
      </c>
    </row>
    <row r="1222" spans="1:5" x14ac:dyDescent="0.15">
      <c r="A1222" s="1">
        <v>40914</v>
      </c>
      <c r="B1222" s="3">
        <f ca="1">IFERROR(SUM(份额!B$1220:B1222)*指数!B1221/(COUNTIF(份额!B$1220:B1222,"&gt;0")*参数!$B$3)-1,0)</f>
        <v>0</v>
      </c>
      <c r="C1222" s="3">
        <f ca="1">IFERROR(SUM(份额!C$1220:C1222)*指数!C1221/(COUNTIF(份额!C$1220:C1222,"&gt;0")*参数!$B$3)-1,0)</f>
        <v>0</v>
      </c>
      <c r="D1222" s="3">
        <f ca="1">IFERROR(SUM(份额!D$1220:D1222)*指数!D1221/(COUNTIF(份额!D$1220:D1222,"&gt;0")*参数!$B$3)-1,0)</f>
        <v>0</v>
      </c>
      <c r="E1222" s="3">
        <f ca="1">IFERROR((SUM(轮动份额!B$1220:B1222)*指数!B1222+SUM(轮动份额!C$1220:C1222)*指数!C1222+SUM(轮动份额!D$1220:D1222)*指数!D1222)/(COUNTIF(轮动份额!B$1220:D1222,"&gt;0")*参数!$B$3)-1,0)</f>
        <v>0</v>
      </c>
    </row>
    <row r="1223" spans="1:5" x14ac:dyDescent="0.15">
      <c r="A1223" s="1">
        <v>40917</v>
      </c>
      <c r="B1223" s="3">
        <f ca="1">IFERROR(SUM(份额!B$1220:B1223)*指数!B1222/(COUNTIF(份额!B$1220:B1223,"&gt;0")*参数!$B$3)-1,0)</f>
        <v>0</v>
      </c>
      <c r="C1223" s="3">
        <f ca="1">IFERROR(SUM(份额!C$1220:C1223)*指数!C1222/(COUNTIF(份额!C$1220:C1223,"&gt;0")*参数!$B$3)-1,0)</f>
        <v>0</v>
      </c>
      <c r="D1223" s="3">
        <f ca="1">IFERROR(SUM(份额!D$1220:D1223)*指数!D1222/(COUNTIF(份额!D$1220:D1223,"&gt;0")*参数!$B$3)-1,0)</f>
        <v>0</v>
      </c>
      <c r="E1223" s="3">
        <f ca="1">IFERROR((SUM(轮动份额!B$1220:B1223)*指数!B1223+SUM(轮动份额!C$1220:C1223)*指数!C1223+SUM(轮动份额!D$1220:D1223)*指数!D1223)/(COUNTIF(轮动份额!B$1220:D1223,"&gt;0")*参数!$B$3)-1,0)</f>
        <v>0</v>
      </c>
    </row>
    <row r="1224" spans="1:5" x14ac:dyDescent="0.15">
      <c r="A1224" s="1">
        <v>40918</v>
      </c>
      <c r="B1224" s="3">
        <f ca="1">IFERROR(SUM(份额!B$1220:B1224)*指数!B1223/(COUNTIF(份额!B$1220:B1224,"&gt;0")*参数!$B$3)-1,0)</f>
        <v>0</v>
      </c>
      <c r="C1224" s="3">
        <f ca="1">IFERROR(SUM(份额!C$1220:C1224)*指数!C1223/(COUNTIF(份额!C$1220:C1224,"&gt;0")*参数!$B$3)-1,0)</f>
        <v>0</v>
      </c>
      <c r="D1224" s="3">
        <f ca="1">IFERROR(SUM(份额!D$1220:D1224)*指数!D1223/(COUNTIF(份额!D$1220:D1224,"&gt;0")*参数!$B$3)-1,0)</f>
        <v>0</v>
      </c>
      <c r="E1224" s="3">
        <f ca="1">IFERROR((SUM(轮动份额!B$1220:B1224)*指数!B1224+SUM(轮动份额!C$1220:C1224)*指数!C1224+SUM(轮动份额!D$1220:D1224)*指数!D1224)/(COUNTIF(轮动份额!B$1220:D1224,"&gt;0")*参数!$B$3)-1,0)</f>
        <v>0</v>
      </c>
    </row>
    <row r="1225" spans="1:5" x14ac:dyDescent="0.15">
      <c r="A1225" s="1">
        <v>40919</v>
      </c>
      <c r="B1225" s="3">
        <f ca="1">IFERROR(SUM(份额!B$1220:B1225)*指数!B1224/(COUNTIF(份额!B$1220:B1225,"&gt;0")*参数!$B$3)-1,0)</f>
        <v>0</v>
      </c>
      <c r="C1225" s="3">
        <f ca="1">IFERROR(SUM(份额!C$1220:C1225)*指数!C1224/(COUNTIF(份额!C$1220:C1225,"&gt;0")*参数!$B$3)-1,0)</f>
        <v>0</v>
      </c>
      <c r="D1225" s="3">
        <f ca="1">IFERROR(SUM(份额!D$1220:D1225)*指数!D1224/(COUNTIF(份额!D$1220:D1225,"&gt;0")*参数!$B$3)-1,0)</f>
        <v>0</v>
      </c>
      <c r="E1225" s="3">
        <f ca="1">IFERROR((SUM(轮动份额!B$1220:B1225)*指数!B1225+SUM(轮动份额!C$1220:C1225)*指数!C1225+SUM(轮动份额!D$1220:D1225)*指数!D1225)/(COUNTIF(轮动份额!B$1220:D1225,"&gt;0")*参数!$B$3)-1,0)</f>
        <v>0</v>
      </c>
    </row>
    <row r="1226" spans="1:5" x14ac:dyDescent="0.15">
      <c r="A1226" s="1">
        <v>40920</v>
      </c>
      <c r="B1226" s="3">
        <f ca="1">IFERROR(SUM(份额!B$1220:B1226)*指数!B1225/(COUNTIF(份额!B$1220:B1226,"&gt;0")*参数!$B$3)-1,0)</f>
        <v>0</v>
      </c>
      <c r="C1226" s="3">
        <f ca="1">IFERROR(SUM(份额!C$1220:C1226)*指数!C1225/(COUNTIF(份额!C$1220:C1226,"&gt;0")*参数!$B$3)-1,0)</f>
        <v>0</v>
      </c>
      <c r="D1226" s="3">
        <f ca="1">IFERROR(SUM(份额!D$1220:D1226)*指数!D1225/(COUNTIF(份额!D$1220:D1226,"&gt;0")*参数!$B$3)-1,0)</f>
        <v>0</v>
      </c>
      <c r="E1226" s="3">
        <f ca="1">IFERROR((SUM(轮动份额!B$1220:B1226)*指数!B1226+SUM(轮动份额!C$1220:C1226)*指数!C1226+SUM(轮动份额!D$1220:D1226)*指数!D1226)/(COUNTIF(轮动份额!B$1220:D1226,"&gt;0")*参数!$B$3)-1,0)</f>
        <v>0</v>
      </c>
    </row>
    <row r="1227" spans="1:5" x14ac:dyDescent="0.15">
      <c r="A1227" s="1">
        <v>40921</v>
      </c>
      <c r="B1227" s="3">
        <f ca="1">IFERROR(SUM(份额!B$1220:B1227)*指数!B1226/(COUNTIF(份额!B$1220:B1227,"&gt;0")*参数!$B$3)-1,0)</f>
        <v>0</v>
      </c>
      <c r="C1227" s="3">
        <f ca="1">IFERROR(SUM(份额!C$1220:C1227)*指数!C1226/(COUNTIF(份额!C$1220:C1227,"&gt;0")*参数!$B$3)-1,0)</f>
        <v>0</v>
      </c>
      <c r="D1227" s="3">
        <f ca="1">IFERROR(SUM(份额!D$1220:D1227)*指数!D1226/(COUNTIF(份额!D$1220:D1227,"&gt;0")*参数!$B$3)-1,0)</f>
        <v>0</v>
      </c>
      <c r="E1227" s="3">
        <f ca="1">IFERROR((SUM(轮动份额!B$1220:B1227)*指数!B1227+SUM(轮动份额!C$1220:C1227)*指数!C1227+SUM(轮动份额!D$1220:D1227)*指数!D1227)/(COUNTIF(轮动份额!B$1220:D1227,"&gt;0")*参数!$B$3)-1,0)</f>
        <v>0</v>
      </c>
    </row>
    <row r="1228" spans="1:5" x14ac:dyDescent="0.15">
      <c r="A1228" s="1">
        <v>40924</v>
      </c>
      <c r="B1228" s="3">
        <f ca="1">IFERROR(SUM(份额!B$1220:B1228)*指数!B1227/(COUNTIF(份额!B$1220:B1228,"&gt;0")*参数!$B$3)-1,0)</f>
        <v>0</v>
      </c>
      <c r="C1228" s="3">
        <f ca="1">IFERROR(SUM(份额!C$1220:C1228)*指数!C1227/(COUNTIF(份额!C$1220:C1228,"&gt;0")*参数!$B$3)-1,0)</f>
        <v>0</v>
      </c>
      <c r="D1228" s="3">
        <f ca="1">IFERROR(SUM(份额!D$1220:D1228)*指数!D1227/(COUNTIF(份额!D$1220:D1228,"&gt;0")*参数!$B$3)-1,0)</f>
        <v>0</v>
      </c>
      <c r="E1228" s="3">
        <f ca="1">IFERROR((SUM(轮动份额!B$1220:B1228)*指数!B1228+SUM(轮动份额!C$1220:C1228)*指数!C1228+SUM(轮动份额!D$1220:D1228)*指数!D1228)/(COUNTIF(轮动份额!B$1220:D1228,"&gt;0")*参数!$B$3)-1,0)</f>
        <v>0</v>
      </c>
    </row>
    <row r="1229" spans="1:5" x14ac:dyDescent="0.15">
      <c r="A1229" s="1">
        <v>40925</v>
      </c>
      <c r="B1229" s="3">
        <f ca="1">IFERROR(SUM(份额!B$1220:B1229)*指数!B1228/(COUNTIF(份额!B$1220:B1229,"&gt;0")*参数!$B$3)-1,0)</f>
        <v>0</v>
      </c>
      <c r="C1229" s="3">
        <f ca="1">IFERROR(SUM(份额!C$1220:C1229)*指数!C1228/(COUNTIF(份额!C$1220:C1229,"&gt;0")*参数!$B$3)-1,0)</f>
        <v>0</v>
      </c>
      <c r="D1229" s="3">
        <f ca="1">IFERROR(SUM(份额!D$1220:D1229)*指数!D1228/(COUNTIF(份额!D$1220:D1229,"&gt;0")*参数!$B$3)-1,0)</f>
        <v>0</v>
      </c>
      <c r="E1229" s="3">
        <f ca="1">IFERROR((SUM(轮动份额!B$1220:B1229)*指数!B1229+SUM(轮动份额!C$1220:C1229)*指数!C1229+SUM(轮动份额!D$1220:D1229)*指数!D1229)/(COUNTIF(轮动份额!B$1220:D1229,"&gt;0")*参数!$B$3)-1,0)</f>
        <v>0</v>
      </c>
    </row>
    <row r="1230" spans="1:5" x14ac:dyDescent="0.15">
      <c r="A1230" s="1">
        <v>40926</v>
      </c>
      <c r="B1230" s="3">
        <f ca="1">IFERROR(SUM(份额!B$1220:B1230)*指数!B1229/(COUNTIF(份额!B$1220:B1230,"&gt;0")*参数!$B$3)-1,0)</f>
        <v>0</v>
      </c>
      <c r="C1230" s="3">
        <f ca="1">IFERROR(SUM(份额!C$1220:C1230)*指数!C1229/(COUNTIF(份额!C$1220:C1230,"&gt;0")*参数!$B$3)-1,0)</f>
        <v>0</v>
      </c>
      <c r="D1230" s="3">
        <f ca="1">IFERROR(SUM(份额!D$1220:D1230)*指数!D1229/(COUNTIF(份额!D$1220:D1230,"&gt;0")*参数!$B$3)-1,0)</f>
        <v>0</v>
      </c>
      <c r="E1230" s="3">
        <f ca="1">IFERROR((SUM(轮动份额!B$1220:B1230)*指数!B1230+SUM(轮动份额!C$1220:C1230)*指数!C1230+SUM(轮动份额!D$1220:D1230)*指数!D1230)/(COUNTIF(轮动份额!B$1220:D1230,"&gt;0")*参数!$B$3)-1,0)</f>
        <v>0</v>
      </c>
    </row>
    <row r="1231" spans="1:5" x14ac:dyDescent="0.15">
      <c r="A1231" s="1">
        <v>40927</v>
      </c>
      <c r="B1231" s="3">
        <f ca="1">IFERROR(SUM(份额!B$1220:B1231)*指数!B1230/(COUNTIF(份额!B$1220:B1231,"&gt;0")*参数!$B$3)-1,0)</f>
        <v>0</v>
      </c>
      <c r="C1231" s="3">
        <f ca="1">IFERROR(SUM(份额!C$1220:C1231)*指数!C1230/(COUNTIF(份额!C$1220:C1231,"&gt;0")*参数!$B$3)-1,0)</f>
        <v>0</v>
      </c>
      <c r="D1231" s="3">
        <f ca="1">IFERROR(SUM(份额!D$1220:D1231)*指数!D1230/(COUNTIF(份额!D$1220:D1231,"&gt;0")*参数!$B$3)-1,0)</f>
        <v>0</v>
      </c>
      <c r="E1231" s="3">
        <f ca="1">IFERROR((SUM(轮动份额!B$1220:B1231)*指数!B1231+SUM(轮动份额!C$1220:C1231)*指数!C1231+SUM(轮动份额!D$1220:D1231)*指数!D1231)/(COUNTIF(轮动份额!B$1220:D1231,"&gt;0")*参数!$B$3)-1,0)</f>
        <v>0</v>
      </c>
    </row>
    <row r="1232" spans="1:5" x14ac:dyDescent="0.15">
      <c r="A1232" s="1">
        <v>40928</v>
      </c>
      <c r="B1232" s="3">
        <f ca="1">IFERROR(SUM(份额!B$1220:B1232)*指数!B1231/(COUNTIF(份额!B$1220:B1232,"&gt;0")*参数!$B$3)-1,0)</f>
        <v>0</v>
      </c>
      <c r="C1232" s="3">
        <f ca="1">IFERROR(SUM(份额!C$1220:C1232)*指数!C1231/(COUNTIF(份额!C$1220:C1232,"&gt;0")*参数!$B$3)-1,0)</f>
        <v>0</v>
      </c>
      <c r="D1232" s="3">
        <f ca="1">IFERROR(SUM(份额!D$1220:D1232)*指数!D1231/(COUNTIF(份额!D$1220:D1232,"&gt;0")*参数!$B$3)-1,0)</f>
        <v>0</v>
      </c>
      <c r="E1232" s="3">
        <f ca="1">IFERROR((SUM(轮动份额!B$1220:B1232)*指数!B1232+SUM(轮动份额!C$1220:C1232)*指数!C1232+SUM(轮动份额!D$1220:D1232)*指数!D1232)/(COUNTIF(轮动份额!B$1220:D1232,"&gt;0")*参数!$B$3)-1,0)</f>
        <v>0</v>
      </c>
    </row>
    <row r="1233" spans="1:5" x14ac:dyDescent="0.15">
      <c r="A1233" s="1">
        <v>40938</v>
      </c>
      <c r="B1233" s="3">
        <f ca="1">IFERROR(SUM(份额!B$1220:B1233)*指数!B1232/(COUNTIF(份额!B$1220:B1233,"&gt;0")*参数!$B$3)-1,0)</f>
        <v>0</v>
      </c>
      <c r="C1233" s="3">
        <f ca="1">IFERROR(SUM(份额!C$1220:C1233)*指数!C1232/(COUNTIF(份额!C$1220:C1233,"&gt;0")*参数!$B$3)-1,0)</f>
        <v>0</v>
      </c>
      <c r="D1233" s="3">
        <f ca="1">IFERROR(SUM(份额!D$1220:D1233)*指数!D1232/(COUNTIF(份额!D$1220:D1233,"&gt;0")*参数!$B$3)-1,0)</f>
        <v>0</v>
      </c>
      <c r="E1233" s="3">
        <f ca="1">IFERROR((SUM(轮动份额!B$1220:B1233)*指数!B1233+SUM(轮动份额!C$1220:C1233)*指数!C1233+SUM(轮动份额!D$1220:D1233)*指数!D1233)/(COUNTIF(轮动份额!B$1220:D1233,"&gt;0")*参数!$B$3)-1,0)</f>
        <v>0</v>
      </c>
    </row>
    <row r="1234" spans="1:5" x14ac:dyDescent="0.15">
      <c r="A1234" s="1">
        <v>40939</v>
      </c>
      <c r="B1234" s="3">
        <f ca="1">IFERROR(SUM(份额!B$1220:B1234)*指数!B1233/(COUNTIF(份额!B$1220:B1234,"&gt;0")*参数!$B$3)-1,0)</f>
        <v>0</v>
      </c>
      <c r="C1234" s="3">
        <f ca="1">IFERROR(SUM(份额!C$1220:C1234)*指数!C1233/(COUNTIF(份额!C$1220:C1234,"&gt;0")*参数!$B$3)-1,0)</f>
        <v>0</v>
      </c>
      <c r="D1234" s="3">
        <f ca="1">IFERROR(SUM(份额!D$1220:D1234)*指数!D1233/(COUNTIF(份额!D$1220:D1234,"&gt;0")*参数!$B$3)-1,0)</f>
        <v>0</v>
      </c>
      <c r="E1234" s="3">
        <f ca="1">IFERROR((SUM(轮动份额!B$1220:B1234)*指数!B1234+SUM(轮动份额!C$1220:C1234)*指数!C1234+SUM(轮动份额!D$1220:D1234)*指数!D1234)/(COUNTIF(轮动份额!B$1220:D1234,"&gt;0")*参数!$B$3)-1,0)</f>
        <v>0</v>
      </c>
    </row>
    <row r="1235" spans="1:5" x14ac:dyDescent="0.15">
      <c r="A1235" s="1">
        <v>40940</v>
      </c>
      <c r="B1235" s="3">
        <f ca="1">IFERROR(SUM(份额!B$1220:B1235)*指数!B1234/(COUNTIF(份额!B$1220:B1235,"&gt;0")*参数!$B$3)-1,0)</f>
        <v>0</v>
      </c>
      <c r="C1235" s="3">
        <f ca="1">IFERROR(SUM(份额!C$1220:C1235)*指数!C1234/(COUNTIF(份额!C$1220:C1235,"&gt;0")*参数!$B$3)-1,0)</f>
        <v>0</v>
      </c>
      <c r="D1235" s="3">
        <f ca="1">IFERROR(SUM(份额!D$1220:D1235)*指数!D1234/(COUNTIF(份额!D$1220:D1235,"&gt;0")*参数!$B$3)-1,0)</f>
        <v>0</v>
      </c>
      <c r="E1235" s="3">
        <f ca="1">IFERROR((SUM(轮动份额!B$1220:B1235)*指数!B1235+SUM(轮动份额!C$1220:C1235)*指数!C1235+SUM(轮动份额!D$1220:D1235)*指数!D1235)/(COUNTIF(轮动份额!B$1220:D1235,"&gt;0")*参数!$B$3)-1,0)</f>
        <v>0</v>
      </c>
    </row>
    <row r="1236" spans="1:5" x14ac:dyDescent="0.15">
      <c r="A1236" s="1">
        <v>40941</v>
      </c>
      <c r="B1236" s="3">
        <f ca="1">IFERROR(SUM(份额!B$1220:B1236)*指数!B1235/(COUNTIF(份额!B$1220:B1236,"&gt;0")*参数!$B$3)-1,0)</f>
        <v>0</v>
      </c>
      <c r="C1236" s="3">
        <f ca="1">IFERROR(SUM(份额!C$1220:C1236)*指数!C1235/(COUNTIF(份额!C$1220:C1236,"&gt;0")*参数!$B$3)-1,0)</f>
        <v>0</v>
      </c>
      <c r="D1236" s="3">
        <f ca="1">IFERROR(SUM(份额!D$1220:D1236)*指数!D1235/(COUNTIF(份额!D$1220:D1236,"&gt;0")*参数!$B$3)-1,0)</f>
        <v>0</v>
      </c>
      <c r="E1236" s="3">
        <f ca="1">IFERROR((SUM(轮动份额!B$1220:B1236)*指数!B1236+SUM(轮动份额!C$1220:C1236)*指数!C1236+SUM(轮动份额!D$1220:D1236)*指数!D1236)/(COUNTIF(轮动份额!B$1220:D1236,"&gt;0")*参数!$B$3)-1,0)</f>
        <v>0</v>
      </c>
    </row>
    <row r="1237" spans="1:5" x14ac:dyDescent="0.15">
      <c r="A1237" s="1">
        <v>40942</v>
      </c>
      <c r="B1237" s="3">
        <f ca="1">IFERROR(SUM(份额!B$1220:B1237)*指数!B1236/(COUNTIF(份额!B$1220:B1237,"&gt;0")*参数!$B$3)-1,0)</f>
        <v>0</v>
      </c>
      <c r="C1237" s="3">
        <f ca="1">IFERROR(SUM(份额!C$1220:C1237)*指数!C1236/(COUNTIF(份额!C$1220:C1237,"&gt;0")*参数!$B$3)-1,0)</f>
        <v>0</v>
      </c>
      <c r="D1237" s="3">
        <f ca="1">IFERROR(SUM(份额!D$1220:D1237)*指数!D1236/(COUNTIF(份额!D$1220:D1237,"&gt;0")*参数!$B$3)-1,0)</f>
        <v>0</v>
      </c>
      <c r="E1237" s="3">
        <f ca="1">IFERROR((SUM(轮动份额!B$1220:B1237)*指数!B1237+SUM(轮动份额!C$1220:C1237)*指数!C1237+SUM(轮动份额!D$1220:D1237)*指数!D1237)/(COUNTIF(轮动份额!B$1220:D1237,"&gt;0")*参数!$B$3)-1,0)</f>
        <v>0</v>
      </c>
    </row>
    <row r="1238" spans="1:5" x14ac:dyDescent="0.15">
      <c r="A1238" s="1">
        <v>40945</v>
      </c>
      <c r="B1238" s="3">
        <f ca="1">IFERROR(SUM(份额!B$1220:B1238)*指数!B1237/(COUNTIF(份额!B$1220:B1238,"&gt;0")*参数!$B$3)-1,0)</f>
        <v>0</v>
      </c>
      <c r="C1238" s="3">
        <f ca="1">IFERROR(SUM(份额!C$1220:C1238)*指数!C1237/(COUNTIF(份额!C$1220:C1238,"&gt;0")*参数!$B$3)-1,0)</f>
        <v>0</v>
      </c>
      <c r="D1238" s="3">
        <f ca="1">IFERROR(SUM(份额!D$1220:D1238)*指数!D1237/(COUNTIF(份额!D$1220:D1238,"&gt;0")*参数!$B$3)-1,0)</f>
        <v>0</v>
      </c>
      <c r="E1238" s="3">
        <f ca="1">IFERROR((SUM(轮动份额!B$1220:B1238)*指数!B1238+SUM(轮动份额!C$1220:C1238)*指数!C1238+SUM(轮动份额!D$1220:D1238)*指数!D1238)/(COUNTIF(轮动份额!B$1220:D1238,"&gt;0")*参数!$B$3)-1,0)</f>
        <v>0</v>
      </c>
    </row>
    <row r="1239" spans="1:5" x14ac:dyDescent="0.15">
      <c r="A1239" s="1">
        <v>40946</v>
      </c>
      <c r="B1239" s="3">
        <f ca="1">IFERROR(SUM(份额!B$1220:B1239)*指数!B1238/(COUNTIF(份额!B$1220:B1239,"&gt;0")*参数!$B$3)-1,0)</f>
        <v>0</v>
      </c>
      <c r="C1239" s="3">
        <f ca="1">IFERROR(SUM(份额!C$1220:C1239)*指数!C1238/(COUNTIF(份额!C$1220:C1239,"&gt;0")*参数!$B$3)-1,0)</f>
        <v>0</v>
      </c>
      <c r="D1239" s="3">
        <f ca="1">IFERROR(SUM(份额!D$1220:D1239)*指数!D1238/(COUNTIF(份额!D$1220:D1239,"&gt;0")*参数!$B$3)-1,0)</f>
        <v>0</v>
      </c>
      <c r="E1239" s="3">
        <f ca="1">IFERROR((SUM(轮动份额!B$1220:B1239)*指数!B1239+SUM(轮动份额!C$1220:C1239)*指数!C1239+SUM(轮动份额!D$1220:D1239)*指数!D1239)/(COUNTIF(轮动份额!B$1220:D1239,"&gt;0")*参数!$B$3)-1,0)</f>
        <v>0</v>
      </c>
    </row>
    <row r="1240" spans="1:5" x14ac:dyDescent="0.15">
      <c r="A1240" s="1">
        <v>40947</v>
      </c>
      <c r="B1240" s="3">
        <f ca="1">IFERROR(SUM(份额!B$1220:B1240)*指数!B1239/(COUNTIF(份额!B$1220:B1240,"&gt;0")*参数!$B$3)-1,0)</f>
        <v>0</v>
      </c>
      <c r="C1240" s="3">
        <f ca="1">IFERROR(SUM(份额!C$1220:C1240)*指数!C1239/(COUNTIF(份额!C$1220:C1240,"&gt;0")*参数!$B$3)-1,0)</f>
        <v>0</v>
      </c>
      <c r="D1240" s="3">
        <f ca="1">IFERROR(SUM(份额!D$1220:D1240)*指数!D1239/(COUNTIF(份额!D$1220:D1240,"&gt;0")*参数!$B$3)-1,0)</f>
        <v>0</v>
      </c>
      <c r="E1240" s="3">
        <f ca="1">IFERROR((SUM(轮动份额!B$1220:B1240)*指数!B1240+SUM(轮动份额!C$1220:C1240)*指数!C1240+SUM(轮动份额!D$1220:D1240)*指数!D1240)/(COUNTIF(轮动份额!B$1220:D1240,"&gt;0")*参数!$B$3)-1,0)</f>
        <v>0</v>
      </c>
    </row>
    <row r="1241" spans="1:5" x14ac:dyDescent="0.15">
      <c r="A1241" s="1">
        <v>40948</v>
      </c>
      <c r="B1241" s="3">
        <f ca="1">IFERROR(SUM(份额!B$1220:B1241)*指数!B1240/(COUNTIF(份额!B$1220:B1241,"&gt;0")*参数!$B$3)-1,0)</f>
        <v>0</v>
      </c>
      <c r="C1241" s="3">
        <f ca="1">IFERROR(SUM(份额!C$1220:C1241)*指数!C1240/(COUNTIF(份额!C$1220:C1241,"&gt;0")*参数!$B$3)-1,0)</f>
        <v>0</v>
      </c>
      <c r="D1241" s="3">
        <f ca="1">IFERROR(SUM(份额!D$1220:D1241)*指数!D1240/(COUNTIF(份额!D$1220:D1241,"&gt;0")*参数!$B$3)-1,0)</f>
        <v>0</v>
      </c>
      <c r="E1241" s="3">
        <f ca="1">IFERROR((SUM(轮动份额!B$1220:B1241)*指数!B1241+SUM(轮动份额!C$1220:C1241)*指数!C1241+SUM(轮动份额!D$1220:D1241)*指数!D1241)/(COUNTIF(轮动份额!B$1220:D1241,"&gt;0")*参数!$B$3)-1,0)</f>
        <v>0</v>
      </c>
    </row>
    <row r="1242" spans="1:5" x14ac:dyDescent="0.15">
      <c r="A1242" s="1">
        <v>40949</v>
      </c>
      <c r="B1242" s="3">
        <f ca="1">IFERROR(SUM(份额!B$1220:B1242)*指数!B1241/(COUNTIF(份额!B$1220:B1242,"&gt;0")*参数!$B$3)-1,0)</f>
        <v>0</v>
      </c>
      <c r="C1242" s="3">
        <f ca="1">IFERROR(SUM(份额!C$1220:C1242)*指数!C1241/(COUNTIF(份额!C$1220:C1242,"&gt;0")*参数!$B$3)-1,0)</f>
        <v>0</v>
      </c>
      <c r="D1242" s="3">
        <f ca="1">IFERROR(SUM(份额!D$1220:D1242)*指数!D1241/(COUNTIF(份额!D$1220:D1242,"&gt;0")*参数!$B$3)-1,0)</f>
        <v>0</v>
      </c>
      <c r="E1242" s="3">
        <f ca="1">IFERROR((SUM(轮动份额!B$1220:B1242)*指数!B1242+SUM(轮动份额!C$1220:C1242)*指数!C1242+SUM(轮动份额!D$1220:D1242)*指数!D1242)/(COUNTIF(轮动份额!B$1220:D1242,"&gt;0")*参数!$B$3)-1,0)</f>
        <v>0</v>
      </c>
    </row>
    <row r="1243" spans="1:5" x14ac:dyDescent="0.15">
      <c r="A1243" s="1">
        <v>40952</v>
      </c>
      <c r="B1243" s="3">
        <f ca="1">IFERROR(SUM(份额!B$1220:B1243)*指数!B1242/(COUNTIF(份额!B$1220:B1243,"&gt;0")*参数!$B$3)-1,0)</f>
        <v>0</v>
      </c>
      <c r="C1243" s="3">
        <f ca="1">IFERROR(SUM(份额!C$1220:C1243)*指数!C1242/(COUNTIF(份额!C$1220:C1243,"&gt;0")*参数!$B$3)-1,0)</f>
        <v>0</v>
      </c>
      <c r="D1243" s="3">
        <f ca="1">IFERROR(SUM(份额!D$1220:D1243)*指数!D1242/(COUNTIF(份额!D$1220:D1243,"&gt;0")*参数!$B$3)-1,0)</f>
        <v>0</v>
      </c>
      <c r="E1243" s="3">
        <f ca="1">IFERROR((SUM(轮动份额!B$1220:B1243)*指数!B1243+SUM(轮动份额!C$1220:C1243)*指数!C1243+SUM(轮动份额!D$1220:D1243)*指数!D1243)/(COUNTIF(轮动份额!B$1220:D1243,"&gt;0")*参数!$B$3)-1,0)</f>
        <v>0</v>
      </c>
    </row>
    <row r="1244" spans="1:5" x14ac:dyDescent="0.15">
      <c r="A1244" s="1">
        <v>40953</v>
      </c>
      <c r="B1244" s="3">
        <f ca="1">IFERROR(SUM(份额!B$1220:B1244)*指数!B1243/(COUNTIF(份额!B$1220:B1244,"&gt;0")*参数!$B$3)-1,0)</f>
        <v>0</v>
      </c>
      <c r="C1244" s="3">
        <f ca="1">IFERROR(SUM(份额!C$1220:C1244)*指数!C1243/(COUNTIF(份额!C$1220:C1244,"&gt;0")*参数!$B$3)-1,0)</f>
        <v>0</v>
      </c>
      <c r="D1244" s="3">
        <f ca="1">IFERROR(SUM(份额!D$1220:D1244)*指数!D1243/(COUNTIF(份额!D$1220:D1244,"&gt;0")*参数!$B$3)-1,0)</f>
        <v>0</v>
      </c>
      <c r="E1244" s="3">
        <f ca="1">IFERROR((SUM(轮动份额!B$1220:B1244)*指数!B1244+SUM(轮动份额!C$1220:C1244)*指数!C1244+SUM(轮动份额!D$1220:D1244)*指数!D1244)/(COUNTIF(轮动份额!B$1220:D1244,"&gt;0")*参数!$B$3)-1,0)</f>
        <v>0</v>
      </c>
    </row>
    <row r="1245" spans="1:5" x14ac:dyDescent="0.15">
      <c r="A1245" s="1">
        <v>40954</v>
      </c>
      <c r="B1245" s="3">
        <f ca="1">IFERROR(SUM(份额!B$1220:B1245)*指数!B1244/(COUNTIF(份额!B$1220:B1245,"&gt;0")*参数!$B$3)-1,0)</f>
        <v>0</v>
      </c>
      <c r="C1245" s="3">
        <f ca="1">IFERROR(SUM(份额!C$1220:C1245)*指数!C1244/(COUNTIF(份额!C$1220:C1245,"&gt;0")*参数!$B$3)-1,0)</f>
        <v>0</v>
      </c>
      <c r="D1245" s="3">
        <f ca="1">IFERROR(SUM(份额!D$1220:D1245)*指数!D1244/(COUNTIF(份额!D$1220:D1245,"&gt;0")*参数!$B$3)-1,0)</f>
        <v>0</v>
      </c>
      <c r="E1245" s="3">
        <f ca="1">IFERROR((SUM(轮动份额!B$1220:B1245)*指数!B1245+SUM(轮动份额!C$1220:C1245)*指数!C1245+SUM(轮动份额!D$1220:D1245)*指数!D1245)/(COUNTIF(轮动份额!B$1220:D1245,"&gt;0")*参数!$B$3)-1,0)</f>
        <v>0</v>
      </c>
    </row>
    <row r="1246" spans="1:5" x14ac:dyDescent="0.15">
      <c r="A1246" s="1">
        <v>40955</v>
      </c>
      <c r="B1246" s="3">
        <f ca="1">IFERROR(SUM(份额!B$1220:B1246)*指数!B1245/(COUNTIF(份额!B$1220:B1246,"&gt;0")*参数!$B$3)-1,0)</f>
        <v>0</v>
      </c>
      <c r="C1246" s="3">
        <f ca="1">IFERROR(SUM(份额!C$1220:C1246)*指数!C1245/(COUNTIF(份额!C$1220:C1246,"&gt;0")*参数!$B$3)-1,0)</f>
        <v>0</v>
      </c>
      <c r="D1246" s="3">
        <f ca="1">IFERROR(SUM(份额!D$1220:D1246)*指数!D1245/(COUNTIF(份额!D$1220:D1246,"&gt;0")*参数!$B$3)-1,0)</f>
        <v>0</v>
      </c>
      <c r="E1246" s="3">
        <f ca="1">IFERROR((SUM(轮动份额!B$1220:B1246)*指数!B1246+SUM(轮动份额!C$1220:C1246)*指数!C1246+SUM(轮动份额!D$1220:D1246)*指数!D1246)/(COUNTIF(轮动份额!B$1220:D1246,"&gt;0")*参数!$B$3)-1,0)</f>
        <v>0</v>
      </c>
    </row>
    <row r="1247" spans="1:5" x14ac:dyDescent="0.15">
      <c r="A1247" s="1">
        <v>40956</v>
      </c>
      <c r="B1247" s="3">
        <f ca="1">IFERROR(SUM(份额!B$1220:B1247)*指数!B1246/(COUNTIF(份额!B$1220:B1247,"&gt;0")*参数!$B$3)-1,0)</f>
        <v>0</v>
      </c>
      <c r="C1247" s="3">
        <f ca="1">IFERROR(SUM(份额!C$1220:C1247)*指数!C1246/(COUNTIF(份额!C$1220:C1247,"&gt;0")*参数!$B$3)-1,0)</f>
        <v>0</v>
      </c>
      <c r="D1247" s="3">
        <f ca="1">IFERROR(SUM(份额!D$1220:D1247)*指数!D1246/(COUNTIF(份额!D$1220:D1247,"&gt;0")*参数!$B$3)-1,0)</f>
        <v>0</v>
      </c>
      <c r="E1247" s="3">
        <f ca="1">IFERROR((SUM(轮动份额!B$1220:B1247)*指数!B1247+SUM(轮动份额!C$1220:C1247)*指数!C1247+SUM(轮动份额!D$1220:D1247)*指数!D1247)/(COUNTIF(轮动份额!B$1220:D1247,"&gt;0")*参数!$B$3)-1,0)</f>
        <v>0</v>
      </c>
    </row>
    <row r="1248" spans="1:5" x14ac:dyDescent="0.15">
      <c r="A1248" s="1">
        <v>40959</v>
      </c>
      <c r="B1248" s="3">
        <f ca="1">IFERROR(SUM(份额!B$1220:B1248)*指数!B1247/(COUNTIF(份额!B$1220:B1248,"&gt;0")*参数!$B$3)-1,0)</f>
        <v>0</v>
      </c>
      <c r="C1248" s="3">
        <f ca="1">IFERROR(SUM(份额!C$1220:C1248)*指数!C1247/(COUNTIF(份额!C$1220:C1248,"&gt;0")*参数!$B$3)-1,0)</f>
        <v>0</v>
      </c>
      <c r="D1248" s="3">
        <f ca="1">IFERROR(SUM(份额!D$1220:D1248)*指数!D1247/(COUNTIF(份额!D$1220:D1248,"&gt;0")*参数!$B$3)-1,0)</f>
        <v>0</v>
      </c>
      <c r="E1248" s="3">
        <f ca="1">IFERROR((SUM(轮动份额!B$1220:B1248)*指数!B1248+SUM(轮动份额!C$1220:C1248)*指数!C1248+SUM(轮动份额!D$1220:D1248)*指数!D1248)/(COUNTIF(轮动份额!B$1220:D1248,"&gt;0")*参数!$B$3)-1,0)</f>
        <v>0</v>
      </c>
    </row>
    <row r="1249" spans="1:5" x14ac:dyDescent="0.15">
      <c r="A1249" s="1">
        <v>40960</v>
      </c>
      <c r="B1249" s="3">
        <f ca="1">IFERROR(SUM(份额!B$1220:B1249)*指数!B1248/(COUNTIF(份额!B$1220:B1249,"&gt;0")*参数!$B$3)-1,0)</f>
        <v>0</v>
      </c>
      <c r="C1249" s="3">
        <f ca="1">IFERROR(SUM(份额!C$1220:C1249)*指数!C1248/(COUNTIF(份额!C$1220:C1249,"&gt;0")*参数!$B$3)-1,0)</f>
        <v>0</v>
      </c>
      <c r="D1249" s="3">
        <f ca="1">IFERROR(SUM(份额!D$1220:D1249)*指数!D1248/(COUNTIF(份额!D$1220:D1249,"&gt;0")*参数!$B$3)-1,0)</f>
        <v>0</v>
      </c>
      <c r="E1249" s="3">
        <f ca="1">IFERROR((SUM(轮动份额!B$1220:B1249)*指数!B1249+SUM(轮动份额!C$1220:C1249)*指数!C1249+SUM(轮动份额!D$1220:D1249)*指数!D1249)/(COUNTIF(轮动份额!B$1220:D1249,"&gt;0")*参数!$B$3)-1,0)</f>
        <v>0</v>
      </c>
    </row>
    <row r="1250" spans="1:5" x14ac:dyDescent="0.15">
      <c r="A1250" s="1">
        <v>40961</v>
      </c>
      <c r="B1250" s="3">
        <f ca="1">IFERROR(SUM(份额!B$1220:B1250)*指数!B1249/(COUNTIF(份额!B$1220:B1250,"&gt;0")*参数!$B$3)-1,0)</f>
        <v>0</v>
      </c>
      <c r="C1250" s="3">
        <f ca="1">IFERROR(SUM(份额!C$1220:C1250)*指数!C1249/(COUNTIF(份额!C$1220:C1250,"&gt;0")*参数!$B$3)-1,0)</f>
        <v>0</v>
      </c>
      <c r="D1250" s="3">
        <f ca="1">IFERROR(SUM(份额!D$1220:D1250)*指数!D1249/(COUNTIF(份额!D$1220:D1250,"&gt;0")*参数!$B$3)-1,0)</f>
        <v>0</v>
      </c>
      <c r="E1250" s="3">
        <f ca="1">IFERROR((SUM(轮动份额!B$1220:B1250)*指数!B1250+SUM(轮动份额!C$1220:C1250)*指数!C1250+SUM(轮动份额!D$1220:D1250)*指数!D1250)/(COUNTIF(轮动份额!B$1220:D1250,"&gt;0")*参数!$B$3)-1,0)</f>
        <v>0</v>
      </c>
    </row>
    <row r="1251" spans="1:5" x14ac:dyDescent="0.15">
      <c r="A1251" s="1">
        <v>40962</v>
      </c>
      <c r="B1251" s="3">
        <f ca="1">IFERROR(SUM(份额!B$1220:B1251)*指数!B1250/(COUNTIF(份额!B$1220:B1251,"&gt;0")*参数!$B$3)-1,0)</f>
        <v>0</v>
      </c>
      <c r="C1251" s="3">
        <f ca="1">IFERROR(SUM(份额!C$1220:C1251)*指数!C1250/(COUNTIF(份额!C$1220:C1251,"&gt;0")*参数!$B$3)-1,0)</f>
        <v>0</v>
      </c>
      <c r="D1251" s="3">
        <f ca="1">IFERROR(SUM(份额!D$1220:D1251)*指数!D1250/(COUNTIF(份额!D$1220:D1251,"&gt;0")*参数!$B$3)-1,0)</f>
        <v>0</v>
      </c>
      <c r="E1251" s="3">
        <f ca="1">IFERROR((SUM(轮动份额!B$1220:B1251)*指数!B1251+SUM(轮动份额!C$1220:C1251)*指数!C1251+SUM(轮动份额!D$1220:D1251)*指数!D1251)/(COUNTIF(轮动份额!B$1220:D1251,"&gt;0")*参数!$B$3)-1,0)</f>
        <v>0</v>
      </c>
    </row>
    <row r="1252" spans="1:5" x14ac:dyDescent="0.15">
      <c r="A1252" s="1">
        <v>40963</v>
      </c>
      <c r="B1252" s="3">
        <f ca="1">IFERROR(SUM(份额!B$1220:B1252)*指数!B1251/(COUNTIF(份额!B$1220:B1252,"&gt;0")*参数!$B$3)-1,0)</f>
        <v>0</v>
      </c>
      <c r="C1252" s="3">
        <f ca="1">IFERROR(SUM(份额!C$1220:C1252)*指数!C1251/(COUNTIF(份额!C$1220:C1252,"&gt;0")*参数!$B$3)-1,0)</f>
        <v>0</v>
      </c>
      <c r="D1252" s="3">
        <f ca="1">IFERROR(SUM(份额!D$1220:D1252)*指数!D1251/(COUNTIF(份额!D$1220:D1252,"&gt;0")*参数!$B$3)-1,0)</f>
        <v>0</v>
      </c>
      <c r="E1252" s="3">
        <f ca="1">IFERROR((SUM(轮动份额!B$1220:B1252)*指数!B1252+SUM(轮动份额!C$1220:C1252)*指数!C1252+SUM(轮动份额!D$1220:D1252)*指数!D1252)/(COUNTIF(轮动份额!B$1220:D1252,"&gt;0")*参数!$B$3)-1,0)</f>
        <v>0</v>
      </c>
    </row>
    <row r="1253" spans="1:5" x14ac:dyDescent="0.15">
      <c r="A1253" s="1">
        <v>40966</v>
      </c>
      <c r="B1253" s="3">
        <f ca="1">IFERROR(SUM(份额!B$1220:B1253)*指数!B1252/(COUNTIF(份额!B$1220:B1253,"&gt;0")*参数!$B$3)-1,0)</f>
        <v>0</v>
      </c>
      <c r="C1253" s="3">
        <f ca="1">IFERROR(SUM(份额!C$1220:C1253)*指数!C1252/(COUNTIF(份额!C$1220:C1253,"&gt;0")*参数!$B$3)-1,0)</f>
        <v>0</v>
      </c>
      <c r="D1253" s="3">
        <f ca="1">IFERROR(SUM(份额!D$1220:D1253)*指数!D1252/(COUNTIF(份额!D$1220:D1253,"&gt;0")*参数!$B$3)-1,0)</f>
        <v>0</v>
      </c>
      <c r="E1253" s="3">
        <f ca="1">IFERROR((SUM(轮动份额!B$1220:B1253)*指数!B1253+SUM(轮动份额!C$1220:C1253)*指数!C1253+SUM(轮动份额!D$1220:D1253)*指数!D1253)/(COUNTIF(轮动份额!B$1220:D1253,"&gt;0")*参数!$B$3)-1,0)</f>
        <v>0</v>
      </c>
    </row>
    <row r="1254" spans="1:5" x14ac:dyDescent="0.15">
      <c r="A1254" s="1">
        <v>40967</v>
      </c>
      <c r="B1254" s="3">
        <f ca="1">IFERROR(SUM(份额!B$1220:B1254)*指数!B1253/(COUNTIF(份额!B$1220:B1254,"&gt;0")*参数!$B$3)-1,0)</f>
        <v>0</v>
      </c>
      <c r="C1254" s="3">
        <f ca="1">IFERROR(SUM(份额!C$1220:C1254)*指数!C1253/(COUNTIF(份额!C$1220:C1254,"&gt;0")*参数!$B$3)-1,0)</f>
        <v>0</v>
      </c>
      <c r="D1254" s="3">
        <f ca="1">IFERROR(SUM(份额!D$1220:D1254)*指数!D1253/(COUNTIF(份额!D$1220:D1254,"&gt;0")*参数!$B$3)-1,0)</f>
        <v>0</v>
      </c>
      <c r="E1254" s="3">
        <f ca="1">IFERROR((SUM(轮动份额!B$1220:B1254)*指数!B1254+SUM(轮动份额!C$1220:C1254)*指数!C1254+SUM(轮动份额!D$1220:D1254)*指数!D1254)/(COUNTIF(轮动份额!B$1220:D1254,"&gt;0")*参数!$B$3)-1,0)</f>
        <v>0</v>
      </c>
    </row>
    <row r="1255" spans="1:5" x14ac:dyDescent="0.15">
      <c r="A1255" s="1">
        <v>40968</v>
      </c>
      <c r="B1255" s="3">
        <f ca="1">IFERROR(SUM(份额!B$1220:B1255)*指数!B1254/(COUNTIF(份额!B$1220:B1255,"&gt;0")*参数!$B$3)-1,0)</f>
        <v>0</v>
      </c>
      <c r="C1255" s="3">
        <f ca="1">IFERROR(SUM(份额!C$1220:C1255)*指数!C1254/(COUNTIF(份额!C$1220:C1255,"&gt;0")*参数!$B$3)-1,0)</f>
        <v>0</v>
      </c>
      <c r="D1255" s="3">
        <f ca="1">IFERROR(SUM(份额!D$1220:D1255)*指数!D1254/(COUNTIF(份额!D$1220:D1255,"&gt;0")*参数!$B$3)-1,0)</f>
        <v>0</v>
      </c>
      <c r="E1255" s="3">
        <f ca="1">IFERROR((SUM(轮动份额!B$1220:B1255)*指数!B1255+SUM(轮动份额!C$1220:C1255)*指数!C1255+SUM(轮动份额!D$1220:D1255)*指数!D1255)/(COUNTIF(轮动份额!B$1220:D1255,"&gt;0")*参数!$B$3)-1,0)</f>
        <v>0</v>
      </c>
    </row>
    <row r="1256" spans="1:5" x14ac:dyDescent="0.15">
      <c r="A1256" s="1">
        <v>40969</v>
      </c>
      <c r="B1256" s="3">
        <f ca="1">IFERROR(SUM(份额!B$1220:B1256)*指数!B1255/(COUNTIF(份额!B$1220:B1256,"&gt;0")*参数!$B$3)-1,0)</f>
        <v>0</v>
      </c>
      <c r="C1256" s="3">
        <f ca="1">IFERROR(SUM(份额!C$1220:C1256)*指数!C1255/(COUNTIF(份额!C$1220:C1256,"&gt;0")*参数!$B$3)-1,0)</f>
        <v>0</v>
      </c>
      <c r="D1256" s="3">
        <f ca="1">IFERROR(SUM(份额!D$1220:D1256)*指数!D1255/(COUNTIF(份额!D$1220:D1256,"&gt;0")*参数!$B$3)-1,0)</f>
        <v>0</v>
      </c>
      <c r="E1256" s="3">
        <f ca="1">IFERROR((SUM(轮动份额!B$1220:B1256)*指数!B1256+SUM(轮动份额!C$1220:C1256)*指数!C1256+SUM(轮动份额!D$1220:D1256)*指数!D1256)/(COUNTIF(轮动份额!B$1220:D1256,"&gt;0")*参数!$B$3)-1,0)</f>
        <v>0</v>
      </c>
    </row>
    <row r="1257" spans="1:5" x14ac:dyDescent="0.15">
      <c r="A1257" s="1">
        <v>40970</v>
      </c>
      <c r="B1257" s="3">
        <f ca="1">IFERROR(SUM(份额!B$1220:B1257)*指数!B1256/(COUNTIF(份额!B$1220:B1257,"&gt;0")*参数!$B$3)-1,0)</f>
        <v>0</v>
      </c>
      <c r="C1257" s="3">
        <f ca="1">IFERROR(SUM(份额!C$1220:C1257)*指数!C1256/(COUNTIF(份额!C$1220:C1257,"&gt;0")*参数!$B$3)-1,0)</f>
        <v>0</v>
      </c>
      <c r="D1257" s="3">
        <f ca="1">IFERROR(SUM(份额!D$1220:D1257)*指数!D1256/(COUNTIF(份额!D$1220:D1257,"&gt;0")*参数!$B$3)-1,0)</f>
        <v>0</v>
      </c>
      <c r="E1257" s="3">
        <f ca="1">IFERROR((SUM(轮动份额!B$1220:B1257)*指数!B1257+SUM(轮动份额!C$1220:C1257)*指数!C1257+SUM(轮动份额!D$1220:D1257)*指数!D1257)/(COUNTIF(轮动份额!B$1220:D1257,"&gt;0")*参数!$B$3)-1,0)</f>
        <v>0</v>
      </c>
    </row>
    <row r="1258" spans="1:5" x14ac:dyDescent="0.15">
      <c r="A1258" s="1">
        <v>40973</v>
      </c>
      <c r="B1258" s="3">
        <f ca="1">IFERROR(SUM(份额!B$1220:B1258)*指数!B1257/(COUNTIF(份额!B$1220:B1258,"&gt;0")*参数!$B$3)-1,0)</f>
        <v>0</v>
      </c>
      <c r="C1258" s="3">
        <f ca="1">IFERROR(SUM(份额!C$1220:C1258)*指数!C1257/(COUNTIF(份额!C$1220:C1258,"&gt;0")*参数!$B$3)-1,0)</f>
        <v>0</v>
      </c>
      <c r="D1258" s="3">
        <f ca="1">IFERROR(SUM(份额!D$1220:D1258)*指数!D1257/(COUNTIF(份额!D$1220:D1258,"&gt;0")*参数!$B$3)-1,0)</f>
        <v>0</v>
      </c>
      <c r="E1258" s="3">
        <f ca="1">IFERROR((SUM(轮动份额!B$1220:B1258)*指数!B1258+SUM(轮动份额!C$1220:C1258)*指数!C1258+SUM(轮动份额!D$1220:D1258)*指数!D1258)/(COUNTIF(轮动份额!B$1220:D1258,"&gt;0")*参数!$B$3)-1,0)</f>
        <v>0</v>
      </c>
    </row>
    <row r="1259" spans="1:5" x14ac:dyDescent="0.15">
      <c r="A1259" s="1">
        <v>40974</v>
      </c>
      <c r="B1259" s="3">
        <f ca="1">IFERROR(SUM(份额!B$1220:B1259)*指数!B1258/(COUNTIF(份额!B$1220:B1259,"&gt;0")*参数!$B$3)-1,0)</f>
        <v>0</v>
      </c>
      <c r="C1259" s="3">
        <f ca="1">IFERROR(SUM(份额!C$1220:C1259)*指数!C1258/(COUNTIF(份额!C$1220:C1259,"&gt;0")*参数!$B$3)-1,0)</f>
        <v>0</v>
      </c>
      <c r="D1259" s="3">
        <f ca="1">IFERROR(SUM(份额!D$1220:D1259)*指数!D1258/(COUNTIF(份额!D$1220:D1259,"&gt;0")*参数!$B$3)-1,0)</f>
        <v>0</v>
      </c>
      <c r="E1259" s="3">
        <f ca="1">IFERROR((SUM(轮动份额!B$1220:B1259)*指数!B1259+SUM(轮动份额!C$1220:C1259)*指数!C1259+SUM(轮动份额!D$1220:D1259)*指数!D1259)/(COUNTIF(轮动份额!B$1220:D1259,"&gt;0")*参数!$B$3)-1,0)</f>
        <v>0</v>
      </c>
    </row>
    <row r="1260" spans="1:5" x14ac:dyDescent="0.15">
      <c r="A1260" s="1">
        <v>40975</v>
      </c>
      <c r="B1260" s="3">
        <f ca="1">IFERROR(SUM(份额!B$1220:B1260)*指数!B1259/(COUNTIF(份额!B$1220:B1260,"&gt;0")*参数!$B$3)-1,0)</f>
        <v>0</v>
      </c>
      <c r="C1260" s="3">
        <f ca="1">IFERROR(SUM(份额!C$1220:C1260)*指数!C1259/(COUNTIF(份额!C$1220:C1260,"&gt;0")*参数!$B$3)-1,0)</f>
        <v>0</v>
      </c>
      <c r="D1260" s="3">
        <f ca="1">IFERROR(SUM(份额!D$1220:D1260)*指数!D1259/(COUNTIF(份额!D$1220:D1260,"&gt;0")*参数!$B$3)-1,0)</f>
        <v>0</v>
      </c>
      <c r="E1260" s="3">
        <f ca="1">IFERROR((SUM(轮动份额!B$1220:B1260)*指数!B1260+SUM(轮动份额!C$1220:C1260)*指数!C1260+SUM(轮动份额!D$1220:D1260)*指数!D1260)/(COUNTIF(轮动份额!B$1220:D1260,"&gt;0")*参数!$B$3)-1,0)</f>
        <v>0</v>
      </c>
    </row>
    <row r="1261" spans="1:5" x14ac:dyDescent="0.15">
      <c r="A1261" s="1">
        <v>40976</v>
      </c>
      <c r="B1261" s="3">
        <f ca="1">IFERROR(SUM(份额!B$1220:B1261)*指数!B1260/(COUNTIF(份额!B$1220:B1261,"&gt;0")*参数!$B$3)-1,0)</f>
        <v>0</v>
      </c>
      <c r="C1261" s="3">
        <f ca="1">IFERROR(SUM(份额!C$1220:C1261)*指数!C1260/(COUNTIF(份额!C$1220:C1261,"&gt;0")*参数!$B$3)-1,0)</f>
        <v>0</v>
      </c>
      <c r="D1261" s="3">
        <f ca="1">IFERROR(SUM(份额!D$1220:D1261)*指数!D1260/(COUNTIF(份额!D$1220:D1261,"&gt;0")*参数!$B$3)-1,0)</f>
        <v>0</v>
      </c>
      <c r="E1261" s="3">
        <f ca="1">IFERROR((SUM(轮动份额!B$1220:B1261)*指数!B1261+SUM(轮动份额!C$1220:C1261)*指数!C1261+SUM(轮动份额!D$1220:D1261)*指数!D1261)/(COUNTIF(轮动份额!B$1220:D1261,"&gt;0")*参数!$B$3)-1,0)</f>
        <v>0</v>
      </c>
    </row>
    <row r="1262" spans="1:5" x14ac:dyDescent="0.15">
      <c r="A1262" s="1">
        <v>40977</v>
      </c>
      <c r="B1262" s="3">
        <f ca="1">IFERROR(SUM(份额!B$1220:B1262)*指数!B1261/(COUNTIF(份额!B$1220:B1262,"&gt;0")*参数!$B$3)-1,0)</f>
        <v>0</v>
      </c>
      <c r="C1262" s="3">
        <f ca="1">IFERROR(SUM(份额!C$1220:C1262)*指数!C1261/(COUNTIF(份额!C$1220:C1262,"&gt;0")*参数!$B$3)-1,0)</f>
        <v>0</v>
      </c>
      <c r="D1262" s="3">
        <f ca="1">IFERROR(SUM(份额!D$1220:D1262)*指数!D1261/(COUNTIF(份额!D$1220:D1262,"&gt;0")*参数!$B$3)-1,0)</f>
        <v>0</v>
      </c>
      <c r="E1262" s="3">
        <f ca="1">IFERROR((SUM(轮动份额!B$1220:B1262)*指数!B1262+SUM(轮动份额!C$1220:C1262)*指数!C1262+SUM(轮动份额!D$1220:D1262)*指数!D1262)/(COUNTIF(轮动份额!B$1220:D1262,"&gt;0")*参数!$B$3)-1,0)</f>
        <v>0</v>
      </c>
    </row>
    <row r="1263" spans="1:5" x14ac:dyDescent="0.15">
      <c r="A1263" s="1">
        <v>40980</v>
      </c>
      <c r="B1263" s="3">
        <f ca="1">IFERROR(SUM(份额!B$1220:B1263)*指数!B1262/(COUNTIF(份额!B$1220:B1263,"&gt;0")*参数!$B$3)-1,0)</f>
        <v>0</v>
      </c>
      <c r="C1263" s="3">
        <f ca="1">IFERROR(SUM(份额!C$1220:C1263)*指数!C1262/(COUNTIF(份额!C$1220:C1263,"&gt;0")*参数!$B$3)-1,0)</f>
        <v>0</v>
      </c>
      <c r="D1263" s="3">
        <f ca="1">IFERROR(SUM(份额!D$1220:D1263)*指数!D1262/(COUNTIF(份额!D$1220:D1263,"&gt;0")*参数!$B$3)-1,0)</f>
        <v>0</v>
      </c>
      <c r="E1263" s="3">
        <f ca="1">IFERROR((SUM(轮动份额!B$1220:B1263)*指数!B1263+SUM(轮动份额!C$1220:C1263)*指数!C1263+SUM(轮动份额!D$1220:D1263)*指数!D1263)/(COUNTIF(轮动份额!B$1220:D1263,"&gt;0")*参数!$B$3)-1,0)</f>
        <v>0</v>
      </c>
    </row>
    <row r="1264" spans="1:5" x14ac:dyDescent="0.15">
      <c r="A1264" s="1">
        <v>40981</v>
      </c>
      <c r="B1264" s="3">
        <f ca="1">IFERROR(SUM(份额!B$1220:B1264)*指数!B1263/(COUNTIF(份额!B$1220:B1264,"&gt;0")*参数!$B$3)-1,0)</f>
        <v>0</v>
      </c>
      <c r="C1264" s="3">
        <f ca="1">IFERROR(SUM(份额!C$1220:C1264)*指数!C1263/(COUNTIF(份额!C$1220:C1264,"&gt;0")*参数!$B$3)-1,0)</f>
        <v>0</v>
      </c>
      <c r="D1264" s="3">
        <f ca="1">IFERROR(SUM(份额!D$1220:D1264)*指数!D1263/(COUNTIF(份额!D$1220:D1264,"&gt;0")*参数!$B$3)-1,0)</f>
        <v>0</v>
      </c>
      <c r="E1264" s="3">
        <f ca="1">IFERROR((SUM(轮动份额!B$1220:B1264)*指数!B1264+SUM(轮动份额!C$1220:C1264)*指数!C1264+SUM(轮动份额!D$1220:D1264)*指数!D1264)/(COUNTIF(轮动份额!B$1220:D1264,"&gt;0")*参数!$B$3)-1,0)</f>
        <v>0</v>
      </c>
    </row>
    <row r="1265" spans="1:5" x14ac:dyDescent="0.15">
      <c r="A1265" s="1">
        <v>40982</v>
      </c>
      <c r="B1265" s="3">
        <f ca="1">IFERROR(SUM(份额!B$1220:B1265)*指数!B1264/(COUNTIF(份额!B$1220:B1265,"&gt;0")*参数!$B$3)-1,0)</f>
        <v>0</v>
      </c>
      <c r="C1265" s="3">
        <f ca="1">IFERROR(SUM(份额!C$1220:C1265)*指数!C1264/(COUNTIF(份额!C$1220:C1265,"&gt;0")*参数!$B$3)-1,0)</f>
        <v>0</v>
      </c>
      <c r="D1265" s="3">
        <f ca="1">IFERROR(SUM(份额!D$1220:D1265)*指数!D1264/(COUNTIF(份额!D$1220:D1265,"&gt;0")*参数!$B$3)-1,0)</f>
        <v>0</v>
      </c>
      <c r="E1265" s="3">
        <f ca="1">IFERROR((SUM(轮动份额!B$1220:B1265)*指数!B1265+SUM(轮动份额!C$1220:C1265)*指数!C1265+SUM(轮动份额!D$1220:D1265)*指数!D1265)/(COUNTIF(轮动份额!B$1220:D1265,"&gt;0")*参数!$B$3)-1,0)</f>
        <v>0</v>
      </c>
    </row>
    <row r="1266" spans="1:5" x14ac:dyDescent="0.15">
      <c r="A1266" s="1">
        <v>40983</v>
      </c>
      <c r="B1266" s="3">
        <f ca="1">IFERROR(SUM(份额!B$1220:B1266)*指数!B1265/(COUNTIF(份额!B$1220:B1266,"&gt;0")*参数!$B$3)-1,0)</f>
        <v>0</v>
      </c>
      <c r="C1266" s="3">
        <f ca="1">IFERROR(SUM(份额!C$1220:C1266)*指数!C1265/(COUNTIF(份额!C$1220:C1266,"&gt;0")*参数!$B$3)-1,0)</f>
        <v>0</v>
      </c>
      <c r="D1266" s="3">
        <f ca="1">IFERROR(SUM(份额!D$1220:D1266)*指数!D1265/(COUNTIF(份额!D$1220:D1266,"&gt;0")*参数!$B$3)-1,0)</f>
        <v>0</v>
      </c>
      <c r="E1266" s="3">
        <f ca="1">IFERROR((SUM(轮动份额!B$1220:B1266)*指数!B1266+SUM(轮动份额!C$1220:C1266)*指数!C1266+SUM(轮动份额!D$1220:D1266)*指数!D1266)/(COUNTIF(轮动份额!B$1220:D1266,"&gt;0")*参数!$B$3)-1,0)</f>
        <v>0</v>
      </c>
    </row>
    <row r="1267" spans="1:5" x14ac:dyDescent="0.15">
      <c r="A1267" s="1">
        <v>40984</v>
      </c>
      <c r="B1267" s="3">
        <f ca="1">IFERROR(SUM(份额!B$1220:B1267)*指数!B1266/(COUNTIF(份额!B$1220:B1267,"&gt;0")*参数!$B$3)-1,0)</f>
        <v>0</v>
      </c>
      <c r="C1267" s="3">
        <f ca="1">IFERROR(SUM(份额!C$1220:C1267)*指数!C1266/(COUNTIF(份额!C$1220:C1267,"&gt;0")*参数!$B$3)-1,0)</f>
        <v>0</v>
      </c>
      <c r="D1267" s="3">
        <f ca="1">IFERROR(SUM(份额!D$1220:D1267)*指数!D1266/(COUNTIF(份额!D$1220:D1267,"&gt;0")*参数!$B$3)-1,0)</f>
        <v>0</v>
      </c>
      <c r="E1267" s="3">
        <f ca="1">IFERROR((SUM(轮动份额!B$1220:B1267)*指数!B1267+SUM(轮动份额!C$1220:C1267)*指数!C1267+SUM(轮动份额!D$1220:D1267)*指数!D1267)/(COUNTIF(轮动份额!B$1220:D1267,"&gt;0")*参数!$B$3)-1,0)</f>
        <v>0</v>
      </c>
    </row>
    <row r="1268" spans="1:5" x14ac:dyDescent="0.15">
      <c r="A1268" s="1">
        <v>40987</v>
      </c>
      <c r="B1268" s="3">
        <f ca="1">IFERROR(SUM(份额!B$1220:B1268)*指数!B1267/(COUNTIF(份额!B$1220:B1268,"&gt;0")*参数!$B$3)-1,0)</f>
        <v>0</v>
      </c>
      <c r="C1268" s="3">
        <f ca="1">IFERROR(SUM(份额!C$1220:C1268)*指数!C1267/(COUNTIF(份额!C$1220:C1268,"&gt;0")*参数!$B$3)-1,0)</f>
        <v>0</v>
      </c>
      <c r="D1268" s="3">
        <f ca="1">IFERROR(SUM(份额!D$1220:D1268)*指数!D1267/(COUNTIF(份额!D$1220:D1268,"&gt;0")*参数!$B$3)-1,0)</f>
        <v>0</v>
      </c>
      <c r="E1268" s="3">
        <f ca="1">IFERROR((SUM(轮动份额!B$1220:B1268)*指数!B1268+SUM(轮动份额!C$1220:C1268)*指数!C1268+SUM(轮动份额!D$1220:D1268)*指数!D1268)/(COUNTIF(轮动份额!B$1220:D1268,"&gt;0")*参数!$B$3)-1,0)</f>
        <v>0</v>
      </c>
    </row>
    <row r="1269" spans="1:5" x14ac:dyDescent="0.15">
      <c r="A1269" s="1">
        <v>40988</v>
      </c>
      <c r="B1269" s="3">
        <f ca="1">IFERROR(SUM(份额!B$1220:B1269)*指数!B1268/(COUNTIF(份额!B$1220:B1269,"&gt;0")*参数!$B$3)-1,0)</f>
        <v>0</v>
      </c>
      <c r="C1269" s="3">
        <f ca="1">IFERROR(SUM(份额!C$1220:C1269)*指数!C1268/(COUNTIF(份额!C$1220:C1269,"&gt;0")*参数!$B$3)-1,0)</f>
        <v>0</v>
      </c>
      <c r="D1269" s="3">
        <f ca="1">IFERROR(SUM(份额!D$1220:D1269)*指数!D1268/(COUNTIF(份额!D$1220:D1269,"&gt;0")*参数!$B$3)-1,0)</f>
        <v>0</v>
      </c>
      <c r="E1269" s="3">
        <f ca="1">IFERROR((SUM(轮动份额!B$1220:B1269)*指数!B1269+SUM(轮动份额!C$1220:C1269)*指数!C1269+SUM(轮动份额!D$1220:D1269)*指数!D1269)/(COUNTIF(轮动份额!B$1220:D1269,"&gt;0")*参数!$B$3)-1,0)</f>
        <v>0</v>
      </c>
    </row>
    <row r="1270" spans="1:5" x14ac:dyDescent="0.15">
      <c r="A1270" s="1">
        <v>40989</v>
      </c>
      <c r="B1270" s="3">
        <f ca="1">IFERROR(SUM(份额!B$1220:B1270)*指数!B1269/(COUNTIF(份额!B$1220:B1270,"&gt;0")*参数!$B$3)-1,0)</f>
        <v>0</v>
      </c>
      <c r="C1270" s="3">
        <f ca="1">IFERROR(SUM(份额!C$1220:C1270)*指数!C1269/(COUNTIF(份额!C$1220:C1270,"&gt;0")*参数!$B$3)-1,0)</f>
        <v>0</v>
      </c>
      <c r="D1270" s="3">
        <f ca="1">IFERROR(SUM(份额!D$1220:D1270)*指数!D1269/(COUNTIF(份额!D$1220:D1270,"&gt;0")*参数!$B$3)-1,0)</f>
        <v>0</v>
      </c>
      <c r="E1270" s="3">
        <f ca="1">IFERROR((SUM(轮动份额!B$1220:B1270)*指数!B1270+SUM(轮动份额!C$1220:C1270)*指数!C1270+SUM(轮动份额!D$1220:D1270)*指数!D1270)/(COUNTIF(轮动份额!B$1220:D1270,"&gt;0")*参数!$B$3)-1,0)</f>
        <v>0</v>
      </c>
    </row>
    <row r="1271" spans="1:5" x14ac:dyDescent="0.15">
      <c r="A1271" s="1">
        <v>40990</v>
      </c>
      <c r="B1271" s="3">
        <f ca="1">IFERROR(SUM(份额!B$1220:B1271)*指数!B1270/(COUNTIF(份额!B$1220:B1271,"&gt;0")*参数!$B$3)-1,0)</f>
        <v>0</v>
      </c>
      <c r="C1271" s="3">
        <f ca="1">IFERROR(SUM(份额!C$1220:C1271)*指数!C1270/(COUNTIF(份额!C$1220:C1271,"&gt;0")*参数!$B$3)-1,0)</f>
        <v>0</v>
      </c>
      <c r="D1271" s="3">
        <f ca="1">IFERROR(SUM(份额!D$1220:D1271)*指数!D1270/(COUNTIF(份额!D$1220:D1271,"&gt;0")*参数!$B$3)-1,0)</f>
        <v>0</v>
      </c>
      <c r="E1271" s="3">
        <f ca="1">IFERROR((SUM(轮动份额!B$1220:B1271)*指数!B1271+SUM(轮动份额!C$1220:C1271)*指数!C1271+SUM(轮动份额!D$1220:D1271)*指数!D1271)/(COUNTIF(轮动份额!B$1220:D1271,"&gt;0")*参数!$B$3)-1,0)</f>
        <v>0</v>
      </c>
    </row>
    <row r="1272" spans="1:5" x14ac:dyDescent="0.15">
      <c r="A1272" s="1">
        <v>40991</v>
      </c>
      <c r="B1272" s="3">
        <f ca="1">IFERROR(SUM(份额!B$1220:B1272)*指数!B1271/(COUNTIF(份额!B$1220:B1272,"&gt;0")*参数!$B$3)-1,0)</f>
        <v>0</v>
      </c>
      <c r="C1272" s="3">
        <f ca="1">IFERROR(SUM(份额!C$1220:C1272)*指数!C1271/(COUNTIF(份额!C$1220:C1272,"&gt;0")*参数!$B$3)-1,0)</f>
        <v>0</v>
      </c>
      <c r="D1272" s="3">
        <f ca="1">IFERROR(SUM(份额!D$1220:D1272)*指数!D1271/(COUNTIF(份额!D$1220:D1272,"&gt;0")*参数!$B$3)-1,0)</f>
        <v>0</v>
      </c>
      <c r="E1272" s="3">
        <f ca="1">IFERROR((SUM(轮动份额!B$1220:B1272)*指数!B1272+SUM(轮动份额!C$1220:C1272)*指数!C1272+SUM(轮动份额!D$1220:D1272)*指数!D1272)/(COUNTIF(轮动份额!B$1220:D1272,"&gt;0")*参数!$B$3)-1,0)</f>
        <v>0</v>
      </c>
    </row>
    <row r="1273" spans="1:5" x14ac:dyDescent="0.15">
      <c r="A1273" s="1">
        <v>40994</v>
      </c>
      <c r="B1273" s="3">
        <f ca="1">IFERROR(SUM(份额!B$1220:B1273)*指数!B1272/(COUNTIF(份额!B$1220:B1273,"&gt;0")*参数!$B$3)-1,0)</f>
        <v>0</v>
      </c>
      <c r="C1273" s="3">
        <f ca="1">IFERROR(SUM(份额!C$1220:C1273)*指数!C1272/(COUNTIF(份额!C$1220:C1273,"&gt;0")*参数!$B$3)-1,0)</f>
        <v>0</v>
      </c>
      <c r="D1273" s="3">
        <f ca="1">IFERROR(SUM(份额!D$1220:D1273)*指数!D1272/(COUNTIF(份额!D$1220:D1273,"&gt;0")*参数!$B$3)-1,0)</f>
        <v>0</v>
      </c>
      <c r="E1273" s="3">
        <f ca="1">IFERROR((SUM(轮动份额!B$1220:B1273)*指数!B1273+SUM(轮动份额!C$1220:C1273)*指数!C1273+SUM(轮动份额!D$1220:D1273)*指数!D1273)/(COUNTIF(轮动份额!B$1220:D1273,"&gt;0")*参数!$B$3)-1,0)</f>
        <v>0</v>
      </c>
    </row>
    <row r="1274" spans="1:5" x14ac:dyDescent="0.15">
      <c r="A1274" s="1">
        <v>40995</v>
      </c>
      <c r="B1274" s="3">
        <f ca="1">IFERROR(SUM(份额!B$1220:B1274)*指数!B1273/(COUNTIF(份额!B$1220:B1274,"&gt;0")*参数!$B$3)-1,0)</f>
        <v>0</v>
      </c>
      <c r="C1274" s="3">
        <f ca="1">IFERROR(SUM(份额!C$1220:C1274)*指数!C1273/(COUNTIF(份额!C$1220:C1274,"&gt;0")*参数!$B$3)-1,0)</f>
        <v>0</v>
      </c>
      <c r="D1274" s="3">
        <f ca="1">IFERROR(SUM(份额!D$1220:D1274)*指数!D1273/(COUNTIF(份额!D$1220:D1274,"&gt;0")*参数!$B$3)-1,0)</f>
        <v>0</v>
      </c>
      <c r="E1274" s="3">
        <f ca="1">IFERROR((SUM(轮动份额!B$1220:B1274)*指数!B1274+SUM(轮动份额!C$1220:C1274)*指数!C1274+SUM(轮动份额!D$1220:D1274)*指数!D1274)/(COUNTIF(轮动份额!B$1220:D1274,"&gt;0")*参数!$B$3)-1,0)</f>
        <v>0</v>
      </c>
    </row>
    <row r="1275" spans="1:5" x14ac:dyDescent="0.15">
      <c r="A1275" s="1">
        <v>40996</v>
      </c>
      <c r="B1275" s="3">
        <f ca="1">IFERROR(SUM(份额!B$1220:B1275)*指数!B1274/(COUNTIF(份额!B$1220:B1275,"&gt;0")*参数!$B$3)-1,0)</f>
        <v>0</v>
      </c>
      <c r="C1275" s="3">
        <f ca="1">IFERROR(SUM(份额!C$1220:C1275)*指数!C1274/(COUNTIF(份额!C$1220:C1275,"&gt;0")*参数!$B$3)-1,0)</f>
        <v>0</v>
      </c>
      <c r="D1275" s="3">
        <f ca="1">IFERROR(SUM(份额!D$1220:D1275)*指数!D1274/(COUNTIF(份额!D$1220:D1275,"&gt;0")*参数!$B$3)-1,0)</f>
        <v>0</v>
      </c>
      <c r="E1275" s="3">
        <f ca="1">IFERROR((SUM(轮动份额!B$1220:B1275)*指数!B1275+SUM(轮动份额!C$1220:C1275)*指数!C1275+SUM(轮动份额!D$1220:D1275)*指数!D1275)/(COUNTIF(轮动份额!B$1220:D1275,"&gt;0")*参数!$B$3)-1,0)</f>
        <v>0</v>
      </c>
    </row>
    <row r="1276" spans="1:5" x14ac:dyDescent="0.15">
      <c r="A1276" s="1">
        <v>40997</v>
      </c>
      <c r="B1276" s="3">
        <f ca="1">IFERROR(SUM(份额!B$1220:B1276)*指数!B1275/(COUNTIF(份额!B$1220:B1276,"&gt;0")*参数!$B$3)-1,0)</f>
        <v>0</v>
      </c>
      <c r="C1276" s="3">
        <f ca="1">IFERROR(SUM(份额!C$1220:C1276)*指数!C1275/(COUNTIF(份额!C$1220:C1276,"&gt;0")*参数!$B$3)-1,0)</f>
        <v>0</v>
      </c>
      <c r="D1276" s="3">
        <f ca="1">IFERROR(SUM(份额!D$1220:D1276)*指数!D1275/(COUNTIF(份额!D$1220:D1276,"&gt;0")*参数!$B$3)-1,0)</f>
        <v>0</v>
      </c>
      <c r="E1276" s="3">
        <f ca="1">IFERROR((SUM(轮动份额!B$1220:B1276)*指数!B1276+SUM(轮动份额!C$1220:C1276)*指数!C1276+SUM(轮动份额!D$1220:D1276)*指数!D1276)/(COUNTIF(轮动份额!B$1220:D1276,"&gt;0")*参数!$B$3)-1,0)</f>
        <v>0</v>
      </c>
    </row>
    <row r="1277" spans="1:5" x14ac:dyDescent="0.15">
      <c r="A1277" s="1">
        <v>40998</v>
      </c>
      <c r="B1277" s="3">
        <f ca="1">IFERROR(SUM(份额!B$1220:B1277)*指数!B1276/(COUNTIF(份额!B$1220:B1277,"&gt;0")*参数!$B$3)-1,0)</f>
        <v>0</v>
      </c>
      <c r="C1277" s="3">
        <f ca="1">IFERROR(SUM(份额!C$1220:C1277)*指数!C1276/(COUNTIF(份额!C$1220:C1277,"&gt;0")*参数!$B$3)-1,0)</f>
        <v>0</v>
      </c>
      <c r="D1277" s="3">
        <f ca="1">IFERROR(SUM(份额!D$1220:D1277)*指数!D1276/(COUNTIF(份额!D$1220:D1277,"&gt;0")*参数!$B$3)-1,0)</f>
        <v>0</v>
      </c>
      <c r="E1277" s="3">
        <f ca="1">IFERROR((SUM(轮动份额!B$1220:B1277)*指数!B1277+SUM(轮动份额!C$1220:C1277)*指数!C1277+SUM(轮动份额!D$1220:D1277)*指数!D1277)/(COUNTIF(轮动份额!B$1220:D1277,"&gt;0")*参数!$B$3)-1,0)</f>
        <v>0</v>
      </c>
    </row>
    <row r="1278" spans="1:5" x14ac:dyDescent="0.15">
      <c r="A1278" s="1">
        <v>41004</v>
      </c>
      <c r="B1278" s="3">
        <f ca="1">IFERROR(SUM(份额!B$1220:B1278)*指数!B1277/(COUNTIF(份额!B$1220:B1278,"&gt;0")*参数!$B$3)-1,0)</f>
        <v>0</v>
      </c>
      <c r="C1278" s="3">
        <f ca="1">IFERROR(SUM(份额!C$1220:C1278)*指数!C1277/(COUNTIF(份额!C$1220:C1278,"&gt;0")*参数!$B$3)-1,0)</f>
        <v>0</v>
      </c>
      <c r="D1278" s="3">
        <f ca="1">IFERROR(SUM(份额!D$1220:D1278)*指数!D1277/(COUNTIF(份额!D$1220:D1278,"&gt;0")*参数!$B$3)-1,0)</f>
        <v>0</v>
      </c>
      <c r="E1278" s="3">
        <f ca="1">IFERROR((SUM(轮动份额!B$1220:B1278)*指数!B1278+SUM(轮动份额!C$1220:C1278)*指数!C1278+SUM(轮动份额!D$1220:D1278)*指数!D1278)/(COUNTIF(轮动份额!B$1220:D1278,"&gt;0")*参数!$B$3)-1,0)</f>
        <v>0</v>
      </c>
    </row>
    <row r="1279" spans="1:5" x14ac:dyDescent="0.15">
      <c r="A1279" s="1">
        <v>41005</v>
      </c>
      <c r="B1279" s="3">
        <f ca="1">IFERROR(SUM(份额!B$1220:B1279)*指数!B1278/(COUNTIF(份额!B$1220:B1279,"&gt;0")*参数!$B$3)-1,0)</f>
        <v>0</v>
      </c>
      <c r="C1279" s="3">
        <f ca="1">IFERROR(SUM(份额!C$1220:C1279)*指数!C1278/(COUNTIF(份额!C$1220:C1279,"&gt;0")*参数!$B$3)-1,0)</f>
        <v>0</v>
      </c>
      <c r="D1279" s="3">
        <f ca="1">IFERROR(SUM(份额!D$1220:D1279)*指数!D1278/(COUNTIF(份额!D$1220:D1279,"&gt;0")*参数!$B$3)-1,0)</f>
        <v>0</v>
      </c>
      <c r="E1279" s="3">
        <f ca="1">IFERROR((SUM(轮动份额!B$1220:B1279)*指数!B1279+SUM(轮动份额!C$1220:C1279)*指数!C1279+SUM(轮动份额!D$1220:D1279)*指数!D1279)/(COUNTIF(轮动份额!B$1220:D1279,"&gt;0")*参数!$B$3)-1,0)</f>
        <v>0</v>
      </c>
    </row>
    <row r="1280" spans="1:5" x14ac:dyDescent="0.15">
      <c r="A1280" s="1">
        <v>41008</v>
      </c>
      <c r="B1280" s="3">
        <f ca="1">IFERROR(SUM(份额!B$1220:B1280)*指数!B1279/(COUNTIF(份额!B$1220:B1280,"&gt;0")*参数!$B$3)-1,0)</f>
        <v>0</v>
      </c>
      <c r="C1280" s="3">
        <f ca="1">IFERROR(SUM(份额!C$1220:C1280)*指数!C1279/(COUNTIF(份额!C$1220:C1280,"&gt;0")*参数!$B$3)-1,0)</f>
        <v>0</v>
      </c>
      <c r="D1280" s="3">
        <f ca="1">IFERROR(SUM(份额!D$1220:D1280)*指数!D1279/(COUNTIF(份额!D$1220:D1280,"&gt;0")*参数!$B$3)-1,0)</f>
        <v>0</v>
      </c>
      <c r="E1280" s="3">
        <f ca="1">IFERROR((SUM(轮动份额!B$1220:B1280)*指数!B1280+SUM(轮动份额!C$1220:C1280)*指数!C1280+SUM(轮动份额!D$1220:D1280)*指数!D1280)/(COUNTIF(轮动份额!B$1220:D1280,"&gt;0")*参数!$B$3)-1,0)</f>
        <v>0</v>
      </c>
    </row>
    <row r="1281" spans="1:5" x14ac:dyDescent="0.15">
      <c r="A1281" s="1">
        <v>41009</v>
      </c>
      <c r="B1281" s="3">
        <f ca="1">IFERROR(SUM(份额!B$1220:B1281)*指数!B1280/(COUNTIF(份额!B$1220:B1281,"&gt;0")*参数!$B$3)-1,0)</f>
        <v>0</v>
      </c>
      <c r="C1281" s="3">
        <f ca="1">IFERROR(SUM(份额!C$1220:C1281)*指数!C1280/(COUNTIF(份额!C$1220:C1281,"&gt;0")*参数!$B$3)-1,0)</f>
        <v>0</v>
      </c>
      <c r="D1281" s="3">
        <f ca="1">IFERROR(SUM(份额!D$1220:D1281)*指数!D1280/(COUNTIF(份额!D$1220:D1281,"&gt;0")*参数!$B$3)-1,0)</f>
        <v>0</v>
      </c>
      <c r="E1281" s="3">
        <f ca="1">IFERROR((SUM(轮动份额!B$1220:B1281)*指数!B1281+SUM(轮动份额!C$1220:C1281)*指数!C1281+SUM(轮动份额!D$1220:D1281)*指数!D1281)/(COUNTIF(轮动份额!B$1220:D1281,"&gt;0")*参数!$B$3)-1,0)</f>
        <v>0</v>
      </c>
    </row>
    <row r="1282" spans="1:5" x14ac:dyDescent="0.15">
      <c r="A1282" s="1">
        <v>41010</v>
      </c>
      <c r="B1282" s="3">
        <f ca="1">IFERROR(SUM(份额!B$1220:B1282)*指数!B1281/(COUNTIF(份额!B$1220:B1282,"&gt;0")*参数!$B$3)-1,0)</f>
        <v>0</v>
      </c>
      <c r="C1282" s="3">
        <f ca="1">IFERROR(SUM(份额!C$1220:C1282)*指数!C1281/(COUNTIF(份额!C$1220:C1282,"&gt;0")*参数!$B$3)-1,0)</f>
        <v>0</v>
      </c>
      <c r="D1282" s="3">
        <f ca="1">IFERROR(SUM(份额!D$1220:D1282)*指数!D1281/(COUNTIF(份额!D$1220:D1282,"&gt;0")*参数!$B$3)-1,0)</f>
        <v>0</v>
      </c>
      <c r="E1282" s="3">
        <f ca="1">IFERROR((SUM(轮动份额!B$1220:B1282)*指数!B1282+SUM(轮动份额!C$1220:C1282)*指数!C1282+SUM(轮动份额!D$1220:D1282)*指数!D1282)/(COUNTIF(轮动份额!B$1220:D1282,"&gt;0")*参数!$B$3)-1,0)</f>
        <v>0</v>
      </c>
    </row>
    <row r="1283" spans="1:5" x14ac:dyDescent="0.15">
      <c r="A1283" s="1">
        <v>41011</v>
      </c>
      <c r="B1283" s="3">
        <f ca="1">IFERROR(SUM(份额!B$1220:B1283)*指数!B1282/(COUNTIF(份额!B$1220:B1283,"&gt;0")*参数!$B$3)-1,0)</f>
        <v>0</v>
      </c>
      <c r="C1283" s="3">
        <f ca="1">IFERROR(SUM(份额!C$1220:C1283)*指数!C1282/(COUNTIF(份额!C$1220:C1283,"&gt;0")*参数!$B$3)-1,0)</f>
        <v>0</v>
      </c>
      <c r="D1283" s="3">
        <f ca="1">IFERROR(SUM(份额!D$1220:D1283)*指数!D1282/(COUNTIF(份额!D$1220:D1283,"&gt;0")*参数!$B$3)-1,0)</f>
        <v>0</v>
      </c>
      <c r="E1283" s="3">
        <f ca="1">IFERROR((SUM(轮动份额!B$1220:B1283)*指数!B1283+SUM(轮动份额!C$1220:C1283)*指数!C1283+SUM(轮动份额!D$1220:D1283)*指数!D1283)/(COUNTIF(轮动份额!B$1220:D1283,"&gt;0")*参数!$B$3)-1,0)</f>
        <v>0</v>
      </c>
    </row>
    <row r="1284" spans="1:5" x14ac:dyDescent="0.15">
      <c r="A1284" s="1">
        <v>41012</v>
      </c>
      <c r="B1284" s="3">
        <f ca="1">IFERROR(SUM(份额!B$1220:B1284)*指数!B1283/(COUNTIF(份额!B$1220:B1284,"&gt;0")*参数!$B$3)-1,0)</f>
        <v>0</v>
      </c>
      <c r="C1284" s="3">
        <f ca="1">IFERROR(SUM(份额!C$1220:C1284)*指数!C1283/(COUNTIF(份额!C$1220:C1284,"&gt;0")*参数!$B$3)-1,0)</f>
        <v>0</v>
      </c>
      <c r="D1284" s="3">
        <f ca="1">IFERROR(SUM(份额!D$1220:D1284)*指数!D1283/(COUNTIF(份额!D$1220:D1284,"&gt;0")*参数!$B$3)-1,0)</f>
        <v>0</v>
      </c>
      <c r="E1284" s="3">
        <f ca="1">IFERROR((SUM(轮动份额!B$1220:B1284)*指数!B1284+SUM(轮动份额!C$1220:C1284)*指数!C1284+SUM(轮动份额!D$1220:D1284)*指数!D1284)/(COUNTIF(轮动份额!B$1220:D1284,"&gt;0")*参数!$B$3)-1,0)</f>
        <v>0</v>
      </c>
    </row>
    <row r="1285" spans="1:5" x14ac:dyDescent="0.15">
      <c r="A1285" s="1">
        <v>41015</v>
      </c>
      <c r="B1285" s="3">
        <f ca="1">IFERROR(SUM(份额!B$1220:B1285)*指数!B1284/(COUNTIF(份额!B$1220:B1285,"&gt;0")*参数!$B$3)-1,0)</f>
        <v>0</v>
      </c>
      <c r="C1285" s="3">
        <f ca="1">IFERROR(SUM(份额!C$1220:C1285)*指数!C1284/(COUNTIF(份额!C$1220:C1285,"&gt;0")*参数!$B$3)-1,0)</f>
        <v>0</v>
      </c>
      <c r="D1285" s="3">
        <f ca="1">IFERROR(SUM(份额!D$1220:D1285)*指数!D1284/(COUNTIF(份额!D$1220:D1285,"&gt;0")*参数!$B$3)-1,0)</f>
        <v>0</v>
      </c>
      <c r="E1285" s="3">
        <f ca="1">IFERROR((SUM(轮动份额!B$1220:B1285)*指数!B1285+SUM(轮动份额!C$1220:C1285)*指数!C1285+SUM(轮动份额!D$1220:D1285)*指数!D1285)/(COUNTIF(轮动份额!B$1220:D1285,"&gt;0")*参数!$B$3)-1,0)</f>
        <v>0</v>
      </c>
    </row>
    <row r="1286" spans="1:5" x14ac:dyDescent="0.15">
      <c r="A1286" s="1">
        <v>41016</v>
      </c>
      <c r="B1286" s="3">
        <f ca="1">IFERROR(SUM(份额!B$1220:B1286)*指数!B1285/(COUNTIF(份额!B$1220:B1286,"&gt;0")*参数!$B$3)-1,0)</f>
        <v>0</v>
      </c>
      <c r="C1286" s="3">
        <f ca="1">IFERROR(SUM(份额!C$1220:C1286)*指数!C1285/(COUNTIF(份额!C$1220:C1286,"&gt;0")*参数!$B$3)-1,0)</f>
        <v>0</v>
      </c>
      <c r="D1286" s="3">
        <f ca="1">IFERROR(SUM(份额!D$1220:D1286)*指数!D1285/(COUNTIF(份额!D$1220:D1286,"&gt;0")*参数!$B$3)-1,0)</f>
        <v>0</v>
      </c>
      <c r="E1286" s="3">
        <f ca="1">IFERROR((SUM(轮动份额!B$1220:B1286)*指数!B1286+SUM(轮动份额!C$1220:C1286)*指数!C1286+SUM(轮动份额!D$1220:D1286)*指数!D1286)/(COUNTIF(轮动份额!B$1220:D1286,"&gt;0")*参数!$B$3)-1,0)</f>
        <v>0</v>
      </c>
    </row>
    <row r="1287" spans="1:5" x14ac:dyDescent="0.15">
      <c r="A1287" s="1">
        <v>41017</v>
      </c>
      <c r="B1287" s="3">
        <f ca="1">IFERROR(SUM(份额!B$1220:B1287)*指数!B1286/(COUNTIF(份额!B$1220:B1287,"&gt;0")*参数!$B$3)-1,0)</f>
        <v>0</v>
      </c>
      <c r="C1287" s="3">
        <f ca="1">IFERROR(SUM(份额!C$1220:C1287)*指数!C1286/(COUNTIF(份额!C$1220:C1287,"&gt;0")*参数!$B$3)-1,0)</f>
        <v>0</v>
      </c>
      <c r="D1287" s="3">
        <f ca="1">IFERROR(SUM(份额!D$1220:D1287)*指数!D1286/(COUNTIF(份额!D$1220:D1287,"&gt;0")*参数!$B$3)-1,0)</f>
        <v>0</v>
      </c>
      <c r="E1287" s="3">
        <f ca="1">IFERROR((SUM(轮动份额!B$1220:B1287)*指数!B1287+SUM(轮动份额!C$1220:C1287)*指数!C1287+SUM(轮动份额!D$1220:D1287)*指数!D1287)/(COUNTIF(轮动份额!B$1220:D1287,"&gt;0")*参数!$B$3)-1,0)</f>
        <v>0</v>
      </c>
    </row>
    <row r="1288" spans="1:5" x14ac:dyDescent="0.15">
      <c r="A1288" s="1">
        <v>41018</v>
      </c>
      <c r="B1288" s="3">
        <f ca="1">IFERROR(SUM(份额!B$1220:B1288)*指数!B1287/(COUNTIF(份额!B$1220:B1288,"&gt;0")*参数!$B$3)-1,0)</f>
        <v>0</v>
      </c>
      <c r="C1288" s="3">
        <f ca="1">IFERROR(SUM(份额!C$1220:C1288)*指数!C1287/(COUNTIF(份额!C$1220:C1288,"&gt;0")*参数!$B$3)-1,0)</f>
        <v>0</v>
      </c>
      <c r="D1288" s="3">
        <f ca="1">IFERROR(SUM(份额!D$1220:D1288)*指数!D1287/(COUNTIF(份额!D$1220:D1288,"&gt;0")*参数!$B$3)-1,0)</f>
        <v>0</v>
      </c>
      <c r="E1288" s="3">
        <f ca="1">IFERROR((SUM(轮动份额!B$1220:B1288)*指数!B1288+SUM(轮动份额!C$1220:C1288)*指数!C1288+SUM(轮动份额!D$1220:D1288)*指数!D1288)/(COUNTIF(轮动份额!B$1220:D1288,"&gt;0")*参数!$B$3)-1,0)</f>
        <v>0</v>
      </c>
    </row>
    <row r="1289" spans="1:5" x14ac:dyDescent="0.15">
      <c r="A1289" s="1">
        <v>41019</v>
      </c>
      <c r="B1289" s="3">
        <f ca="1">IFERROR(SUM(份额!B$1220:B1289)*指数!B1288/(COUNTIF(份额!B$1220:B1289,"&gt;0")*参数!$B$3)-1,0)</f>
        <v>0</v>
      </c>
      <c r="C1289" s="3">
        <f ca="1">IFERROR(SUM(份额!C$1220:C1289)*指数!C1288/(COUNTIF(份额!C$1220:C1289,"&gt;0")*参数!$B$3)-1,0)</f>
        <v>0</v>
      </c>
      <c r="D1289" s="3">
        <f ca="1">IFERROR(SUM(份额!D$1220:D1289)*指数!D1288/(COUNTIF(份额!D$1220:D1289,"&gt;0")*参数!$B$3)-1,0)</f>
        <v>0</v>
      </c>
      <c r="E1289" s="3">
        <f ca="1">IFERROR((SUM(轮动份额!B$1220:B1289)*指数!B1289+SUM(轮动份额!C$1220:C1289)*指数!C1289+SUM(轮动份额!D$1220:D1289)*指数!D1289)/(COUNTIF(轮动份额!B$1220:D1289,"&gt;0")*参数!$B$3)-1,0)</f>
        <v>0</v>
      </c>
    </row>
    <row r="1290" spans="1:5" x14ac:dyDescent="0.15">
      <c r="A1290" s="1">
        <v>41022</v>
      </c>
      <c r="B1290" s="3">
        <f ca="1">IFERROR(SUM(份额!B$1220:B1290)*指数!B1289/(COUNTIF(份额!B$1220:B1290,"&gt;0")*参数!$B$3)-1,0)</f>
        <v>0</v>
      </c>
      <c r="C1290" s="3">
        <f ca="1">IFERROR(SUM(份额!C$1220:C1290)*指数!C1289/(COUNTIF(份额!C$1220:C1290,"&gt;0")*参数!$B$3)-1,0)</f>
        <v>0</v>
      </c>
      <c r="D1290" s="3">
        <f ca="1">IFERROR(SUM(份额!D$1220:D1290)*指数!D1289/(COUNTIF(份额!D$1220:D1290,"&gt;0")*参数!$B$3)-1,0)</f>
        <v>0</v>
      </c>
      <c r="E1290" s="3">
        <f ca="1">IFERROR((SUM(轮动份额!B$1220:B1290)*指数!B1290+SUM(轮动份额!C$1220:C1290)*指数!C1290+SUM(轮动份额!D$1220:D1290)*指数!D1290)/(COUNTIF(轮动份额!B$1220:D1290,"&gt;0")*参数!$B$3)-1,0)</f>
        <v>0</v>
      </c>
    </row>
    <row r="1291" spans="1:5" x14ac:dyDescent="0.15">
      <c r="A1291" s="1">
        <v>41023</v>
      </c>
      <c r="B1291" s="3">
        <f ca="1">IFERROR(SUM(份额!B$1220:B1291)*指数!B1290/(COUNTIF(份额!B$1220:B1291,"&gt;0")*参数!$B$3)-1,0)</f>
        <v>0</v>
      </c>
      <c r="C1291" s="3">
        <f ca="1">IFERROR(SUM(份额!C$1220:C1291)*指数!C1290/(COUNTIF(份额!C$1220:C1291,"&gt;0")*参数!$B$3)-1,0)</f>
        <v>0</v>
      </c>
      <c r="D1291" s="3">
        <f ca="1">IFERROR(SUM(份额!D$1220:D1291)*指数!D1290/(COUNTIF(份额!D$1220:D1291,"&gt;0")*参数!$B$3)-1,0)</f>
        <v>0</v>
      </c>
      <c r="E1291" s="3">
        <f ca="1">IFERROR((SUM(轮动份额!B$1220:B1291)*指数!B1291+SUM(轮动份额!C$1220:C1291)*指数!C1291+SUM(轮动份额!D$1220:D1291)*指数!D1291)/(COUNTIF(轮动份额!B$1220:D1291,"&gt;0")*参数!$B$3)-1,0)</f>
        <v>0</v>
      </c>
    </row>
    <row r="1292" spans="1:5" x14ac:dyDescent="0.15">
      <c r="A1292" s="1">
        <v>41024</v>
      </c>
      <c r="B1292" s="3">
        <f ca="1">IFERROR(SUM(份额!B$1220:B1292)*指数!B1291/(COUNTIF(份额!B$1220:B1292,"&gt;0")*参数!$B$3)-1,0)</f>
        <v>0</v>
      </c>
      <c r="C1292" s="3">
        <f ca="1">IFERROR(SUM(份额!C$1220:C1292)*指数!C1291/(COUNTIF(份额!C$1220:C1292,"&gt;0")*参数!$B$3)-1,0)</f>
        <v>0</v>
      </c>
      <c r="D1292" s="3">
        <f ca="1">IFERROR(SUM(份额!D$1220:D1292)*指数!D1291/(COUNTIF(份额!D$1220:D1292,"&gt;0")*参数!$B$3)-1,0)</f>
        <v>0</v>
      </c>
      <c r="E1292" s="3">
        <f ca="1">IFERROR((SUM(轮动份额!B$1220:B1292)*指数!B1292+SUM(轮动份额!C$1220:C1292)*指数!C1292+SUM(轮动份额!D$1220:D1292)*指数!D1292)/(COUNTIF(轮动份额!B$1220:D1292,"&gt;0")*参数!$B$3)-1,0)</f>
        <v>0</v>
      </c>
    </row>
    <row r="1293" spans="1:5" x14ac:dyDescent="0.15">
      <c r="A1293" s="1">
        <v>41025</v>
      </c>
      <c r="B1293" s="3">
        <f ca="1">IFERROR(SUM(份额!B$1220:B1293)*指数!B1292/(COUNTIF(份额!B$1220:B1293,"&gt;0")*参数!$B$3)-1,0)</f>
        <v>0</v>
      </c>
      <c r="C1293" s="3">
        <f ca="1">IFERROR(SUM(份额!C$1220:C1293)*指数!C1292/(COUNTIF(份额!C$1220:C1293,"&gt;0")*参数!$B$3)-1,0)</f>
        <v>0</v>
      </c>
      <c r="D1293" s="3">
        <f ca="1">IFERROR(SUM(份额!D$1220:D1293)*指数!D1292/(COUNTIF(份额!D$1220:D1293,"&gt;0")*参数!$B$3)-1,0)</f>
        <v>0</v>
      </c>
      <c r="E1293" s="3">
        <f ca="1">IFERROR((SUM(轮动份额!B$1220:B1293)*指数!B1293+SUM(轮动份额!C$1220:C1293)*指数!C1293+SUM(轮动份额!D$1220:D1293)*指数!D1293)/(COUNTIF(轮动份额!B$1220:D1293,"&gt;0")*参数!$B$3)-1,0)</f>
        <v>0</v>
      </c>
    </row>
    <row r="1294" spans="1:5" x14ac:dyDescent="0.15">
      <c r="A1294" s="1">
        <v>41026</v>
      </c>
      <c r="B1294" s="3">
        <f ca="1">IFERROR(SUM(份额!B$1220:B1294)*指数!B1293/(COUNTIF(份额!B$1220:B1294,"&gt;0")*参数!$B$3)-1,0)</f>
        <v>0</v>
      </c>
      <c r="C1294" s="3">
        <f ca="1">IFERROR(SUM(份额!C$1220:C1294)*指数!C1293/(COUNTIF(份额!C$1220:C1294,"&gt;0")*参数!$B$3)-1,0)</f>
        <v>0</v>
      </c>
      <c r="D1294" s="3">
        <f ca="1">IFERROR(SUM(份额!D$1220:D1294)*指数!D1293/(COUNTIF(份额!D$1220:D1294,"&gt;0")*参数!$B$3)-1,0)</f>
        <v>0</v>
      </c>
      <c r="E1294" s="3">
        <f ca="1">IFERROR((SUM(轮动份额!B$1220:B1294)*指数!B1294+SUM(轮动份额!C$1220:C1294)*指数!C1294+SUM(轮动份额!D$1220:D1294)*指数!D1294)/(COUNTIF(轮动份额!B$1220:D1294,"&gt;0")*参数!$B$3)-1,0)</f>
        <v>0</v>
      </c>
    </row>
    <row r="1295" spans="1:5" x14ac:dyDescent="0.15">
      <c r="A1295" s="1">
        <v>41031</v>
      </c>
      <c r="B1295" s="3">
        <f ca="1">IFERROR(SUM(份额!B$1220:B1295)*指数!B1294/(COUNTIF(份额!B$1220:B1295,"&gt;0")*参数!$B$3)-1,0)</f>
        <v>0</v>
      </c>
      <c r="C1295" s="3">
        <f ca="1">IFERROR(SUM(份额!C$1220:C1295)*指数!C1294/(COUNTIF(份额!C$1220:C1295,"&gt;0")*参数!$B$3)-1,0)</f>
        <v>0</v>
      </c>
      <c r="D1295" s="3">
        <f ca="1">IFERROR(SUM(份额!D$1220:D1295)*指数!D1294/(COUNTIF(份额!D$1220:D1295,"&gt;0")*参数!$B$3)-1,0)</f>
        <v>0</v>
      </c>
      <c r="E1295" s="3">
        <f ca="1">IFERROR((SUM(轮动份额!B$1220:B1295)*指数!B1295+SUM(轮动份额!C$1220:C1295)*指数!C1295+SUM(轮动份额!D$1220:D1295)*指数!D1295)/(COUNTIF(轮动份额!B$1220:D1295,"&gt;0")*参数!$B$3)-1,0)</f>
        <v>0</v>
      </c>
    </row>
    <row r="1296" spans="1:5" x14ac:dyDescent="0.15">
      <c r="A1296" s="1">
        <v>41032</v>
      </c>
      <c r="B1296" s="3">
        <f ca="1">IFERROR(SUM(份额!B$1220:B1296)*指数!B1295/(COUNTIF(份额!B$1220:B1296,"&gt;0")*参数!$B$3)-1,0)</f>
        <v>0</v>
      </c>
      <c r="C1296" s="3">
        <f ca="1">IFERROR(SUM(份额!C$1220:C1296)*指数!C1295/(COUNTIF(份额!C$1220:C1296,"&gt;0")*参数!$B$3)-1,0)</f>
        <v>0</v>
      </c>
      <c r="D1296" s="3">
        <f ca="1">IFERROR(SUM(份额!D$1220:D1296)*指数!D1295/(COUNTIF(份额!D$1220:D1296,"&gt;0")*参数!$B$3)-1,0)</f>
        <v>0</v>
      </c>
      <c r="E1296" s="3">
        <f ca="1">IFERROR((SUM(轮动份额!B$1220:B1296)*指数!B1296+SUM(轮动份额!C$1220:C1296)*指数!C1296+SUM(轮动份额!D$1220:D1296)*指数!D1296)/(COUNTIF(轮动份额!B$1220:D1296,"&gt;0")*参数!$B$3)-1,0)</f>
        <v>0</v>
      </c>
    </row>
    <row r="1297" spans="1:5" x14ac:dyDescent="0.15">
      <c r="A1297" s="1">
        <v>41033</v>
      </c>
      <c r="B1297" s="3">
        <f ca="1">IFERROR(SUM(份额!B$1220:B1297)*指数!B1296/(COUNTIF(份额!B$1220:B1297,"&gt;0")*参数!$B$3)-1,0)</f>
        <v>0</v>
      </c>
      <c r="C1297" s="3">
        <f ca="1">IFERROR(SUM(份额!C$1220:C1297)*指数!C1296/(COUNTIF(份额!C$1220:C1297,"&gt;0")*参数!$B$3)-1,0)</f>
        <v>0</v>
      </c>
      <c r="D1297" s="3">
        <f ca="1">IFERROR(SUM(份额!D$1220:D1297)*指数!D1296/(COUNTIF(份额!D$1220:D1297,"&gt;0")*参数!$B$3)-1,0)</f>
        <v>0</v>
      </c>
      <c r="E1297" s="3">
        <f ca="1">IFERROR((SUM(轮动份额!B$1220:B1297)*指数!B1297+SUM(轮动份额!C$1220:C1297)*指数!C1297+SUM(轮动份额!D$1220:D1297)*指数!D1297)/(COUNTIF(轮动份额!B$1220:D1297,"&gt;0")*参数!$B$3)-1,0)</f>
        <v>0</v>
      </c>
    </row>
    <row r="1298" spans="1:5" x14ac:dyDescent="0.15">
      <c r="A1298" s="1">
        <v>41036</v>
      </c>
      <c r="B1298" s="3">
        <f ca="1">IFERROR(SUM(份额!B$1220:B1298)*指数!B1297/(COUNTIF(份额!B$1220:B1298,"&gt;0")*参数!$B$3)-1,0)</f>
        <v>0</v>
      </c>
      <c r="C1298" s="3">
        <f ca="1">IFERROR(SUM(份额!C$1220:C1298)*指数!C1297/(COUNTIF(份额!C$1220:C1298,"&gt;0")*参数!$B$3)-1,0)</f>
        <v>0</v>
      </c>
      <c r="D1298" s="3">
        <f ca="1">IFERROR(SUM(份额!D$1220:D1298)*指数!D1297/(COUNTIF(份额!D$1220:D1298,"&gt;0")*参数!$B$3)-1,0)</f>
        <v>0</v>
      </c>
      <c r="E1298" s="3">
        <f ca="1">IFERROR((SUM(轮动份额!B$1220:B1298)*指数!B1298+SUM(轮动份额!C$1220:C1298)*指数!C1298+SUM(轮动份额!D$1220:D1298)*指数!D1298)/(COUNTIF(轮动份额!B$1220:D1298,"&gt;0")*参数!$B$3)-1,0)</f>
        <v>0</v>
      </c>
    </row>
    <row r="1299" spans="1:5" x14ac:dyDescent="0.15">
      <c r="A1299" s="1">
        <v>41037</v>
      </c>
      <c r="B1299" s="3">
        <f ca="1">IFERROR(SUM(份额!B$1220:B1299)*指数!B1298/(COUNTIF(份额!B$1220:B1299,"&gt;0")*参数!$B$3)-1,0)</f>
        <v>0</v>
      </c>
      <c r="C1299" s="3">
        <f ca="1">IFERROR(SUM(份额!C$1220:C1299)*指数!C1298/(COUNTIF(份额!C$1220:C1299,"&gt;0")*参数!$B$3)-1,0)</f>
        <v>0</v>
      </c>
      <c r="D1299" s="3">
        <f ca="1">IFERROR(SUM(份额!D$1220:D1299)*指数!D1298/(COUNTIF(份额!D$1220:D1299,"&gt;0")*参数!$B$3)-1,0)</f>
        <v>0</v>
      </c>
      <c r="E1299" s="3">
        <f ca="1">IFERROR((SUM(轮动份额!B$1220:B1299)*指数!B1299+SUM(轮动份额!C$1220:C1299)*指数!C1299+SUM(轮动份额!D$1220:D1299)*指数!D1299)/(COUNTIF(轮动份额!B$1220:D1299,"&gt;0")*参数!$B$3)-1,0)</f>
        <v>0</v>
      </c>
    </row>
    <row r="1300" spans="1:5" x14ac:dyDescent="0.15">
      <c r="A1300" s="1">
        <v>41038</v>
      </c>
      <c r="B1300" s="3">
        <f ca="1">IFERROR(SUM(份额!B$1220:B1300)*指数!B1299/(COUNTIF(份额!B$1220:B1300,"&gt;0")*参数!$B$3)-1,0)</f>
        <v>0</v>
      </c>
      <c r="C1300" s="3">
        <f ca="1">IFERROR(SUM(份额!C$1220:C1300)*指数!C1299/(COUNTIF(份额!C$1220:C1300,"&gt;0")*参数!$B$3)-1,0)</f>
        <v>0</v>
      </c>
      <c r="D1300" s="3">
        <f ca="1">IFERROR(SUM(份额!D$1220:D1300)*指数!D1299/(COUNTIF(份额!D$1220:D1300,"&gt;0")*参数!$B$3)-1,0)</f>
        <v>0</v>
      </c>
      <c r="E1300" s="3">
        <f ca="1">IFERROR((SUM(轮动份额!B$1220:B1300)*指数!B1300+SUM(轮动份额!C$1220:C1300)*指数!C1300+SUM(轮动份额!D$1220:D1300)*指数!D1300)/(COUNTIF(轮动份额!B$1220:D1300,"&gt;0")*参数!$B$3)-1,0)</f>
        <v>0</v>
      </c>
    </row>
    <row r="1301" spans="1:5" x14ac:dyDescent="0.15">
      <c r="A1301" s="1">
        <v>41039</v>
      </c>
      <c r="B1301" s="3">
        <f ca="1">IFERROR(SUM(份额!B$1220:B1301)*指数!B1300/(COUNTIF(份额!B$1220:B1301,"&gt;0")*参数!$B$3)-1,0)</f>
        <v>0</v>
      </c>
      <c r="C1301" s="3">
        <f ca="1">IFERROR(SUM(份额!C$1220:C1301)*指数!C1300/(COUNTIF(份额!C$1220:C1301,"&gt;0")*参数!$B$3)-1,0)</f>
        <v>0</v>
      </c>
      <c r="D1301" s="3">
        <f ca="1">IFERROR(SUM(份额!D$1220:D1301)*指数!D1300/(COUNTIF(份额!D$1220:D1301,"&gt;0")*参数!$B$3)-1,0)</f>
        <v>0</v>
      </c>
      <c r="E1301" s="3">
        <f ca="1">IFERROR((SUM(轮动份额!B$1220:B1301)*指数!B1301+SUM(轮动份额!C$1220:C1301)*指数!C1301+SUM(轮动份额!D$1220:D1301)*指数!D1301)/(COUNTIF(轮动份额!B$1220:D1301,"&gt;0")*参数!$B$3)-1,0)</f>
        <v>0</v>
      </c>
    </row>
    <row r="1302" spans="1:5" x14ac:dyDescent="0.15">
      <c r="A1302" s="1">
        <v>41040</v>
      </c>
      <c r="B1302" s="3">
        <f ca="1">IFERROR(SUM(份额!B$1220:B1302)*指数!B1301/(COUNTIF(份额!B$1220:B1302,"&gt;0")*参数!$B$3)-1,0)</f>
        <v>0</v>
      </c>
      <c r="C1302" s="3">
        <f ca="1">IFERROR(SUM(份额!C$1220:C1302)*指数!C1301/(COUNTIF(份额!C$1220:C1302,"&gt;0")*参数!$B$3)-1,0)</f>
        <v>0</v>
      </c>
      <c r="D1302" s="3">
        <f ca="1">IFERROR(SUM(份额!D$1220:D1302)*指数!D1301/(COUNTIF(份额!D$1220:D1302,"&gt;0")*参数!$B$3)-1,0)</f>
        <v>0</v>
      </c>
      <c r="E1302" s="3">
        <f ca="1">IFERROR((SUM(轮动份额!B$1220:B1302)*指数!B1302+SUM(轮动份额!C$1220:C1302)*指数!C1302+SUM(轮动份额!D$1220:D1302)*指数!D1302)/(COUNTIF(轮动份额!B$1220:D1302,"&gt;0")*参数!$B$3)-1,0)</f>
        <v>0</v>
      </c>
    </row>
    <row r="1303" spans="1:5" x14ac:dyDescent="0.15">
      <c r="A1303" s="1">
        <v>41043</v>
      </c>
      <c r="B1303" s="3">
        <f ca="1">IFERROR(SUM(份额!B$1220:B1303)*指数!B1302/(COUNTIF(份额!B$1220:B1303,"&gt;0")*参数!$B$3)-1,0)</f>
        <v>0</v>
      </c>
      <c r="C1303" s="3">
        <f ca="1">IFERROR(SUM(份额!C$1220:C1303)*指数!C1302/(COUNTIF(份额!C$1220:C1303,"&gt;0")*参数!$B$3)-1,0)</f>
        <v>0</v>
      </c>
      <c r="D1303" s="3">
        <f ca="1">IFERROR(SUM(份额!D$1220:D1303)*指数!D1302/(COUNTIF(份额!D$1220:D1303,"&gt;0")*参数!$B$3)-1,0)</f>
        <v>0</v>
      </c>
      <c r="E1303" s="3">
        <f ca="1">IFERROR((SUM(轮动份额!B$1220:B1303)*指数!B1303+SUM(轮动份额!C$1220:C1303)*指数!C1303+SUM(轮动份额!D$1220:D1303)*指数!D1303)/(COUNTIF(轮动份额!B$1220:D1303,"&gt;0")*参数!$B$3)-1,0)</f>
        <v>0</v>
      </c>
    </row>
    <row r="1304" spans="1:5" x14ac:dyDescent="0.15">
      <c r="A1304" s="1">
        <v>41044</v>
      </c>
      <c r="B1304" s="3">
        <f ca="1">IFERROR(SUM(份额!B$1220:B1304)*指数!B1303/(COUNTIF(份额!B$1220:B1304,"&gt;0")*参数!$B$3)-1,0)</f>
        <v>0</v>
      </c>
      <c r="C1304" s="3">
        <f ca="1">IFERROR(SUM(份额!C$1220:C1304)*指数!C1303/(COUNTIF(份额!C$1220:C1304,"&gt;0")*参数!$B$3)-1,0)</f>
        <v>0</v>
      </c>
      <c r="D1304" s="3">
        <f ca="1">IFERROR(SUM(份额!D$1220:D1304)*指数!D1303/(COUNTIF(份额!D$1220:D1304,"&gt;0")*参数!$B$3)-1,0)</f>
        <v>0</v>
      </c>
      <c r="E1304" s="3">
        <f ca="1">IFERROR((SUM(轮动份额!B$1220:B1304)*指数!B1304+SUM(轮动份额!C$1220:C1304)*指数!C1304+SUM(轮动份额!D$1220:D1304)*指数!D1304)/(COUNTIF(轮动份额!B$1220:D1304,"&gt;0")*参数!$B$3)-1,0)</f>
        <v>0</v>
      </c>
    </row>
    <row r="1305" spans="1:5" x14ac:dyDescent="0.15">
      <c r="A1305" s="1">
        <v>41045</v>
      </c>
      <c r="B1305" s="3">
        <f ca="1">IFERROR(SUM(份额!B$1220:B1305)*指数!B1304/(COUNTIF(份额!B$1220:B1305,"&gt;0")*参数!$B$3)-1,0)</f>
        <v>0</v>
      </c>
      <c r="C1305" s="3">
        <f ca="1">IFERROR(SUM(份额!C$1220:C1305)*指数!C1304/(COUNTIF(份额!C$1220:C1305,"&gt;0")*参数!$B$3)-1,0)</f>
        <v>0</v>
      </c>
      <c r="D1305" s="3">
        <f ca="1">IFERROR(SUM(份额!D$1220:D1305)*指数!D1304/(COUNTIF(份额!D$1220:D1305,"&gt;0")*参数!$B$3)-1,0)</f>
        <v>0</v>
      </c>
      <c r="E1305" s="3">
        <f ca="1">IFERROR((SUM(轮动份额!B$1220:B1305)*指数!B1305+SUM(轮动份额!C$1220:C1305)*指数!C1305+SUM(轮动份额!D$1220:D1305)*指数!D1305)/(COUNTIF(轮动份额!B$1220:D1305,"&gt;0")*参数!$B$3)-1,0)</f>
        <v>0</v>
      </c>
    </row>
    <row r="1306" spans="1:5" x14ac:dyDescent="0.15">
      <c r="A1306" s="1">
        <v>41046</v>
      </c>
      <c r="B1306" s="3">
        <f ca="1">IFERROR(SUM(份额!B$1220:B1306)*指数!B1305/(COUNTIF(份额!B$1220:B1306,"&gt;0")*参数!$B$3)-1,0)</f>
        <v>0</v>
      </c>
      <c r="C1306" s="3">
        <f ca="1">IFERROR(SUM(份额!C$1220:C1306)*指数!C1305/(COUNTIF(份额!C$1220:C1306,"&gt;0")*参数!$B$3)-1,0)</f>
        <v>0</v>
      </c>
      <c r="D1306" s="3">
        <f ca="1">IFERROR(SUM(份额!D$1220:D1306)*指数!D1305/(COUNTIF(份额!D$1220:D1306,"&gt;0")*参数!$B$3)-1,0)</f>
        <v>0</v>
      </c>
      <c r="E1306" s="3">
        <f ca="1">IFERROR((SUM(轮动份额!B$1220:B1306)*指数!B1306+SUM(轮动份额!C$1220:C1306)*指数!C1306+SUM(轮动份额!D$1220:D1306)*指数!D1306)/(COUNTIF(轮动份额!B$1220:D1306,"&gt;0")*参数!$B$3)-1,0)</f>
        <v>0</v>
      </c>
    </row>
    <row r="1307" spans="1:5" x14ac:dyDescent="0.15">
      <c r="A1307" s="1">
        <v>41047</v>
      </c>
      <c r="B1307" s="3">
        <f ca="1">IFERROR(SUM(份额!B$1220:B1307)*指数!B1306/(COUNTIF(份额!B$1220:B1307,"&gt;0")*参数!$B$3)-1,0)</f>
        <v>0</v>
      </c>
      <c r="C1307" s="3">
        <f ca="1">IFERROR(SUM(份额!C$1220:C1307)*指数!C1306/(COUNTIF(份额!C$1220:C1307,"&gt;0")*参数!$B$3)-1,0)</f>
        <v>0</v>
      </c>
      <c r="D1307" s="3">
        <f ca="1">IFERROR(SUM(份额!D$1220:D1307)*指数!D1306/(COUNTIF(份额!D$1220:D1307,"&gt;0")*参数!$B$3)-1,0)</f>
        <v>0</v>
      </c>
      <c r="E1307" s="3">
        <f ca="1">IFERROR((SUM(轮动份额!B$1220:B1307)*指数!B1307+SUM(轮动份额!C$1220:C1307)*指数!C1307+SUM(轮动份额!D$1220:D1307)*指数!D1307)/(COUNTIF(轮动份额!B$1220:D1307,"&gt;0")*参数!$B$3)-1,0)</f>
        <v>0</v>
      </c>
    </row>
    <row r="1308" spans="1:5" x14ac:dyDescent="0.15">
      <c r="A1308" s="1">
        <v>41050</v>
      </c>
      <c r="B1308" s="3">
        <f ca="1">IFERROR(SUM(份额!B$1220:B1308)*指数!B1307/(COUNTIF(份额!B$1220:B1308,"&gt;0")*参数!$B$3)-1,0)</f>
        <v>0</v>
      </c>
      <c r="C1308" s="3">
        <f ca="1">IFERROR(SUM(份额!C$1220:C1308)*指数!C1307/(COUNTIF(份额!C$1220:C1308,"&gt;0")*参数!$B$3)-1,0)</f>
        <v>0</v>
      </c>
      <c r="D1308" s="3">
        <f ca="1">IFERROR(SUM(份额!D$1220:D1308)*指数!D1307/(COUNTIF(份额!D$1220:D1308,"&gt;0")*参数!$B$3)-1,0)</f>
        <v>0</v>
      </c>
      <c r="E1308" s="3">
        <f ca="1">IFERROR((SUM(轮动份额!B$1220:B1308)*指数!B1308+SUM(轮动份额!C$1220:C1308)*指数!C1308+SUM(轮动份额!D$1220:D1308)*指数!D1308)/(COUNTIF(轮动份额!B$1220:D1308,"&gt;0")*参数!$B$3)-1,0)</f>
        <v>0</v>
      </c>
    </row>
    <row r="1309" spans="1:5" x14ac:dyDescent="0.15">
      <c r="A1309" s="1">
        <v>41051</v>
      </c>
      <c r="B1309" s="3">
        <f ca="1">IFERROR(SUM(份额!B$1220:B1309)*指数!B1308/(COUNTIF(份额!B$1220:B1309,"&gt;0")*参数!$B$3)-1,0)</f>
        <v>0</v>
      </c>
      <c r="C1309" s="3">
        <f ca="1">IFERROR(SUM(份额!C$1220:C1309)*指数!C1308/(COUNTIF(份额!C$1220:C1309,"&gt;0")*参数!$B$3)-1,0)</f>
        <v>0</v>
      </c>
      <c r="D1309" s="3">
        <f ca="1">IFERROR(SUM(份额!D$1220:D1309)*指数!D1308/(COUNTIF(份额!D$1220:D1309,"&gt;0")*参数!$B$3)-1,0)</f>
        <v>0</v>
      </c>
      <c r="E1309" s="3">
        <f ca="1">IFERROR((SUM(轮动份额!B$1220:B1309)*指数!B1309+SUM(轮动份额!C$1220:C1309)*指数!C1309+SUM(轮动份额!D$1220:D1309)*指数!D1309)/(COUNTIF(轮动份额!B$1220:D1309,"&gt;0")*参数!$B$3)-1,0)</f>
        <v>0</v>
      </c>
    </row>
    <row r="1310" spans="1:5" x14ac:dyDescent="0.15">
      <c r="A1310" s="1">
        <v>41052</v>
      </c>
      <c r="B1310" s="3">
        <f ca="1">IFERROR(SUM(份额!B$1220:B1310)*指数!B1309/(COUNTIF(份额!B$1220:B1310,"&gt;0")*参数!$B$3)-1,0)</f>
        <v>0</v>
      </c>
      <c r="C1310" s="3">
        <f ca="1">IFERROR(SUM(份额!C$1220:C1310)*指数!C1309/(COUNTIF(份额!C$1220:C1310,"&gt;0")*参数!$B$3)-1,0)</f>
        <v>0</v>
      </c>
      <c r="D1310" s="3">
        <f ca="1">IFERROR(SUM(份额!D$1220:D1310)*指数!D1309/(COUNTIF(份额!D$1220:D1310,"&gt;0")*参数!$B$3)-1,0)</f>
        <v>0</v>
      </c>
      <c r="E1310" s="3">
        <f ca="1">IFERROR((SUM(轮动份额!B$1220:B1310)*指数!B1310+SUM(轮动份额!C$1220:C1310)*指数!C1310+SUM(轮动份额!D$1220:D1310)*指数!D1310)/(COUNTIF(轮动份额!B$1220:D1310,"&gt;0")*参数!$B$3)-1,0)</f>
        <v>0</v>
      </c>
    </row>
    <row r="1311" spans="1:5" x14ac:dyDescent="0.15">
      <c r="A1311" s="1">
        <v>41053</v>
      </c>
      <c r="B1311" s="3">
        <f ca="1">IFERROR(SUM(份额!B$1220:B1311)*指数!B1310/(COUNTIF(份额!B$1220:B1311,"&gt;0")*参数!$B$3)-1,0)</f>
        <v>0</v>
      </c>
      <c r="C1311" s="3">
        <f ca="1">IFERROR(SUM(份额!C$1220:C1311)*指数!C1310/(COUNTIF(份额!C$1220:C1311,"&gt;0")*参数!$B$3)-1,0)</f>
        <v>0</v>
      </c>
      <c r="D1311" s="3">
        <f ca="1">IFERROR(SUM(份额!D$1220:D1311)*指数!D1310/(COUNTIF(份额!D$1220:D1311,"&gt;0")*参数!$B$3)-1,0)</f>
        <v>0</v>
      </c>
      <c r="E1311" s="3">
        <f ca="1">IFERROR((SUM(轮动份额!B$1220:B1311)*指数!B1311+SUM(轮动份额!C$1220:C1311)*指数!C1311+SUM(轮动份额!D$1220:D1311)*指数!D1311)/(COUNTIF(轮动份额!B$1220:D1311,"&gt;0")*参数!$B$3)-1,0)</f>
        <v>0</v>
      </c>
    </row>
    <row r="1312" spans="1:5" x14ac:dyDescent="0.15">
      <c r="A1312" s="1">
        <v>41054</v>
      </c>
      <c r="B1312" s="3">
        <f ca="1">IFERROR(SUM(份额!B$1220:B1312)*指数!B1311/(COUNTIF(份额!B$1220:B1312,"&gt;0")*参数!$B$3)-1,0)</f>
        <v>0</v>
      </c>
      <c r="C1312" s="3">
        <f ca="1">IFERROR(SUM(份额!C$1220:C1312)*指数!C1311/(COUNTIF(份额!C$1220:C1312,"&gt;0")*参数!$B$3)-1,0)</f>
        <v>0</v>
      </c>
      <c r="D1312" s="3">
        <f ca="1">IFERROR(SUM(份额!D$1220:D1312)*指数!D1311/(COUNTIF(份额!D$1220:D1312,"&gt;0")*参数!$B$3)-1,0)</f>
        <v>0</v>
      </c>
      <c r="E1312" s="3">
        <f ca="1">IFERROR((SUM(轮动份额!B$1220:B1312)*指数!B1312+SUM(轮动份额!C$1220:C1312)*指数!C1312+SUM(轮动份额!D$1220:D1312)*指数!D1312)/(COUNTIF(轮动份额!B$1220:D1312,"&gt;0")*参数!$B$3)-1,0)</f>
        <v>0</v>
      </c>
    </row>
    <row r="1313" spans="1:5" x14ac:dyDescent="0.15">
      <c r="A1313" s="1">
        <v>41057</v>
      </c>
      <c r="B1313" s="3">
        <f ca="1">IFERROR(SUM(份额!B$1220:B1313)*指数!B1312/(COUNTIF(份额!B$1220:B1313,"&gt;0")*参数!$B$3)-1,0)</f>
        <v>0</v>
      </c>
      <c r="C1313" s="3">
        <f ca="1">IFERROR(SUM(份额!C$1220:C1313)*指数!C1312/(COUNTIF(份额!C$1220:C1313,"&gt;0")*参数!$B$3)-1,0)</f>
        <v>0</v>
      </c>
      <c r="D1313" s="3">
        <f ca="1">IFERROR(SUM(份额!D$1220:D1313)*指数!D1312/(COUNTIF(份额!D$1220:D1313,"&gt;0")*参数!$B$3)-1,0)</f>
        <v>0</v>
      </c>
      <c r="E1313" s="3">
        <f ca="1">IFERROR((SUM(轮动份额!B$1220:B1313)*指数!B1313+SUM(轮动份额!C$1220:C1313)*指数!C1313+SUM(轮动份额!D$1220:D1313)*指数!D1313)/(COUNTIF(轮动份额!B$1220:D1313,"&gt;0")*参数!$B$3)-1,0)</f>
        <v>0</v>
      </c>
    </row>
    <row r="1314" spans="1:5" x14ac:dyDescent="0.15">
      <c r="A1314" s="1">
        <v>41058</v>
      </c>
      <c r="B1314" s="3">
        <f ca="1">IFERROR(SUM(份额!B$1220:B1314)*指数!B1313/(COUNTIF(份额!B$1220:B1314,"&gt;0")*参数!$B$3)-1,0)</f>
        <v>0</v>
      </c>
      <c r="C1314" s="3">
        <f ca="1">IFERROR(SUM(份额!C$1220:C1314)*指数!C1313/(COUNTIF(份额!C$1220:C1314,"&gt;0")*参数!$B$3)-1,0)</f>
        <v>0</v>
      </c>
      <c r="D1314" s="3">
        <f ca="1">IFERROR(SUM(份额!D$1220:D1314)*指数!D1313/(COUNTIF(份额!D$1220:D1314,"&gt;0")*参数!$B$3)-1,0)</f>
        <v>0</v>
      </c>
      <c r="E1314" s="3">
        <f ca="1">IFERROR((SUM(轮动份额!B$1220:B1314)*指数!B1314+SUM(轮动份额!C$1220:C1314)*指数!C1314+SUM(轮动份额!D$1220:D1314)*指数!D1314)/(COUNTIF(轮动份额!B$1220:D1314,"&gt;0")*参数!$B$3)-1,0)</f>
        <v>0</v>
      </c>
    </row>
    <row r="1315" spans="1:5" x14ac:dyDescent="0.15">
      <c r="A1315" s="1">
        <v>41059</v>
      </c>
      <c r="B1315" s="3">
        <f ca="1">IFERROR(SUM(份额!B$1220:B1315)*指数!B1314/(COUNTIF(份额!B$1220:B1315,"&gt;0")*参数!$B$3)-1,0)</f>
        <v>0</v>
      </c>
      <c r="C1315" s="3">
        <f ca="1">IFERROR(SUM(份额!C$1220:C1315)*指数!C1314/(COUNTIF(份额!C$1220:C1315,"&gt;0")*参数!$B$3)-1,0)</f>
        <v>0</v>
      </c>
      <c r="D1315" s="3">
        <f ca="1">IFERROR(SUM(份额!D$1220:D1315)*指数!D1314/(COUNTIF(份额!D$1220:D1315,"&gt;0")*参数!$B$3)-1,0)</f>
        <v>0</v>
      </c>
      <c r="E1315" s="3">
        <f ca="1">IFERROR((SUM(轮动份额!B$1220:B1315)*指数!B1315+SUM(轮动份额!C$1220:C1315)*指数!C1315+SUM(轮动份额!D$1220:D1315)*指数!D1315)/(COUNTIF(轮动份额!B$1220:D1315,"&gt;0")*参数!$B$3)-1,0)</f>
        <v>0</v>
      </c>
    </row>
    <row r="1316" spans="1:5" x14ac:dyDescent="0.15">
      <c r="A1316" s="1">
        <v>41060</v>
      </c>
      <c r="B1316" s="3">
        <f ca="1">IFERROR(SUM(份额!B$1220:B1316)*指数!B1315/(COUNTIF(份额!B$1220:B1316,"&gt;0")*参数!$B$3)-1,0)</f>
        <v>0</v>
      </c>
      <c r="C1316" s="3">
        <f ca="1">IFERROR(SUM(份额!C$1220:C1316)*指数!C1315/(COUNTIF(份额!C$1220:C1316,"&gt;0")*参数!$B$3)-1,0)</f>
        <v>0</v>
      </c>
      <c r="D1316" s="3">
        <f ca="1">IFERROR(SUM(份额!D$1220:D1316)*指数!D1315/(COUNTIF(份额!D$1220:D1316,"&gt;0")*参数!$B$3)-1,0)</f>
        <v>0</v>
      </c>
      <c r="E1316" s="3">
        <f ca="1">IFERROR((SUM(轮动份额!B$1220:B1316)*指数!B1316+SUM(轮动份额!C$1220:C1316)*指数!C1316+SUM(轮动份额!D$1220:D1316)*指数!D1316)/(COUNTIF(轮动份额!B$1220:D1316,"&gt;0")*参数!$B$3)-1,0)</f>
        <v>0</v>
      </c>
    </row>
    <row r="1317" spans="1:5" x14ac:dyDescent="0.15">
      <c r="A1317" s="1">
        <v>41061</v>
      </c>
      <c r="B1317" s="3">
        <f ca="1">IFERROR(SUM(份额!B$1220:B1317)*指数!B1316/(COUNTIF(份额!B$1220:B1317,"&gt;0")*参数!$B$3)-1,0)</f>
        <v>0</v>
      </c>
      <c r="C1317" s="3">
        <f ca="1">IFERROR(SUM(份额!C$1220:C1317)*指数!C1316/(COUNTIF(份额!C$1220:C1317,"&gt;0")*参数!$B$3)-1,0)</f>
        <v>0</v>
      </c>
      <c r="D1317" s="3">
        <f ca="1">IFERROR(SUM(份额!D$1220:D1317)*指数!D1316/(COUNTIF(份额!D$1220:D1317,"&gt;0")*参数!$B$3)-1,0)</f>
        <v>0</v>
      </c>
      <c r="E1317" s="3">
        <f ca="1">IFERROR((SUM(轮动份额!B$1220:B1317)*指数!B1317+SUM(轮动份额!C$1220:C1317)*指数!C1317+SUM(轮动份额!D$1220:D1317)*指数!D1317)/(COUNTIF(轮动份额!B$1220:D1317,"&gt;0")*参数!$B$3)-1,0)</f>
        <v>0</v>
      </c>
    </row>
    <row r="1318" spans="1:5" x14ac:dyDescent="0.15">
      <c r="A1318" s="1">
        <v>41064</v>
      </c>
      <c r="B1318" s="3">
        <f ca="1">IFERROR(SUM(份额!B$1220:B1318)*指数!B1317/(COUNTIF(份额!B$1220:B1318,"&gt;0")*参数!$B$3)-1,0)</f>
        <v>0</v>
      </c>
      <c r="C1318" s="3">
        <f ca="1">IFERROR(SUM(份额!C$1220:C1318)*指数!C1317/(COUNTIF(份额!C$1220:C1318,"&gt;0")*参数!$B$3)-1,0)</f>
        <v>0</v>
      </c>
      <c r="D1318" s="3">
        <f ca="1">IFERROR(SUM(份额!D$1220:D1318)*指数!D1317/(COUNTIF(份额!D$1220:D1318,"&gt;0")*参数!$B$3)-1,0)</f>
        <v>0</v>
      </c>
      <c r="E1318" s="3">
        <f ca="1">IFERROR((SUM(轮动份额!B$1220:B1318)*指数!B1318+SUM(轮动份额!C$1220:C1318)*指数!C1318+SUM(轮动份额!D$1220:D1318)*指数!D1318)/(COUNTIF(轮动份额!B$1220:D1318,"&gt;0")*参数!$B$3)-1,0)</f>
        <v>0</v>
      </c>
    </row>
    <row r="1319" spans="1:5" x14ac:dyDescent="0.15">
      <c r="A1319" s="1">
        <v>41065</v>
      </c>
      <c r="B1319" s="3">
        <f ca="1">IFERROR(SUM(份额!B$1220:B1319)*指数!B1318/(COUNTIF(份额!B$1220:B1319,"&gt;0")*参数!$B$3)-1,0)</f>
        <v>0</v>
      </c>
      <c r="C1319" s="3">
        <f ca="1">IFERROR(SUM(份额!C$1220:C1319)*指数!C1318/(COUNTIF(份额!C$1220:C1319,"&gt;0")*参数!$B$3)-1,0)</f>
        <v>0</v>
      </c>
      <c r="D1319" s="3">
        <f ca="1">IFERROR(SUM(份额!D$1220:D1319)*指数!D1318/(COUNTIF(份额!D$1220:D1319,"&gt;0")*参数!$B$3)-1,0)</f>
        <v>0</v>
      </c>
      <c r="E1319" s="3">
        <f ca="1">IFERROR((SUM(轮动份额!B$1220:B1319)*指数!B1319+SUM(轮动份额!C$1220:C1319)*指数!C1319+SUM(轮动份额!D$1220:D1319)*指数!D1319)/(COUNTIF(轮动份额!B$1220:D1319,"&gt;0")*参数!$B$3)-1,0)</f>
        <v>0</v>
      </c>
    </row>
    <row r="1320" spans="1:5" x14ac:dyDescent="0.15">
      <c r="A1320" s="1">
        <v>41066</v>
      </c>
      <c r="B1320" s="3">
        <f ca="1">IFERROR(SUM(份额!B$1220:B1320)*指数!B1319/(COUNTIF(份额!B$1220:B1320,"&gt;0")*参数!$B$3)-1,0)</f>
        <v>0</v>
      </c>
      <c r="C1320" s="3">
        <f ca="1">IFERROR(SUM(份额!C$1220:C1320)*指数!C1319/(COUNTIF(份额!C$1220:C1320,"&gt;0")*参数!$B$3)-1,0)</f>
        <v>0</v>
      </c>
      <c r="D1320" s="3">
        <f ca="1">IFERROR(SUM(份额!D$1220:D1320)*指数!D1319/(COUNTIF(份额!D$1220:D1320,"&gt;0")*参数!$B$3)-1,0)</f>
        <v>0</v>
      </c>
      <c r="E1320" s="3">
        <f ca="1">IFERROR((SUM(轮动份额!B$1220:B1320)*指数!B1320+SUM(轮动份额!C$1220:C1320)*指数!C1320+SUM(轮动份额!D$1220:D1320)*指数!D1320)/(COUNTIF(轮动份额!B$1220:D1320,"&gt;0")*参数!$B$3)-1,0)</f>
        <v>0</v>
      </c>
    </row>
    <row r="1321" spans="1:5" x14ac:dyDescent="0.15">
      <c r="A1321" s="1">
        <v>41067</v>
      </c>
      <c r="B1321" s="3">
        <f ca="1">IFERROR(SUM(份额!B$1220:B1321)*指数!B1320/(COUNTIF(份额!B$1220:B1321,"&gt;0")*参数!$B$3)-1,0)</f>
        <v>0</v>
      </c>
      <c r="C1321" s="3">
        <f ca="1">IFERROR(SUM(份额!C$1220:C1321)*指数!C1320/(COUNTIF(份额!C$1220:C1321,"&gt;0")*参数!$B$3)-1,0)</f>
        <v>0</v>
      </c>
      <c r="D1321" s="3">
        <f ca="1">IFERROR(SUM(份额!D$1220:D1321)*指数!D1320/(COUNTIF(份额!D$1220:D1321,"&gt;0")*参数!$B$3)-1,0)</f>
        <v>0</v>
      </c>
      <c r="E1321" s="3">
        <f ca="1">IFERROR((SUM(轮动份额!B$1220:B1321)*指数!B1321+SUM(轮动份额!C$1220:C1321)*指数!C1321+SUM(轮动份额!D$1220:D1321)*指数!D1321)/(COUNTIF(轮动份额!B$1220:D1321,"&gt;0")*参数!$B$3)-1,0)</f>
        <v>0</v>
      </c>
    </row>
    <row r="1322" spans="1:5" x14ac:dyDescent="0.15">
      <c r="A1322" s="1">
        <v>41068</v>
      </c>
      <c r="B1322" s="3">
        <f ca="1">IFERROR(SUM(份额!B$1220:B1322)*指数!B1321/(COUNTIF(份额!B$1220:B1322,"&gt;0")*参数!$B$3)-1,0)</f>
        <v>0</v>
      </c>
      <c r="C1322" s="3">
        <f ca="1">IFERROR(SUM(份额!C$1220:C1322)*指数!C1321/(COUNTIF(份额!C$1220:C1322,"&gt;0")*参数!$B$3)-1,0)</f>
        <v>0</v>
      </c>
      <c r="D1322" s="3">
        <f ca="1">IFERROR(SUM(份额!D$1220:D1322)*指数!D1321/(COUNTIF(份额!D$1220:D1322,"&gt;0")*参数!$B$3)-1,0)</f>
        <v>0</v>
      </c>
      <c r="E1322" s="3">
        <f ca="1">IFERROR((SUM(轮动份额!B$1220:B1322)*指数!B1322+SUM(轮动份额!C$1220:C1322)*指数!C1322+SUM(轮动份额!D$1220:D1322)*指数!D1322)/(COUNTIF(轮动份额!B$1220:D1322,"&gt;0")*参数!$B$3)-1,0)</f>
        <v>0</v>
      </c>
    </row>
    <row r="1323" spans="1:5" x14ac:dyDescent="0.15">
      <c r="A1323" s="1">
        <v>41071</v>
      </c>
      <c r="B1323" s="3">
        <f ca="1">IFERROR(SUM(份额!B$1220:B1323)*指数!B1322/(COUNTIF(份额!B$1220:B1323,"&gt;0")*参数!$B$3)-1,0)</f>
        <v>0</v>
      </c>
      <c r="C1323" s="3">
        <f ca="1">IFERROR(SUM(份额!C$1220:C1323)*指数!C1322/(COUNTIF(份额!C$1220:C1323,"&gt;0")*参数!$B$3)-1,0)</f>
        <v>0</v>
      </c>
      <c r="D1323" s="3">
        <f ca="1">IFERROR(SUM(份额!D$1220:D1323)*指数!D1322/(COUNTIF(份额!D$1220:D1323,"&gt;0")*参数!$B$3)-1,0)</f>
        <v>0</v>
      </c>
      <c r="E1323" s="3">
        <f ca="1">IFERROR((SUM(轮动份额!B$1220:B1323)*指数!B1323+SUM(轮动份额!C$1220:C1323)*指数!C1323+SUM(轮动份额!D$1220:D1323)*指数!D1323)/(COUNTIF(轮动份额!B$1220:D1323,"&gt;0")*参数!$B$3)-1,0)</f>
        <v>0</v>
      </c>
    </row>
    <row r="1324" spans="1:5" x14ac:dyDescent="0.15">
      <c r="A1324" s="1">
        <v>41072</v>
      </c>
      <c r="B1324" s="3">
        <f ca="1">IFERROR(SUM(份额!B$1220:B1324)*指数!B1323/(COUNTIF(份额!B$1220:B1324,"&gt;0")*参数!$B$3)-1,0)</f>
        <v>0</v>
      </c>
      <c r="C1324" s="3">
        <f ca="1">IFERROR(SUM(份额!C$1220:C1324)*指数!C1323/(COUNTIF(份额!C$1220:C1324,"&gt;0")*参数!$B$3)-1,0)</f>
        <v>0</v>
      </c>
      <c r="D1324" s="3">
        <f ca="1">IFERROR(SUM(份额!D$1220:D1324)*指数!D1323/(COUNTIF(份额!D$1220:D1324,"&gt;0")*参数!$B$3)-1,0)</f>
        <v>0</v>
      </c>
      <c r="E1324" s="3">
        <f ca="1">IFERROR((SUM(轮动份额!B$1220:B1324)*指数!B1324+SUM(轮动份额!C$1220:C1324)*指数!C1324+SUM(轮动份额!D$1220:D1324)*指数!D1324)/(COUNTIF(轮动份额!B$1220:D1324,"&gt;0")*参数!$B$3)-1,0)</f>
        <v>0</v>
      </c>
    </row>
    <row r="1325" spans="1:5" x14ac:dyDescent="0.15">
      <c r="A1325" s="1">
        <v>41073</v>
      </c>
      <c r="B1325" s="3">
        <f ca="1">IFERROR(SUM(份额!B$1220:B1325)*指数!B1324/(COUNTIF(份额!B$1220:B1325,"&gt;0")*参数!$B$3)-1,0)</f>
        <v>0</v>
      </c>
      <c r="C1325" s="3">
        <f ca="1">IFERROR(SUM(份额!C$1220:C1325)*指数!C1324/(COUNTIF(份额!C$1220:C1325,"&gt;0")*参数!$B$3)-1,0)</f>
        <v>0</v>
      </c>
      <c r="D1325" s="3">
        <f ca="1">IFERROR(SUM(份额!D$1220:D1325)*指数!D1324/(COUNTIF(份额!D$1220:D1325,"&gt;0")*参数!$B$3)-1,0)</f>
        <v>0</v>
      </c>
      <c r="E1325" s="3">
        <f ca="1">IFERROR((SUM(轮动份额!B$1220:B1325)*指数!B1325+SUM(轮动份额!C$1220:C1325)*指数!C1325+SUM(轮动份额!D$1220:D1325)*指数!D1325)/(COUNTIF(轮动份额!B$1220:D1325,"&gt;0")*参数!$B$3)-1,0)</f>
        <v>0</v>
      </c>
    </row>
    <row r="1326" spans="1:5" x14ac:dyDescent="0.15">
      <c r="A1326" s="1">
        <v>41074</v>
      </c>
      <c r="B1326" s="3">
        <f ca="1">IFERROR(SUM(份额!B$1220:B1326)*指数!B1325/(COUNTIF(份额!B$1220:B1326,"&gt;0")*参数!$B$3)-1,0)</f>
        <v>0</v>
      </c>
      <c r="C1326" s="3">
        <f ca="1">IFERROR(SUM(份额!C$1220:C1326)*指数!C1325/(COUNTIF(份额!C$1220:C1326,"&gt;0")*参数!$B$3)-1,0)</f>
        <v>0</v>
      </c>
      <c r="D1326" s="3">
        <f ca="1">IFERROR(SUM(份额!D$1220:D1326)*指数!D1325/(COUNTIF(份额!D$1220:D1326,"&gt;0")*参数!$B$3)-1,0)</f>
        <v>0</v>
      </c>
      <c r="E1326" s="3">
        <f ca="1">IFERROR((SUM(轮动份额!B$1220:B1326)*指数!B1326+SUM(轮动份额!C$1220:C1326)*指数!C1326+SUM(轮动份额!D$1220:D1326)*指数!D1326)/(COUNTIF(轮动份额!B$1220:D1326,"&gt;0")*参数!$B$3)-1,0)</f>
        <v>0</v>
      </c>
    </row>
    <row r="1327" spans="1:5" x14ac:dyDescent="0.15">
      <c r="A1327" s="1">
        <v>41075</v>
      </c>
      <c r="B1327" s="3">
        <f ca="1">IFERROR(SUM(份额!B$1220:B1327)*指数!B1326/(COUNTIF(份额!B$1220:B1327,"&gt;0")*参数!$B$3)-1,0)</f>
        <v>0</v>
      </c>
      <c r="C1327" s="3">
        <f ca="1">IFERROR(SUM(份额!C$1220:C1327)*指数!C1326/(COUNTIF(份额!C$1220:C1327,"&gt;0")*参数!$B$3)-1,0)</f>
        <v>0</v>
      </c>
      <c r="D1327" s="3">
        <f ca="1">IFERROR(SUM(份额!D$1220:D1327)*指数!D1326/(COUNTIF(份额!D$1220:D1327,"&gt;0")*参数!$B$3)-1,0)</f>
        <v>0</v>
      </c>
      <c r="E1327" s="3">
        <f ca="1">IFERROR((SUM(轮动份额!B$1220:B1327)*指数!B1327+SUM(轮动份额!C$1220:C1327)*指数!C1327+SUM(轮动份额!D$1220:D1327)*指数!D1327)/(COUNTIF(轮动份额!B$1220:D1327,"&gt;0")*参数!$B$3)-1,0)</f>
        <v>0</v>
      </c>
    </row>
    <row r="1328" spans="1:5" x14ac:dyDescent="0.15">
      <c r="A1328" s="1">
        <v>41078</v>
      </c>
      <c r="B1328" s="3">
        <f ca="1">IFERROR(SUM(份额!B$1220:B1328)*指数!B1327/(COUNTIF(份额!B$1220:B1328,"&gt;0")*参数!$B$3)-1,0)</f>
        <v>0</v>
      </c>
      <c r="C1328" s="3">
        <f ca="1">IFERROR(SUM(份额!C$1220:C1328)*指数!C1327/(COUNTIF(份额!C$1220:C1328,"&gt;0")*参数!$B$3)-1,0)</f>
        <v>0</v>
      </c>
      <c r="D1328" s="3">
        <f ca="1">IFERROR(SUM(份额!D$1220:D1328)*指数!D1327/(COUNTIF(份额!D$1220:D1328,"&gt;0")*参数!$B$3)-1,0)</f>
        <v>0</v>
      </c>
      <c r="E1328" s="3">
        <f ca="1">IFERROR((SUM(轮动份额!B$1220:B1328)*指数!B1328+SUM(轮动份额!C$1220:C1328)*指数!C1328+SUM(轮动份额!D$1220:D1328)*指数!D1328)/(COUNTIF(轮动份额!B$1220:D1328,"&gt;0")*参数!$B$3)-1,0)</f>
        <v>0</v>
      </c>
    </row>
    <row r="1329" spans="1:5" x14ac:dyDescent="0.15">
      <c r="A1329" s="1">
        <v>41079</v>
      </c>
      <c r="B1329" s="3">
        <f ca="1">IFERROR(SUM(份额!B$1220:B1329)*指数!B1328/(COUNTIF(份额!B$1220:B1329,"&gt;0")*参数!$B$3)-1,0)</f>
        <v>0</v>
      </c>
      <c r="C1329" s="3">
        <f ca="1">IFERROR(SUM(份额!C$1220:C1329)*指数!C1328/(COUNTIF(份额!C$1220:C1329,"&gt;0")*参数!$B$3)-1,0)</f>
        <v>0</v>
      </c>
      <c r="D1329" s="3">
        <f ca="1">IFERROR(SUM(份额!D$1220:D1329)*指数!D1328/(COUNTIF(份额!D$1220:D1329,"&gt;0")*参数!$B$3)-1,0)</f>
        <v>0</v>
      </c>
      <c r="E1329" s="3">
        <f ca="1">IFERROR((SUM(轮动份额!B$1220:B1329)*指数!B1329+SUM(轮动份额!C$1220:C1329)*指数!C1329+SUM(轮动份额!D$1220:D1329)*指数!D1329)/(COUNTIF(轮动份额!B$1220:D1329,"&gt;0")*参数!$B$3)-1,0)</f>
        <v>0</v>
      </c>
    </row>
    <row r="1330" spans="1:5" x14ac:dyDescent="0.15">
      <c r="A1330" s="1">
        <v>41080</v>
      </c>
      <c r="B1330" s="3">
        <f ca="1">IFERROR(SUM(份额!B$1220:B1330)*指数!B1329/(COUNTIF(份额!B$1220:B1330,"&gt;0")*参数!$B$3)-1,0)</f>
        <v>0</v>
      </c>
      <c r="C1330" s="3">
        <f ca="1">IFERROR(SUM(份额!C$1220:C1330)*指数!C1329/(COUNTIF(份额!C$1220:C1330,"&gt;0")*参数!$B$3)-1,0)</f>
        <v>0</v>
      </c>
      <c r="D1330" s="3">
        <f ca="1">IFERROR(SUM(份额!D$1220:D1330)*指数!D1329/(COUNTIF(份额!D$1220:D1330,"&gt;0")*参数!$B$3)-1,0)</f>
        <v>0</v>
      </c>
      <c r="E1330" s="3">
        <f ca="1">IFERROR((SUM(轮动份额!B$1220:B1330)*指数!B1330+SUM(轮动份额!C$1220:C1330)*指数!C1330+SUM(轮动份额!D$1220:D1330)*指数!D1330)/(COUNTIF(轮动份额!B$1220:D1330,"&gt;0")*参数!$B$3)-1,0)</f>
        <v>0</v>
      </c>
    </row>
    <row r="1331" spans="1:5" x14ac:dyDescent="0.15">
      <c r="A1331" s="1">
        <v>41081</v>
      </c>
      <c r="B1331" s="3">
        <f ca="1">IFERROR(SUM(份额!B$1220:B1331)*指数!B1330/(COUNTIF(份额!B$1220:B1331,"&gt;0")*参数!$B$3)-1,0)</f>
        <v>0</v>
      </c>
      <c r="C1331" s="3">
        <f ca="1">IFERROR(SUM(份额!C$1220:C1331)*指数!C1330/(COUNTIF(份额!C$1220:C1331,"&gt;0")*参数!$B$3)-1,0)</f>
        <v>0</v>
      </c>
      <c r="D1331" s="3">
        <f ca="1">IFERROR(SUM(份额!D$1220:D1331)*指数!D1330/(COUNTIF(份额!D$1220:D1331,"&gt;0")*参数!$B$3)-1,0)</f>
        <v>0</v>
      </c>
      <c r="E1331" s="3">
        <f ca="1">IFERROR((SUM(轮动份额!B$1220:B1331)*指数!B1331+SUM(轮动份额!C$1220:C1331)*指数!C1331+SUM(轮动份额!D$1220:D1331)*指数!D1331)/(COUNTIF(轮动份额!B$1220:D1331,"&gt;0")*参数!$B$3)-1,0)</f>
        <v>0</v>
      </c>
    </row>
    <row r="1332" spans="1:5" x14ac:dyDescent="0.15">
      <c r="A1332" s="1">
        <v>41085</v>
      </c>
      <c r="B1332" s="3">
        <f ca="1">IFERROR(SUM(份额!B$1220:B1332)*指数!B1331/(COUNTIF(份额!B$1220:B1332,"&gt;0")*参数!$B$3)-1,0)</f>
        <v>0</v>
      </c>
      <c r="C1332" s="3">
        <f ca="1">IFERROR(SUM(份额!C$1220:C1332)*指数!C1331/(COUNTIF(份额!C$1220:C1332,"&gt;0")*参数!$B$3)-1,0)</f>
        <v>0</v>
      </c>
      <c r="D1332" s="3">
        <f ca="1">IFERROR(SUM(份额!D$1220:D1332)*指数!D1331/(COUNTIF(份额!D$1220:D1332,"&gt;0")*参数!$B$3)-1,0)</f>
        <v>0</v>
      </c>
      <c r="E1332" s="3">
        <f ca="1">IFERROR((SUM(轮动份额!B$1220:B1332)*指数!B1332+SUM(轮动份额!C$1220:C1332)*指数!C1332+SUM(轮动份额!D$1220:D1332)*指数!D1332)/(COUNTIF(轮动份额!B$1220:D1332,"&gt;0")*参数!$B$3)-1,0)</f>
        <v>0</v>
      </c>
    </row>
    <row r="1333" spans="1:5" x14ac:dyDescent="0.15">
      <c r="A1333" s="1">
        <v>41086</v>
      </c>
      <c r="B1333" s="3">
        <f ca="1">IFERROR(SUM(份额!B$1220:B1333)*指数!B1332/(COUNTIF(份额!B$1220:B1333,"&gt;0")*参数!$B$3)-1,0)</f>
        <v>0</v>
      </c>
      <c r="C1333" s="3">
        <f ca="1">IFERROR(SUM(份额!C$1220:C1333)*指数!C1332/(COUNTIF(份额!C$1220:C1333,"&gt;0")*参数!$B$3)-1,0)</f>
        <v>0</v>
      </c>
      <c r="D1333" s="3">
        <f ca="1">IFERROR(SUM(份额!D$1220:D1333)*指数!D1332/(COUNTIF(份额!D$1220:D1333,"&gt;0")*参数!$B$3)-1,0)</f>
        <v>0</v>
      </c>
      <c r="E1333" s="3">
        <f ca="1">IFERROR((SUM(轮动份额!B$1220:B1333)*指数!B1333+SUM(轮动份额!C$1220:C1333)*指数!C1333+SUM(轮动份额!D$1220:D1333)*指数!D1333)/(COUNTIF(轮动份额!B$1220:D1333,"&gt;0")*参数!$B$3)-1,0)</f>
        <v>0</v>
      </c>
    </row>
    <row r="1334" spans="1:5" x14ac:dyDescent="0.15">
      <c r="A1334" s="1">
        <v>41087</v>
      </c>
      <c r="B1334" s="3">
        <f ca="1">IFERROR(SUM(份额!B$1220:B1334)*指数!B1333/(COUNTIF(份额!B$1220:B1334,"&gt;0")*参数!$B$3)-1,0)</f>
        <v>0</v>
      </c>
      <c r="C1334" s="3">
        <f ca="1">IFERROR(SUM(份额!C$1220:C1334)*指数!C1333/(COUNTIF(份额!C$1220:C1334,"&gt;0")*参数!$B$3)-1,0)</f>
        <v>0</v>
      </c>
      <c r="D1334" s="3">
        <f ca="1">IFERROR(SUM(份额!D$1220:D1334)*指数!D1333/(COUNTIF(份额!D$1220:D1334,"&gt;0")*参数!$B$3)-1,0)</f>
        <v>0</v>
      </c>
      <c r="E1334" s="3">
        <f ca="1">IFERROR((SUM(轮动份额!B$1220:B1334)*指数!B1334+SUM(轮动份额!C$1220:C1334)*指数!C1334+SUM(轮动份额!D$1220:D1334)*指数!D1334)/(COUNTIF(轮动份额!B$1220:D1334,"&gt;0")*参数!$B$3)-1,0)</f>
        <v>0</v>
      </c>
    </row>
    <row r="1335" spans="1:5" x14ac:dyDescent="0.15">
      <c r="A1335" s="1">
        <v>41088</v>
      </c>
      <c r="B1335" s="3">
        <f ca="1">IFERROR(SUM(份额!B$1220:B1335)*指数!B1334/(COUNTIF(份额!B$1220:B1335,"&gt;0")*参数!$B$3)-1,0)</f>
        <v>0</v>
      </c>
      <c r="C1335" s="3">
        <f ca="1">IFERROR(SUM(份额!C$1220:C1335)*指数!C1334/(COUNTIF(份额!C$1220:C1335,"&gt;0")*参数!$B$3)-1,0)</f>
        <v>0</v>
      </c>
      <c r="D1335" s="3">
        <f ca="1">IFERROR(SUM(份额!D$1220:D1335)*指数!D1334/(COUNTIF(份额!D$1220:D1335,"&gt;0")*参数!$B$3)-1,0)</f>
        <v>0</v>
      </c>
      <c r="E1335" s="3">
        <f ca="1">IFERROR((SUM(轮动份额!B$1220:B1335)*指数!B1335+SUM(轮动份额!C$1220:C1335)*指数!C1335+SUM(轮动份额!D$1220:D1335)*指数!D1335)/(COUNTIF(轮动份额!B$1220:D1335,"&gt;0")*参数!$B$3)-1,0)</f>
        <v>0</v>
      </c>
    </row>
    <row r="1336" spans="1:5" x14ac:dyDescent="0.15">
      <c r="A1336" s="1">
        <v>41089</v>
      </c>
      <c r="B1336" s="3">
        <f ca="1">IFERROR(SUM(份额!B$1220:B1336)*指数!B1335/(COUNTIF(份额!B$1220:B1336,"&gt;0")*参数!$B$3)-1,0)</f>
        <v>0</v>
      </c>
      <c r="C1336" s="3">
        <f ca="1">IFERROR(SUM(份额!C$1220:C1336)*指数!C1335/(COUNTIF(份额!C$1220:C1336,"&gt;0")*参数!$B$3)-1,0)</f>
        <v>0</v>
      </c>
      <c r="D1336" s="3">
        <f ca="1">IFERROR(SUM(份额!D$1220:D1336)*指数!D1335/(COUNTIF(份额!D$1220:D1336,"&gt;0")*参数!$B$3)-1,0)</f>
        <v>0</v>
      </c>
      <c r="E1336" s="3">
        <f ca="1">IFERROR((SUM(轮动份额!B$1220:B1336)*指数!B1336+SUM(轮动份额!C$1220:C1336)*指数!C1336+SUM(轮动份额!D$1220:D1336)*指数!D1336)/(COUNTIF(轮动份额!B$1220:D1336,"&gt;0")*参数!$B$3)-1,0)</f>
        <v>0</v>
      </c>
    </row>
    <row r="1337" spans="1:5" x14ac:dyDescent="0.15">
      <c r="A1337" s="1">
        <v>41092</v>
      </c>
      <c r="B1337" s="3">
        <f ca="1">IFERROR(SUM(份额!B$1220:B1337)*指数!B1336/(COUNTIF(份额!B$1220:B1337,"&gt;0")*参数!$B$3)-1,0)</f>
        <v>0</v>
      </c>
      <c r="C1337" s="3">
        <f ca="1">IFERROR(SUM(份额!C$1220:C1337)*指数!C1336/(COUNTIF(份额!C$1220:C1337,"&gt;0")*参数!$B$3)-1,0)</f>
        <v>0</v>
      </c>
      <c r="D1337" s="3">
        <f ca="1">IFERROR(SUM(份额!D$1220:D1337)*指数!D1336/(COUNTIF(份额!D$1220:D1337,"&gt;0")*参数!$B$3)-1,0)</f>
        <v>0</v>
      </c>
      <c r="E1337" s="3">
        <f ca="1">IFERROR((SUM(轮动份额!B$1220:B1337)*指数!B1337+SUM(轮动份额!C$1220:C1337)*指数!C1337+SUM(轮动份额!D$1220:D1337)*指数!D1337)/(COUNTIF(轮动份额!B$1220:D1337,"&gt;0")*参数!$B$3)-1,0)</f>
        <v>0</v>
      </c>
    </row>
    <row r="1338" spans="1:5" x14ac:dyDescent="0.15">
      <c r="A1338" s="1">
        <v>41093</v>
      </c>
      <c r="B1338" s="3">
        <f ca="1">IFERROR(SUM(份额!B$1220:B1338)*指数!B1337/(COUNTIF(份额!B$1220:B1338,"&gt;0")*参数!$B$3)-1,0)</f>
        <v>0</v>
      </c>
      <c r="C1338" s="3">
        <f ca="1">IFERROR(SUM(份额!C$1220:C1338)*指数!C1337/(COUNTIF(份额!C$1220:C1338,"&gt;0")*参数!$B$3)-1,0)</f>
        <v>0</v>
      </c>
      <c r="D1338" s="3">
        <f ca="1">IFERROR(SUM(份额!D$1220:D1338)*指数!D1337/(COUNTIF(份额!D$1220:D1338,"&gt;0")*参数!$B$3)-1,0)</f>
        <v>0</v>
      </c>
      <c r="E1338" s="3">
        <f ca="1">IFERROR((SUM(轮动份额!B$1220:B1338)*指数!B1338+SUM(轮动份额!C$1220:C1338)*指数!C1338+SUM(轮动份额!D$1220:D1338)*指数!D1338)/(COUNTIF(轮动份额!B$1220:D1338,"&gt;0")*参数!$B$3)-1,0)</f>
        <v>0</v>
      </c>
    </row>
    <row r="1339" spans="1:5" x14ac:dyDescent="0.15">
      <c r="A1339" s="1">
        <v>41094</v>
      </c>
      <c r="B1339" s="3">
        <f ca="1">IFERROR(SUM(份额!B$1220:B1339)*指数!B1338/(COUNTIF(份额!B$1220:B1339,"&gt;0")*参数!$B$3)-1,0)</f>
        <v>0</v>
      </c>
      <c r="C1339" s="3">
        <f ca="1">IFERROR(SUM(份额!C$1220:C1339)*指数!C1338/(COUNTIF(份额!C$1220:C1339,"&gt;0")*参数!$B$3)-1,0)</f>
        <v>0</v>
      </c>
      <c r="D1339" s="3">
        <f ca="1">IFERROR(SUM(份额!D$1220:D1339)*指数!D1338/(COUNTIF(份额!D$1220:D1339,"&gt;0")*参数!$B$3)-1,0)</f>
        <v>0</v>
      </c>
      <c r="E1339" s="3">
        <f ca="1">IFERROR((SUM(轮动份额!B$1220:B1339)*指数!B1339+SUM(轮动份额!C$1220:C1339)*指数!C1339+SUM(轮动份额!D$1220:D1339)*指数!D1339)/(COUNTIF(轮动份额!B$1220:D1339,"&gt;0")*参数!$B$3)-1,0)</f>
        <v>0</v>
      </c>
    </row>
    <row r="1340" spans="1:5" x14ac:dyDescent="0.15">
      <c r="A1340" s="1">
        <v>41095</v>
      </c>
      <c r="B1340" s="3">
        <f ca="1">IFERROR(SUM(份额!B$1220:B1340)*指数!B1339/(COUNTIF(份额!B$1220:B1340,"&gt;0")*参数!$B$3)-1,0)</f>
        <v>0</v>
      </c>
      <c r="C1340" s="3">
        <f ca="1">IFERROR(SUM(份额!C$1220:C1340)*指数!C1339/(COUNTIF(份额!C$1220:C1340,"&gt;0")*参数!$B$3)-1,0)</f>
        <v>0</v>
      </c>
      <c r="D1340" s="3">
        <f ca="1">IFERROR(SUM(份额!D$1220:D1340)*指数!D1339/(COUNTIF(份额!D$1220:D1340,"&gt;0")*参数!$B$3)-1,0)</f>
        <v>0</v>
      </c>
      <c r="E1340" s="3">
        <f ca="1">IFERROR((SUM(轮动份额!B$1220:B1340)*指数!B1340+SUM(轮动份额!C$1220:C1340)*指数!C1340+SUM(轮动份额!D$1220:D1340)*指数!D1340)/(COUNTIF(轮动份额!B$1220:D1340,"&gt;0")*参数!$B$3)-1,0)</f>
        <v>0</v>
      </c>
    </row>
    <row r="1341" spans="1:5" x14ac:dyDescent="0.15">
      <c r="A1341" s="1">
        <v>41096</v>
      </c>
      <c r="B1341" s="3">
        <f ca="1">IFERROR(SUM(份额!B$1220:B1341)*指数!B1340/(COUNTIF(份额!B$1220:B1341,"&gt;0")*参数!$B$3)-1,0)</f>
        <v>0</v>
      </c>
      <c r="C1341" s="3">
        <f ca="1">IFERROR(SUM(份额!C$1220:C1341)*指数!C1340/(COUNTIF(份额!C$1220:C1341,"&gt;0")*参数!$B$3)-1,0)</f>
        <v>0</v>
      </c>
      <c r="D1341" s="3">
        <f ca="1">IFERROR(SUM(份额!D$1220:D1341)*指数!D1340/(COUNTIF(份额!D$1220:D1341,"&gt;0")*参数!$B$3)-1,0)</f>
        <v>0</v>
      </c>
      <c r="E1341" s="3">
        <f ca="1">IFERROR((SUM(轮动份额!B$1220:B1341)*指数!B1341+SUM(轮动份额!C$1220:C1341)*指数!C1341+SUM(轮动份额!D$1220:D1341)*指数!D1341)/(COUNTIF(轮动份额!B$1220:D1341,"&gt;0")*参数!$B$3)-1,0)</f>
        <v>0</v>
      </c>
    </row>
    <row r="1342" spans="1:5" x14ac:dyDescent="0.15">
      <c r="A1342" s="1">
        <v>41099</v>
      </c>
      <c r="B1342" s="3">
        <f ca="1">IFERROR(SUM(份额!B$1220:B1342)*指数!B1341/(COUNTIF(份额!B$1220:B1342,"&gt;0")*参数!$B$3)-1,0)</f>
        <v>0</v>
      </c>
      <c r="C1342" s="3">
        <f ca="1">IFERROR(SUM(份额!C$1220:C1342)*指数!C1341/(COUNTIF(份额!C$1220:C1342,"&gt;0")*参数!$B$3)-1,0)</f>
        <v>0</v>
      </c>
      <c r="D1342" s="3">
        <f ca="1">IFERROR(SUM(份额!D$1220:D1342)*指数!D1341/(COUNTIF(份额!D$1220:D1342,"&gt;0")*参数!$B$3)-1,0)</f>
        <v>0</v>
      </c>
      <c r="E1342" s="3">
        <f ca="1">IFERROR((SUM(轮动份额!B$1220:B1342)*指数!B1342+SUM(轮动份额!C$1220:C1342)*指数!C1342+SUM(轮动份额!D$1220:D1342)*指数!D1342)/(COUNTIF(轮动份额!B$1220:D1342,"&gt;0")*参数!$B$3)-1,0)</f>
        <v>0</v>
      </c>
    </row>
    <row r="1343" spans="1:5" x14ac:dyDescent="0.15">
      <c r="A1343" s="1">
        <v>41100</v>
      </c>
      <c r="B1343" s="3">
        <f ca="1">IFERROR(SUM(份额!B$1220:B1343)*指数!B1342/(COUNTIF(份额!B$1220:B1343,"&gt;0")*参数!$B$3)-1,0)</f>
        <v>0</v>
      </c>
      <c r="C1343" s="3">
        <f ca="1">IFERROR(SUM(份额!C$1220:C1343)*指数!C1342/(COUNTIF(份额!C$1220:C1343,"&gt;0")*参数!$B$3)-1,0)</f>
        <v>0</v>
      </c>
      <c r="D1343" s="3">
        <f ca="1">IFERROR(SUM(份额!D$1220:D1343)*指数!D1342/(COUNTIF(份额!D$1220:D1343,"&gt;0")*参数!$B$3)-1,0)</f>
        <v>0</v>
      </c>
      <c r="E1343" s="3">
        <f ca="1">IFERROR((SUM(轮动份额!B$1220:B1343)*指数!B1343+SUM(轮动份额!C$1220:C1343)*指数!C1343+SUM(轮动份额!D$1220:D1343)*指数!D1343)/(COUNTIF(轮动份额!B$1220:D1343,"&gt;0")*参数!$B$3)-1,0)</f>
        <v>0</v>
      </c>
    </row>
    <row r="1344" spans="1:5" x14ac:dyDescent="0.15">
      <c r="A1344" s="1">
        <v>41101</v>
      </c>
      <c r="B1344" s="3">
        <f ca="1">IFERROR(SUM(份额!B$1220:B1344)*指数!B1343/(COUNTIF(份额!B$1220:B1344,"&gt;0")*参数!$B$3)-1,0)</f>
        <v>0</v>
      </c>
      <c r="C1344" s="3">
        <f ca="1">IFERROR(SUM(份额!C$1220:C1344)*指数!C1343/(COUNTIF(份额!C$1220:C1344,"&gt;0")*参数!$B$3)-1,0)</f>
        <v>0</v>
      </c>
      <c r="D1344" s="3">
        <f ca="1">IFERROR(SUM(份额!D$1220:D1344)*指数!D1343/(COUNTIF(份额!D$1220:D1344,"&gt;0")*参数!$B$3)-1,0)</f>
        <v>0</v>
      </c>
      <c r="E1344" s="3">
        <f ca="1">IFERROR((SUM(轮动份额!B$1220:B1344)*指数!B1344+SUM(轮动份额!C$1220:C1344)*指数!C1344+SUM(轮动份额!D$1220:D1344)*指数!D1344)/(COUNTIF(轮动份额!B$1220:D1344,"&gt;0")*参数!$B$3)-1,0)</f>
        <v>0</v>
      </c>
    </row>
    <row r="1345" spans="1:5" x14ac:dyDescent="0.15">
      <c r="A1345" s="1">
        <v>41102</v>
      </c>
      <c r="B1345" s="3">
        <f ca="1">IFERROR(SUM(份额!B$1220:B1345)*指数!B1344/(COUNTIF(份额!B$1220:B1345,"&gt;0")*参数!$B$3)-1,0)</f>
        <v>0</v>
      </c>
      <c r="C1345" s="3">
        <f ca="1">IFERROR(SUM(份额!C$1220:C1345)*指数!C1344/(COUNTIF(份额!C$1220:C1345,"&gt;0")*参数!$B$3)-1,0)</f>
        <v>0</v>
      </c>
      <c r="D1345" s="3">
        <f ca="1">IFERROR(SUM(份额!D$1220:D1345)*指数!D1344/(COUNTIF(份额!D$1220:D1345,"&gt;0")*参数!$B$3)-1,0)</f>
        <v>0</v>
      </c>
      <c r="E1345" s="3">
        <f ca="1">IFERROR((SUM(轮动份额!B$1220:B1345)*指数!B1345+SUM(轮动份额!C$1220:C1345)*指数!C1345+SUM(轮动份额!D$1220:D1345)*指数!D1345)/(COUNTIF(轮动份额!B$1220:D1345,"&gt;0")*参数!$B$3)-1,0)</f>
        <v>0</v>
      </c>
    </row>
    <row r="1346" spans="1:5" x14ac:dyDescent="0.15">
      <c r="A1346" s="1">
        <v>41103</v>
      </c>
      <c r="B1346" s="3">
        <f ca="1">IFERROR(SUM(份额!B$1220:B1346)*指数!B1345/(COUNTIF(份额!B$1220:B1346,"&gt;0")*参数!$B$3)-1,0)</f>
        <v>0</v>
      </c>
      <c r="C1346" s="3">
        <f ca="1">IFERROR(SUM(份额!C$1220:C1346)*指数!C1345/(COUNTIF(份额!C$1220:C1346,"&gt;0")*参数!$B$3)-1,0)</f>
        <v>0</v>
      </c>
      <c r="D1346" s="3">
        <f ca="1">IFERROR(SUM(份额!D$1220:D1346)*指数!D1345/(COUNTIF(份额!D$1220:D1346,"&gt;0")*参数!$B$3)-1,0)</f>
        <v>0</v>
      </c>
      <c r="E1346" s="3">
        <f ca="1">IFERROR((SUM(轮动份额!B$1220:B1346)*指数!B1346+SUM(轮动份额!C$1220:C1346)*指数!C1346+SUM(轮动份额!D$1220:D1346)*指数!D1346)/(COUNTIF(轮动份额!B$1220:D1346,"&gt;0")*参数!$B$3)-1,0)</f>
        <v>0</v>
      </c>
    </row>
    <row r="1347" spans="1:5" x14ac:dyDescent="0.15">
      <c r="A1347" s="1">
        <v>41106</v>
      </c>
      <c r="B1347" s="3">
        <f ca="1">IFERROR(SUM(份额!B$1220:B1347)*指数!B1346/(COUNTIF(份额!B$1220:B1347,"&gt;0")*参数!$B$3)-1,0)</f>
        <v>0</v>
      </c>
      <c r="C1347" s="3">
        <f ca="1">IFERROR(SUM(份额!C$1220:C1347)*指数!C1346/(COUNTIF(份额!C$1220:C1347,"&gt;0")*参数!$B$3)-1,0)</f>
        <v>0</v>
      </c>
      <c r="D1347" s="3">
        <f ca="1">IFERROR(SUM(份额!D$1220:D1347)*指数!D1346/(COUNTIF(份额!D$1220:D1347,"&gt;0")*参数!$B$3)-1,0)</f>
        <v>0</v>
      </c>
      <c r="E1347" s="3">
        <f ca="1">IFERROR((SUM(轮动份额!B$1220:B1347)*指数!B1347+SUM(轮动份额!C$1220:C1347)*指数!C1347+SUM(轮动份额!D$1220:D1347)*指数!D1347)/(COUNTIF(轮动份额!B$1220:D1347,"&gt;0")*参数!$B$3)-1,0)</f>
        <v>0</v>
      </c>
    </row>
    <row r="1348" spans="1:5" x14ac:dyDescent="0.15">
      <c r="A1348" s="1">
        <v>41107</v>
      </c>
      <c r="B1348" s="3">
        <f ca="1">IFERROR(SUM(份额!B$1220:B1348)*指数!B1347/(COUNTIF(份额!B$1220:B1348,"&gt;0")*参数!$B$3)-1,0)</f>
        <v>0</v>
      </c>
      <c r="C1348" s="3">
        <f ca="1">IFERROR(SUM(份额!C$1220:C1348)*指数!C1347/(COUNTIF(份额!C$1220:C1348,"&gt;0")*参数!$B$3)-1,0)</f>
        <v>0</v>
      </c>
      <c r="D1348" s="3">
        <f ca="1">IFERROR(SUM(份额!D$1220:D1348)*指数!D1347/(COUNTIF(份额!D$1220:D1348,"&gt;0")*参数!$B$3)-1,0)</f>
        <v>0</v>
      </c>
      <c r="E1348" s="3">
        <f ca="1">IFERROR((SUM(轮动份额!B$1220:B1348)*指数!B1348+SUM(轮动份额!C$1220:C1348)*指数!C1348+SUM(轮动份额!D$1220:D1348)*指数!D1348)/(COUNTIF(轮动份额!B$1220:D1348,"&gt;0")*参数!$B$3)-1,0)</f>
        <v>0</v>
      </c>
    </row>
    <row r="1349" spans="1:5" x14ac:dyDescent="0.15">
      <c r="A1349" s="1">
        <v>41108</v>
      </c>
      <c r="B1349" s="3">
        <f ca="1">IFERROR(SUM(份额!B$1220:B1349)*指数!B1348/(COUNTIF(份额!B$1220:B1349,"&gt;0")*参数!$B$3)-1,0)</f>
        <v>0</v>
      </c>
      <c r="C1349" s="3">
        <f ca="1">IFERROR(SUM(份额!C$1220:C1349)*指数!C1348/(COUNTIF(份额!C$1220:C1349,"&gt;0")*参数!$B$3)-1,0)</f>
        <v>0</v>
      </c>
      <c r="D1349" s="3">
        <f ca="1">IFERROR(SUM(份额!D$1220:D1349)*指数!D1348/(COUNTIF(份额!D$1220:D1349,"&gt;0")*参数!$B$3)-1,0)</f>
        <v>0</v>
      </c>
      <c r="E1349" s="3">
        <f ca="1">IFERROR((SUM(轮动份额!B$1220:B1349)*指数!B1349+SUM(轮动份额!C$1220:C1349)*指数!C1349+SUM(轮动份额!D$1220:D1349)*指数!D1349)/(COUNTIF(轮动份额!B$1220:D1349,"&gt;0")*参数!$B$3)-1,0)</f>
        <v>0</v>
      </c>
    </row>
    <row r="1350" spans="1:5" x14ac:dyDescent="0.15">
      <c r="A1350" s="1">
        <v>41109</v>
      </c>
      <c r="B1350" s="3">
        <f ca="1">IFERROR(SUM(份额!B$1220:B1350)*指数!B1349/(COUNTIF(份额!B$1220:B1350,"&gt;0")*参数!$B$3)-1,0)</f>
        <v>0</v>
      </c>
      <c r="C1350" s="3">
        <f ca="1">IFERROR(SUM(份额!C$1220:C1350)*指数!C1349/(COUNTIF(份额!C$1220:C1350,"&gt;0")*参数!$B$3)-1,0)</f>
        <v>0</v>
      </c>
      <c r="D1350" s="3">
        <f ca="1">IFERROR(SUM(份额!D$1220:D1350)*指数!D1349/(COUNTIF(份额!D$1220:D1350,"&gt;0")*参数!$B$3)-1,0)</f>
        <v>0</v>
      </c>
      <c r="E1350" s="3">
        <f ca="1">IFERROR((SUM(轮动份额!B$1220:B1350)*指数!B1350+SUM(轮动份额!C$1220:C1350)*指数!C1350+SUM(轮动份额!D$1220:D1350)*指数!D1350)/(COUNTIF(轮动份额!B$1220:D1350,"&gt;0")*参数!$B$3)-1,0)</f>
        <v>0</v>
      </c>
    </row>
    <row r="1351" spans="1:5" x14ac:dyDescent="0.15">
      <c r="A1351" s="1">
        <v>41110</v>
      </c>
      <c r="B1351" s="3">
        <f ca="1">IFERROR(SUM(份额!B$1220:B1351)*指数!B1350/(COUNTIF(份额!B$1220:B1351,"&gt;0")*参数!$B$3)-1,0)</f>
        <v>0</v>
      </c>
      <c r="C1351" s="3">
        <f ca="1">IFERROR(SUM(份额!C$1220:C1351)*指数!C1350/(COUNTIF(份额!C$1220:C1351,"&gt;0")*参数!$B$3)-1,0)</f>
        <v>0</v>
      </c>
      <c r="D1351" s="3">
        <f ca="1">IFERROR(SUM(份额!D$1220:D1351)*指数!D1350/(COUNTIF(份额!D$1220:D1351,"&gt;0")*参数!$B$3)-1,0)</f>
        <v>0</v>
      </c>
      <c r="E1351" s="3">
        <f ca="1">IFERROR((SUM(轮动份额!B$1220:B1351)*指数!B1351+SUM(轮动份额!C$1220:C1351)*指数!C1351+SUM(轮动份额!D$1220:D1351)*指数!D1351)/(COUNTIF(轮动份额!B$1220:D1351,"&gt;0")*参数!$B$3)-1,0)</f>
        <v>0</v>
      </c>
    </row>
    <row r="1352" spans="1:5" x14ac:dyDescent="0.15">
      <c r="A1352" s="1">
        <v>41113</v>
      </c>
      <c r="B1352" s="3">
        <f ca="1">IFERROR(SUM(份额!B$1220:B1352)*指数!B1351/(COUNTIF(份额!B$1220:B1352,"&gt;0")*参数!$B$3)-1,0)</f>
        <v>0</v>
      </c>
      <c r="C1352" s="3">
        <f ca="1">IFERROR(SUM(份额!C$1220:C1352)*指数!C1351/(COUNTIF(份额!C$1220:C1352,"&gt;0")*参数!$B$3)-1,0)</f>
        <v>0</v>
      </c>
      <c r="D1352" s="3">
        <f ca="1">IFERROR(SUM(份额!D$1220:D1352)*指数!D1351/(COUNTIF(份额!D$1220:D1352,"&gt;0")*参数!$B$3)-1,0)</f>
        <v>0</v>
      </c>
      <c r="E1352" s="3">
        <f ca="1">IFERROR((SUM(轮动份额!B$1220:B1352)*指数!B1352+SUM(轮动份额!C$1220:C1352)*指数!C1352+SUM(轮动份额!D$1220:D1352)*指数!D1352)/(COUNTIF(轮动份额!B$1220:D1352,"&gt;0")*参数!$B$3)-1,0)</f>
        <v>0</v>
      </c>
    </row>
    <row r="1353" spans="1:5" x14ac:dyDescent="0.15">
      <c r="A1353" s="1">
        <v>41114</v>
      </c>
      <c r="B1353" s="3">
        <f ca="1">IFERROR(SUM(份额!B$1220:B1353)*指数!B1352/(COUNTIF(份额!B$1220:B1353,"&gt;0")*参数!$B$3)-1,0)</f>
        <v>0</v>
      </c>
      <c r="C1353" s="3">
        <f ca="1">IFERROR(SUM(份额!C$1220:C1353)*指数!C1352/(COUNTIF(份额!C$1220:C1353,"&gt;0")*参数!$B$3)-1,0)</f>
        <v>0</v>
      </c>
      <c r="D1353" s="3">
        <f ca="1">IFERROR(SUM(份额!D$1220:D1353)*指数!D1352/(COUNTIF(份额!D$1220:D1353,"&gt;0")*参数!$B$3)-1,0)</f>
        <v>0</v>
      </c>
      <c r="E1353" s="3">
        <f ca="1">IFERROR((SUM(轮动份额!B$1220:B1353)*指数!B1353+SUM(轮动份额!C$1220:C1353)*指数!C1353+SUM(轮动份额!D$1220:D1353)*指数!D1353)/(COUNTIF(轮动份额!B$1220:D1353,"&gt;0")*参数!$B$3)-1,0)</f>
        <v>0</v>
      </c>
    </row>
    <row r="1354" spans="1:5" x14ac:dyDescent="0.15">
      <c r="A1354" s="1">
        <v>41115</v>
      </c>
      <c r="B1354" s="3">
        <f ca="1">IFERROR(SUM(份额!B$1220:B1354)*指数!B1353/(COUNTIF(份额!B$1220:B1354,"&gt;0")*参数!$B$3)-1,0)</f>
        <v>0</v>
      </c>
      <c r="C1354" s="3">
        <f ca="1">IFERROR(SUM(份额!C$1220:C1354)*指数!C1353/(COUNTIF(份额!C$1220:C1354,"&gt;0")*参数!$B$3)-1,0)</f>
        <v>0</v>
      </c>
      <c r="D1354" s="3">
        <f ca="1">IFERROR(SUM(份额!D$1220:D1354)*指数!D1353/(COUNTIF(份额!D$1220:D1354,"&gt;0")*参数!$B$3)-1,0)</f>
        <v>0</v>
      </c>
      <c r="E1354" s="3">
        <f ca="1">IFERROR((SUM(轮动份额!B$1220:B1354)*指数!B1354+SUM(轮动份额!C$1220:C1354)*指数!C1354+SUM(轮动份额!D$1220:D1354)*指数!D1354)/(COUNTIF(轮动份额!B$1220:D1354,"&gt;0")*参数!$B$3)-1,0)</f>
        <v>0</v>
      </c>
    </row>
    <row r="1355" spans="1:5" x14ac:dyDescent="0.15">
      <c r="A1355" s="1">
        <v>41116</v>
      </c>
      <c r="B1355" s="3">
        <f ca="1">IFERROR(SUM(份额!B$1220:B1355)*指数!B1354/(COUNTIF(份额!B$1220:B1355,"&gt;0")*参数!$B$3)-1,0)</f>
        <v>0</v>
      </c>
      <c r="C1355" s="3">
        <f ca="1">IFERROR(SUM(份额!C$1220:C1355)*指数!C1354/(COUNTIF(份额!C$1220:C1355,"&gt;0")*参数!$B$3)-1,0)</f>
        <v>0</v>
      </c>
      <c r="D1355" s="3">
        <f ca="1">IFERROR(SUM(份额!D$1220:D1355)*指数!D1354/(COUNTIF(份额!D$1220:D1355,"&gt;0")*参数!$B$3)-1,0)</f>
        <v>0</v>
      </c>
      <c r="E1355" s="3">
        <f ca="1">IFERROR((SUM(轮动份额!B$1220:B1355)*指数!B1355+SUM(轮动份额!C$1220:C1355)*指数!C1355+SUM(轮动份额!D$1220:D1355)*指数!D1355)/(COUNTIF(轮动份额!B$1220:D1355,"&gt;0")*参数!$B$3)-1,0)</f>
        <v>0</v>
      </c>
    </row>
    <row r="1356" spans="1:5" x14ac:dyDescent="0.15">
      <c r="A1356" s="1">
        <v>41117</v>
      </c>
      <c r="B1356" s="3">
        <f ca="1">IFERROR(SUM(份额!B$1220:B1356)*指数!B1355/(COUNTIF(份额!B$1220:B1356,"&gt;0")*参数!$B$3)-1,0)</f>
        <v>0</v>
      </c>
      <c r="C1356" s="3">
        <f ca="1">IFERROR(SUM(份额!C$1220:C1356)*指数!C1355/(COUNTIF(份额!C$1220:C1356,"&gt;0")*参数!$B$3)-1,0)</f>
        <v>0</v>
      </c>
      <c r="D1356" s="3">
        <f ca="1">IFERROR(SUM(份额!D$1220:D1356)*指数!D1355/(COUNTIF(份额!D$1220:D1356,"&gt;0")*参数!$B$3)-1,0)</f>
        <v>0</v>
      </c>
      <c r="E1356" s="3">
        <f ca="1">IFERROR((SUM(轮动份额!B$1220:B1356)*指数!B1356+SUM(轮动份额!C$1220:C1356)*指数!C1356+SUM(轮动份额!D$1220:D1356)*指数!D1356)/(COUNTIF(轮动份额!B$1220:D1356,"&gt;0")*参数!$B$3)-1,0)</f>
        <v>0</v>
      </c>
    </row>
    <row r="1357" spans="1:5" x14ac:dyDescent="0.15">
      <c r="A1357" s="1">
        <v>41120</v>
      </c>
      <c r="B1357" s="3">
        <f ca="1">IFERROR(SUM(份额!B$1220:B1357)*指数!B1356/(COUNTIF(份额!B$1220:B1357,"&gt;0")*参数!$B$3)-1,0)</f>
        <v>0</v>
      </c>
      <c r="C1357" s="3">
        <f ca="1">IFERROR(SUM(份额!C$1220:C1357)*指数!C1356/(COUNTIF(份额!C$1220:C1357,"&gt;0")*参数!$B$3)-1,0)</f>
        <v>0</v>
      </c>
      <c r="D1357" s="3">
        <f ca="1">IFERROR(SUM(份额!D$1220:D1357)*指数!D1356/(COUNTIF(份额!D$1220:D1357,"&gt;0")*参数!$B$3)-1,0)</f>
        <v>0</v>
      </c>
      <c r="E1357" s="3">
        <f ca="1">IFERROR((SUM(轮动份额!B$1220:B1357)*指数!B1357+SUM(轮动份额!C$1220:C1357)*指数!C1357+SUM(轮动份额!D$1220:D1357)*指数!D1357)/(COUNTIF(轮动份额!B$1220:D1357,"&gt;0")*参数!$B$3)-1,0)</f>
        <v>0</v>
      </c>
    </row>
    <row r="1358" spans="1:5" x14ac:dyDescent="0.15">
      <c r="A1358" s="1">
        <v>41121</v>
      </c>
      <c r="B1358" s="3">
        <f ca="1">IFERROR(SUM(份额!B$1220:B1358)*指数!B1357/(COUNTIF(份额!B$1220:B1358,"&gt;0")*参数!$B$3)-1,0)</f>
        <v>0</v>
      </c>
      <c r="C1358" s="3">
        <f ca="1">IFERROR(SUM(份额!C$1220:C1358)*指数!C1357/(COUNTIF(份额!C$1220:C1358,"&gt;0")*参数!$B$3)-1,0)</f>
        <v>0</v>
      </c>
      <c r="D1358" s="3">
        <f ca="1">IFERROR(SUM(份额!D$1220:D1358)*指数!D1357/(COUNTIF(份额!D$1220:D1358,"&gt;0")*参数!$B$3)-1,0)</f>
        <v>0</v>
      </c>
      <c r="E1358" s="3">
        <f ca="1">IFERROR((SUM(轮动份额!B$1220:B1358)*指数!B1358+SUM(轮动份额!C$1220:C1358)*指数!C1358+SUM(轮动份额!D$1220:D1358)*指数!D1358)/(COUNTIF(轮动份额!B$1220:D1358,"&gt;0")*参数!$B$3)-1,0)</f>
        <v>0</v>
      </c>
    </row>
    <row r="1359" spans="1:5" x14ac:dyDescent="0.15">
      <c r="A1359" s="1">
        <v>41122</v>
      </c>
      <c r="B1359" s="3">
        <f ca="1">IFERROR(SUM(份额!B$1220:B1359)*指数!B1358/(COUNTIF(份额!B$1220:B1359,"&gt;0")*参数!$B$3)-1,0)</f>
        <v>0</v>
      </c>
      <c r="C1359" s="3">
        <f ca="1">IFERROR(SUM(份额!C$1220:C1359)*指数!C1358/(COUNTIF(份额!C$1220:C1359,"&gt;0")*参数!$B$3)-1,0)</f>
        <v>0</v>
      </c>
      <c r="D1359" s="3">
        <f ca="1">IFERROR(SUM(份额!D$1220:D1359)*指数!D1358/(COUNTIF(份额!D$1220:D1359,"&gt;0")*参数!$B$3)-1,0)</f>
        <v>0</v>
      </c>
      <c r="E1359" s="3">
        <f ca="1">IFERROR((SUM(轮动份额!B$1220:B1359)*指数!B1359+SUM(轮动份额!C$1220:C1359)*指数!C1359+SUM(轮动份额!D$1220:D1359)*指数!D1359)/(COUNTIF(轮动份额!B$1220:D1359,"&gt;0")*参数!$B$3)-1,0)</f>
        <v>0</v>
      </c>
    </row>
    <row r="1360" spans="1:5" x14ac:dyDescent="0.15">
      <c r="A1360" s="1">
        <v>41123</v>
      </c>
      <c r="B1360" s="3">
        <f ca="1">IFERROR(SUM(份额!B$1220:B1360)*指数!B1359/(COUNTIF(份额!B$1220:B1360,"&gt;0")*参数!$B$3)-1,0)</f>
        <v>0</v>
      </c>
      <c r="C1360" s="3">
        <f ca="1">IFERROR(SUM(份额!C$1220:C1360)*指数!C1359/(COUNTIF(份额!C$1220:C1360,"&gt;0")*参数!$B$3)-1,0)</f>
        <v>0</v>
      </c>
      <c r="D1360" s="3">
        <f ca="1">IFERROR(SUM(份额!D$1220:D1360)*指数!D1359/(COUNTIF(份额!D$1220:D1360,"&gt;0")*参数!$B$3)-1,0)</f>
        <v>0</v>
      </c>
      <c r="E1360" s="3">
        <f ca="1">IFERROR((SUM(轮动份额!B$1220:B1360)*指数!B1360+SUM(轮动份额!C$1220:C1360)*指数!C1360+SUM(轮动份额!D$1220:D1360)*指数!D1360)/(COUNTIF(轮动份额!B$1220:D1360,"&gt;0")*参数!$B$3)-1,0)</f>
        <v>0</v>
      </c>
    </row>
    <row r="1361" spans="1:5" x14ac:dyDescent="0.15">
      <c r="A1361" s="1">
        <v>41124</v>
      </c>
      <c r="B1361" s="3">
        <f ca="1">IFERROR(SUM(份额!B$1220:B1361)*指数!B1360/(COUNTIF(份额!B$1220:B1361,"&gt;0")*参数!$B$3)-1,0)</f>
        <v>0</v>
      </c>
      <c r="C1361" s="3">
        <f ca="1">IFERROR(SUM(份额!C$1220:C1361)*指数!C1360/(COUNTIF(份额!C$1220:C1361,"&gt;0")*参数!$B$3)-1,0)</f>
        <v>0</v>
      </c>
      <c r="D1361" s="3">
        <f ca="1">IFERROR(SUM(份额!D$1220:D1361)*指数!D1360/(COUNTIF(份额!D$1220:D1361,"&gt;0")*参数!$B$3)-1,0)</f>
        <v>0</v>
      </c>
      <c r="E1361" s="3">
        <f ca="1">IFERROR((SUM(轮动份额!B$1220:B1361)*指数!B1361+SUM(轮动份额!C$1220:C1361)*指数!C1361+SUM(轮动份额!D$1220:D1361)*指数!D1361)/(COUNTIF(轮动份额!B$1220:D1361,"&gt;0")*参数!$B$3)-1,0)</f>
        <v>0</v>
      </c>
    </row>
    <row r="1362" spans="1:5" x14ac:dyDescent="0.15">
      <c r="A1362" s="1">
        <v>41127</v>
      </c>
      <c r="B1362" s="3">
        <f ca="1">IFERROR(SUM(份额!B$1220:B1362)*指数!B1361/(COUNTIF(份额!B$1220:B1362,"&gt;0")*参数!$B$3)-1,0)</f>
        <v>0</v>
      </c>
      <c r="C1362" s="3">
        <f ca="1">IFERROR(SUM(份额!C$1220:C1362)*指数!C1361/(COUNTIF(份额!C$1220:C1362,"&gt;0")*参数!$B$3)-1,0)</f>
        <v>0</v>
      </c>
      <c r="D1362" s="3">
        <f ca="1">IFERROR(SUM(份额!D$1220:D1362)*指数!D1361/(COUNTIF(份额!D$1220:D1362,"&gt;0")*参数!$B$3)-1,0)</f>
        <v>0</v>
      </c>
      <c r="E1362" s="3">
        <f ca="1">IFERROR((SUM(轮动份额!B$1220:B1362)*指数!B1362+SUM(轮动份额!C$1220:C1362)*指数!C1362+SUM(轮动份额!D$1220:D1362)*指数!D1362)/(COUNTIF(轮动份额!B$1220:D1362,"&gt;0")*参数!$B$3)-1,0)</f>
        <v>0</v>
      </c>
    </row>
    <row r="1363" spans="1:5" x14ac:dyDescent="0.15">
      <c r="A1363" s="1">
        <v>41128</v>
      </c>
      <c r="B1363" s="3">
        <f ca="1">IFERROR(SUM(份额!B$1220:B1363)*指数!B1362/(COUNTIF(份额!B$1220:B1363,"&gt;0")*参数!$B$3)-1,0)</f>
        <v>0</v>
      </c>
      <c r="C1363" s="3">
        <f ca="1">IFERROR(SUM(份额!C$1220:C1363)*指数!C1362/(COUNTIF(份额!C$1220:C1363,"&gt;0")*参数!$B$3)-1,0)</f>
        <v>0</v>
      </c>
      <c r="D1363" s="3">
        <f ca="1">IFERROR(SUM(份额!D$1220:D1363)*指数!D1362/(COUNTIF(份额!D$1220:D1363,"&gt;0")*参数!$B$3)-1,0)</f>
        <v>0</v>
      </c>
      <c r="E1363" s="3">
        <f ca="1">IFERROR((SUM(轮动份额!B$1220:B1363)*指数!B1363+SUM(轮动份额!C$1220:C1363)*指数!C1363+SUM(轮动份额!D$1220:D1363)*指数!D1363)/(COUNTIF(轮动份额!B$1220:D1363,"&gt;0")*参数!$B$3)-1,0)</f>
        <v>0</v>
      </c>
    </row>
    <row r="1364" spans="1:5" x14ac:dyDescent="0.15">
      <c r="A1364" s="1">
        <v>41129</v>
      </c>
      <c r="B1364" s="3">
        <f ca="1">IFERROR(SUM(份额!B$1220:B1364)*指数!B1363/(COUNTIF(份额!B$1220:B1364,"&gt;0")*参数!$B$3)-1,0)</f>
        <v>0</v>
      </c>
      <c r="C1364" s="3">
        <f ca="1">IFERROR(SUM(份额!C$1220:C1364)*指数!C1363/(COUNTIF(份额!C$1220:C1364,"&gt;0")*参数!$B$3)-1,0)</f>
        <v>0</v>
      </c>
      <c r="D1364" s="3">
        <f ca="1">IFERROR(SUM(份额!D$1220:D1364)*指数!D1363/(COUNTIF(份额!D$1220:D1364,"&gt;0")*参数!$B$3)-1,0)</f>
        <v>0</v>
      </c>
      <c r="E1364" s="3">
        <f ca="1">IFERROR((SUM(轮动份额!B$1220:B1364)*指数!B1364+SUM(轮动份额!C$1220:C1364)*指数!C1364+SUM(轮动份额!D$1220:D1364)*指数!D1364)/(COUNTIF(轮动份额!B$1220:D1364,"&gt;0")*参数!$B$3)-1,0)</f>
        <v>0</v>
      </c>
    </row>
    <row r="1365" spans="1:5" x14ac:dyDescent="0.15">
      <c r="A1365" s="1">
        <v>41130</v>
      </c>
      <c r="B1365" s="3">
        <f ca="1">IFERROR(SUM(份额!B$1220:B1365)*指数!B1364/(COUNTIF(份额!B$1220:B1365,"&gt;0")*参数!$B$3)-1,0)</f>
        <v>0</v>
      </c>
      <c r="C1365" s="3">
        <f ca="1">IFERROR(SUM(份额!C$1220:C1365)*指数!C1364/(COUNTIF(份额!C$1220:C1365,"&gt;0")*参数!$B$3)-1,0)</f>
        <v>0</v>
      </c>
      <c r="D1365" s="3">
        <f ca="1">IFERROR(SUM(份额!D$1220:D1365)*指数!D1364/(COUNTIF(份额!D$1220:D1365,"&gt;0")*参数!$B$3)-1,0)</f>
        <v>0</v>
      </c>
      <c r="E1365" s="3">
        <f ca="1">IFERROR((SUM(轮动份额!B$1220:B1365)*指数!B1365+SUM(轮动份额!C$1220:C1365)*指数!C1365+SUM(轮动份额!D$1220:D1365)*指数!D1365)/(COUNTIF(轮动份额!B$1220:D1365,"&gt;0")*参数!$B$3)-1,0)</f>
        <v>0</v>
      </c>
    </row>
    <row r="1366" spans="1:5" x14ac:dyDescent="0.15">
      <c r="A1366" s="1">
        <v>41131</v>
      </c>
      <c r="B1366" s="3">
        <f ca="1">IFERROR(SUM(份额!B$1220:B1366)*指数!B1365/(COUNTIF(份额!B$1220:B1366,"&gt;0")*参数!$B$3)-1,0)</f>
        <v>0</v>
      </c>
      <c r="C1366" s="3">
        <f ca="1">IFERROR(SUM(份额!C$1220:C1366)*指数!C1365/(COUNTIF(份额!C$1220:C1366,"&gt;0")*参数!$B$3)-1,0)</f>
        <v>0</v>
      </c>
      <c r="D1366" s="3">
        <f ca="1">IFERROR(SUM(份额!D$1220:D1366)*指数!D1365/(COUNTIF(份额!D$1220:D1366,"&gt;0")*参数!$B$3)-1,0)</f>
        <v>0</v>
      </c>
      <c r="E1366" s="3">
        <f ca="1">IFERROR((SUM(轮动份额!B$1220:B1366)*指数!B1366+SUM(轮动份额!C$1220:C1366)*指数!C1366+SUM(轮动份额!D$1220:D1366)*指数!D1366)/(COUNTIF(轮动份额!B$1220:D1366,"&gt;0")*参数!$B$3)-1,0)</f>
        <v>0</v>
      </c>
    </row>
    <row r="1367" spans="1:5" x14ac:dyDescent="0.15">
      <c r="A1367" s="1">
        <v>41134</v>
      </c>
      <c r="B1367" s="3">
        <f ca="1">IFERROR(SUM(份额!B$1220:B1367)*指数!B1366/(COUNTIF(份额!B$1220:B1367,"&gt;0")*参数!$B$3)-1,0)</f>
        <v>0</v>
      </c>
      <c r="C1367" s="3">
        <f ca="1">IFERROR(SUM(份额!C$1220:C1367)*指数!C1366/(COUNTIF(份额!C$1220:C1367,"&gt;0")*参数!$B$3)-1,0)</f>
        <v>0</v>
      </c>
      <c r="D1367" s="3">
        <f ca="1">IFERROR(SUM(份额!D$1220:D1367)*指数!D1366/(COUNTIF(份额!D$1220:D1367,"&gt;0")*参数!$B$3)-1,0)</f>
        <v>0</v>
      </c>
      <c r="E1367" s="3">
        <f ca="1">IFERROR((SUM(轮动份额!B$1220:B1367)*指数!B1367+SUM(轮动份额!C$1220:C1367)*指数!C1367+SUM(轮动份额!D$1220:D1367)*指数!D1367)/(COUNTIF(轮动份额!B$1220:D1367,"&gt;0")*参数!$B$3)-1,0)</f>
        <v>0</v>
      </c>
    </row>
    <row r="1368" spans="1:5" x14ac:dyDescent="0.15">
      <c r="A1368" s="1">
        <v>41135</v>
      </c>
      <c r="B1368" s="3">
        <f ca="1">IFERROR(SUM(份额!B$1220:B1368)*指数!B1367/(COUNTIF(份额!B$1220:B1368,"&gt;0")*参数!$B$3)-1,0)</f>
        <v>0</v>
      </c>
      <c r="C1368" s="3">
        <f ca="1">IFERROR(SUM(份额!C$1220:C1368)*指数!C1367/(COUNTIF(份额!C$1220:C1368,"&gt;0")*参数!$B$3)-1,0)</f>
        <v>0</v>
      </c>
      <c r="D1368" s="3">
        <f ca="1">IFERROR(SUM(份额!D$1220:D1368)*指数!D1367/(COUNTIF(份额!D$1220:D1368,"&gt;0")*参数!$B$3)-1,0)</f>
        <v>0</v>
      </c>
      <c r="E1368" s="3">
        <f ca="1">IFERROR((SUM(轮动份额!B$1220:B1368)*指数!B1368+SUM(轮动份额!C$1220:C1368)*指数!C1368+SUM(轮动份额!D$1220:D1368)*指数!D1368)/(COUNTIF(轮动份额!B$1220:D1368,"&gt;0")*参数!$B$3)-1,0)</f>
        <v>0</v>
      </c>
    </row>
    <row r="1369" spans="1:5" x14ac:dyDescent="0.15">
      <c r="A1369" s="1">
        <v>41136</v>
      </c>
      <c r="B1369" s="3">
        <f ca="1">IFERROR(SUM(份额!B$1220:B1369)*指数!B1368/(COUNTIF(份额!B$1220:B1369,"&gt;0")*参数!$B$3)-1,0)</f>
        <v>0</v>
      </c>
      <c r="C1369" s="3">
        <f ca="1">IFERROR(SUM(份额!C$1220:C1369)*指数!C1368/(COUNTIF(份额!C$1220:C1369,"&gt;0")*参数!$B$3)-1,0)</f>
        <v>0</v>
      </c>
      <c r="D1369" s="3">
        <f ca="1">IFERROR(SUM(份额!D$1220:D1369)*指数!D1368/(COUNTIF(份额!D$1220:D1369,"&gt;0")*参数!$B$3)-1,0)</f>
        <v>0</v>
      </c>
      <c r="E1369" s="3">
        <f ca="1">IFERROR((SUM(轮动份额!B$1220:B1369)*指数!B1369+SUM(轮动份额!C$1220:C1369)*指数!C1369+SUM(轮动份额!D$1220:D1369)*指数!D1369)/(COUNTIF(轮动份额!B$1220:D1369,"&gt;0")*参数!$B$3)-1,0)</f>
        <v>0</v>
      </c>
    </row>
    <row r="1370" spans="1:5" x14ac:dyDescent="0.15">
      <c r="A1370" s="1">
        <v>41137</v>
      </c>
      <c r="B1370" s="3">
        <f ca="1">IFERROR(SUM(份额!B$1220:B1370)*指数!B1369/(COUNTIF(份额!B$1220:B1370,"&gt;0")*参数!$B$3)-1,0)</f>
        <v>0</v>
      </c>
      <c r="C1370" s="3">
        <f ca="1">IFERROR(SUM(份额!C$1220:C1370)*指数!C1369/(COUNTIF(份额!C$1220:C1370,"&gt;0")*参数!$B$3)-1,0)</f>
        <v>0</v>
      </c>
      <c r="D1370" s="3">
        <f ca="1">IFERROR(SUM(份额!D$1220:D1370)*指数!D1369/(COUNTIF(份额!D$1220:D1370,"&gt;0")*参数!$B$3)-1,0)</f>
        <v>0</v>
      </c>
      <c r="E1370" s="3">
        <f ca="1">IFERROR((SUM(轮动份额!B$1220:B1370)*指数!B1370+SUM(轮动份额!C$1220:C1370)*指数!C1370+SUM(轮动份额!D$1220:D1370)*指数!D1370)/(COUNTIF(轮动份额!B$1220:D1370,"&gt;0")*参数!$B$3)-1,0)</f>
        <v>0</v>
      </c>
    </row>
    <row r="1371" spans="1:5" x14ac:dyDescent="0.15">
      <c r="A1371" s="1">
        <v>41138</v>
      </c>
      <c r="B1371" s="3">
        <f ca="1">IFERROR(SUM(份额!B$1220:B1371)*指数!B1370/(COUNTIF(份额!B$1220:B1371,"&gt;0")*参数!$B$3)-1,0)</f>
        <v>0</v>
      </c>
      <c r="C1371" s="3">
        <f ca="1">IFERROR(SUM(份额!C$1220:C1371)*指数!C1370/(COUNTIF(份额!C$1220:C1371,"&gt;0")*参数!$B$3)-1,0)</f>
        <v>0</v>
      </c>
      <c r="D1371" s="3">
        <f ca="1">IFERROR(SUM(份额!D$1220:D1371)*指数!D1370/(COUNTIF(份额!D$1220:D1371,"&gt;0")*参数!$B$3)-1,0)</f>
        <v>0</v>
      </c>
      <c r="E1371" s="3">
        <f ca="1">IFERROR((SUM(轮动份额!B$1220:B1371)*指数!B1371+SUM(轮动份额!C$1220:C1371)*指数!C1371+SUM(轮动份额!D$1220:D1371)*指数!D1371)/(COUNTIF(轮动份额!B$1220:D1371,"&gt;0")*参数!$B$3)-1,0)</f>
        <v>0</v>
      </c>
    </row>
    <row r="1372" spans="1:5" x14ac:dyDescent="0.15">
      <c r="A1372" s="1">
        <v>41141</v>
      </c>
      <c r="B1372" s="3">
        <f ca="1">IFERROR(SUM(份额!B$1220:B1372)*指数!B1371/(COUNTIF(份额!B$1220:B1372,"&gt;0")*参数!$B$3)-1,0)</f>
        <v>0</v>
      </c>
      <c r="C1372" s="3">
        <f ca="1">IFERROR(SUM(份额!C$1220:C1372)*指数!C1371/(COUNTIF(份额!C$1220:C1372,"&gt;0")*参数!$B$3)-1,0)</f>
        <v>0</v>
      </c>
      <c r="D1372" s="3">
        <f ca="1">IFERROR(SUM(份额!D$1220:D1372)*指数!D1371/(COUNTIF(份额!D$1220:D1372,"&gt;0")*参数!$B$3)-1,0)</f>
        <v>0</v>
      </c>
      <c r="E1372" s="3">
        <f ca="1">IFERROR((SUM(轮动份额!B$1220:B1372)*指数!B1372+SUM(轮动份额!C$1220:C1372)*指数!C1372+SUM(轮动份额!D$1220:D1372)*指数!D1372)/(COUNTIF(轮动份额!B$1220:D1372,"&gt;0")*参数!$B$3)-1,0)</f>
        <v>0</v>
      </c>
    </row>
    <row r="1373" spans="1:5" x14ac:dyDescent="0.15">
      <c r="A1373" s="1">
        <v>41142</v>
      </c>
      <c r="B1373" s="3">
        <f ca="1">IFERROR(SUM(份额!B$1220:B1373)*指数!B1372/(COUNTIF(份额!B$1220:B1373,"&gt;0")*参数!$B$3)-1,0)</f>
        <v>0</v>
      </c>
      <c r="C1373" s="3">
        <f ca="1">IFERROR(SUM(份额!C$1220:C1373)*指数!C1372/(COUNTIF(份额!C$1220:C1373,"&gt;0")*参数!$B$3)-1,0)</f>
        <v>0</v>
      </c>
      <c r="D1373" s="3">
        <f ca="1">IFERROR(SUM(份额!D$1220:D1373)*指数!D1372/(COUNTIF(份额!D$1220:D1373,"&gt;0")*参数!$B$3)-1,0)</f>
        <v>0</v>
      </c>
      <c r="E1373" s="3">
        <f ca="1">IFERROR((SUM(轮动份额!B$1220:B1373)*指数!B1373+SUM(轮动份额!C$1220:C1373)*指数!C1373+SUM(轮动份额!D$1220:D1373)*指数!D1373)/(COUNTIF(轮动份额!B$1220:D1373,"&gt;0")*参数!$B$3)-1,0)</f>
        <v>0</v>
      </c>
    </row>
    <row r="1374" spans="1:5" x14ac:dyDescent="0.15">
      <c r="A1374" s="1">
        <v>41143</v>
      </c>
      <c r="B1374" s="3">
        <f ca="1">IFERROR(SUM(份额!B$1220:B1374)*指数!B1373/(COUNTIF(份额!B$1220:B1374,"&gt;0")*参数!$B$3)-1,0)</f>
        <v>0</v>
      </c>
      <c r="C1374" s="3">
        <f ca="1">IFERROR(SUM(份额!C$1220:C1374)*指数!C1373/(COUNTIF(份额!C$1220:C1374,"&gt;0")*参数!$B$3)-1,0)</f>
        <v>0</v>
      </c>
      <c r="D1374" s="3">
        <f ca="1">IFERROR(SUM(份额!D$1220:D1374)*指数!D1373/(COUNTIF(份额!D$1220:D1374,"&gt;0")*参数!$B$3)-1,0)</f>
        <v>0</v>
      </c>
      <c r="E1374" s="3">
        <f ca="1">IFERROR((SUM(轮动份额!B$1220:B1374)*指数!B1374+SUM(轮动份额!C$1220:C1374)*指数!C1374+SUM(轮动份额!D$1220:D1374)*指数!D1374)/(COUNTIF(轮动份额!B$1220:D1374,"&gt;0")*参数!$B$3)-1,0)</f>
        <v>0</v>
      </c>
    </row>
    <row r="1375" spans="1:5" x14ac:dyDescent="0.15">
      <c r="A1375" s="1">
        <v>41144</v>
      </c>
      <c r="B1375" s="3">
        <f ca="1">IFERROR(SUM(份额!B$1220:B1375)*指数!B1374/(COUNTIF(份额!B$1220:B1375,"&gt;0")*参数!$B$3)-1,0)</f>
        <v>0</v>
      </c>
      <c r="C1375" s="3">
        <f ca="1">IFERROR(SUM(份额!C$1220:C1375)*指数!C1374/(COUNTIF(份额!C$1220:C1375,"&gt;0")*参数!$B$3)-1,0)</f>
        <v>0</v>
      </c>
      <c r="D1375" s="3">
        <f ca="1">IFERROR(SUM(份额!D$1220:D1375)*指数!D1374/(COUNTIF(份额!D$1220:D1375,"&gt;0")*参数!$B$3)-1,0)</f>
        <v>0</v>
      </c>
      <c r="E1375" s="3">
        <f ca="1">IFERROR((SUM(轮动份额!B$1220:B1375)*指数!B1375+SUM(轮动份额!C$1220:C1375)*指数!C1375+SUM(轮动份额!D$1220:D1375)*指数!D1375)/(COUNTIF(轮动份额!B$1220:D1375,"&gt;0")*参数!$B$3)-1,0)</f>
        <v>0</v>
      </c>
    </row>
    <row r="1376" spans="1:5" x14ac:dyDescent="0.15">
      <c r="A1376" s="1">
        <v>41145</v>
      </c>
      <c r="B1376" s="3">
        <f ca="1">IFERROR(SUM(份额!B$1220:B1376)*指数!B1375/(COUNTIF(份额!B$1220:B1376,"&gt;0")*参数!$B$3)-1,0)</f>
        <v>0</v>
      </c>
      <c r="C1376" s="3">
        <f ca="1">IFERROR(SUM(份额!C$1220:C1376)*指数!C1375/(COUNTIF(份额!C$1220:C1376,"&gt;0")*参数!$B$3)-1,0)</f>
        <v>0</v>
      </c>
      <c r="D1376" s="3">
        <f ca="1">IFERROR(SUM(份额!D$1220:D1376)*指数!D1375/(COUNTIF(份额!D$1220:D1376,"&gt;0")*参数!$B$3)-1,0)</f>
        <v>0</v>
      </c>
      <c r="E1376" s="3">
        <f ca="1">IFERROR((SUM(轮动份额!B$1220:B1376)*指数!B1376+SUM(轮动份额!C$1220:C1376)*指数!C1376+SUM(轮动份额!D$1220:D1376)*指数!D1376)/(COUNTIF(轮动份额!B$1220:D1376,"&gt;0")*参数!$B$3)-1,0)</f>
        <v>0</v>
      </c>
    </row>
    <row r="1377" spans="1:5" x14ac:dyDescent="0.15">
      <c r="A1377" s="1">
        <v>41148</v>
      </c>
      <c r="B1377" s="3">
        <f ca="1">IFERROR(SUM(份额!B$1220:B1377)*指数!B1376/(COUNTIF(份额!B$1220:B1377,"&gt;0")*参数!$B$3)-1,0)</f>
        <v>0</v>
      </c>
      <c r="C1377" s="3">
        <f ca="1">IFERROR(SUM(份额!C$1220:C1377)*指数!C1376/(COUNTIF(份额!C$1220:C1377,"&gt;0")*参数!$B$3)-1,0)</f>
        <v>0</v>
      </c>
      <c r="D1377" s="3">
        <f ca="1">IFERROR(SUM(份额!D$1220:D1377)*指数!D1376/(COUNTIF(份额!D$1220:D1377,"&gt;0")*参数!$B$3)-1,0)</f>
        <v>0</v>
      </c>
      <c r="E1377" s="3">
        <f ca="1">IFERROR((SUM(轮动份额!B$1220:B1377)*指数!B1377+SUM(轮动份额!C$1220:C1377)*指数!C1377+SUM(轮动份额!D$1220:D1377)*指数!D1377)/(COUNTIF(轮动份额!B$1220:D1377,"&gt;0")*参数!$B$3)-1,0)</f>
        <v>0</v>
      </c>
    </row>
    <row r="1378" spans="1:5" x14ac:dyDescent="0.15">
      <c r="A1378" s="1">
        <v>41149</v>
      </c>
      <c r="B1378" s="3">
        <f ca="1">IFERROR(SUM(份额!B$1220:B1378)*指数!B1377/(COUNTIF(份额!B$1220:B1378,"&gt;0")*参数!$B$3)-1,0)</f>
        <v>0</v>
      </c>
      <c r="C1378" s="3">
        <f ca="1">IFERROR(SUM(份额!C$1220:C1378)*指数!C1377/(COUNTIF(份额!C$1220:C1378,"&gt;0")*参数!$B$3)-1,0)</f>
        <v>0</v>
      </c>
      <c r="D1378" s="3">
        <f ca="1">IFERROR(SUM(份额!D$1220:D1378)*指数!D1377/(COUNTIF(份额!D$1220:D1378,"&gt;0")*参数!$B$3)-1,0)</f>
        <v>0</v>
      </c>
      <c r="E1378" s="3">
        <f ca="1">IFERROR((SUM(轮动份额!B$1220:B1378)*指数!B1378+SUM(轮动份额!C$1220:C1378)*指数!C1378+SUM(轮动份额!D$1220:D1378)*指数!D1378)/(COUNTIF(轮动份额!B$1220:D1378,"&gt;0")*参数!$B$3)-1,0)</f>
        <v>0</v>
      </c>
    </row>
    <row r="1379" spans="1:5" x14ac:dyDescent="0.15">
      <c r="A1379" s="1">
        <v>41150</v>
      </c>
      <c r="B1379" s="3">
        <f ca="1">IFERROR(SUM(份额!B$1220:B1379)*指数!B1378/(COUNTIF(份额!B$1220:B1379,"&gt;0")*参数!$B$3)-1,0)</f>
        <v>0</v>
      </c>
      <c r="C1379" s="3">
        <f ca="1">IFERROR(SUM(份额!C$1220:C1379)*指数!C1378/(COUNTIF(份额!C$1220:C1379,"&gt;0")*参数!$B$3)-1,0)</f>
        <v>0</v>
      </c>
      <c r="D1379" s="3">
        <f ca="1">IFERROR(SUM(份额!D$1220:D1379)*指数!D1378/(COUNTIF(份额!D$1220:D1379,"&gt;0")*参数!$B$3)-1,0)</f>
        <v>0</v>
      </c>
      <c r="E1379" s="3">
        <f ca="1">IFERROR((SUM(轮动份额!B$1220:B1379)*指数!B1379+SUM(轮动份额!C$1220:C1379)*指数!C1379+SUM(轮动份额!D$1220:D1379)*指数!D1379)/(COUNTIF(轮动份额!B$1220:D1379,"&gt;0")*参数!$B$3)-1,0)</f>
        <v>0</v>
      </c>
    </row>
    <row r="1380" spans="1:5" x14ac:dyDescent="0.15">
      <c r="A1380" s="1">
        <v>41151</v>
      </c>
      <c r="B1380" s="3">
        <f ca="1">IFERROR(SUM(份额!B$1220:B1380)*指数!B1379/(COUNTIF(份额!B$1220:B1380,"&gt;0")*参数!$B$3)-1,0)</f>
        <v>0</v>
      </c>
      <c r="C1380" s="3">
        <f ca="1">IFERROR(SUM(份额!C$1220:C1380)*指数!C1379/(COUNTIF(份额!C$1220:C1380,"&gt;0")*参数!$B$3)-1,0)</f>
        <v>0</v>
      </c>
      <c r="D1380" s="3">
        <f ca="1">IFERROR(SUM(份额!D$1220:D1380)*指数!D1379/(COUNTIF(份额!D$1220:D1380,"&gt;0")*参数!$B$3)-1,0)</f>
        <v>0</v>
      </c>
      <c r="E1380" s="3">
        <f ca="1">IFERROR((SUM(轮动份额!B$1220:B1380)*指数!B1380+SUM(轮动份额!C$1220:C1380)*指数!C1380+SUM(轮动份额!D$1220:D1380)*指数!D1380)/(COUNTIF(轮动份额!B$1220:D1380,"&gt;0")*参数!$B$3)-1,0)</f>
        <v>0</v>
      </c>
    </row>
    <row r="1381" spans="1:5" x14ac:dyDescent="0.15">
      <c r="A1381" s="1">
        <v>41152</v>
      </c>
      <c r="B1381" s="3">
        <f ca="1">IFERROR(SUM(份额!B$1220:B1381)*指数!B1380/(COUNTIF(份额!B$1220:B1381,"&gt;0")*参数!$B$3)-1,0)</f>
        <v>0</v>
      </c>
      <c r="C1381" s="3">
        <f ca="1">IFERROR(SUM(份额!C$1220:C1381)*指数!C1380/(COUNTIF(份额!C$1220:C1381,"&gt;0")*参数!$B$3)-1,0)</f>
        <v>0</v>
      </c>
      <c r="D1381" s="3">
        <f ca="1">IFERROR(SUM(份额!D$1220:D1381)*指数!D1380/(COUNTIF(份额!D$1220:D1381,"&gt;0")*参数!$B$3)-1,0)</f>
        <v>0</v>
      </c>
      <c r="E1381" s="3">
        <f ca="1">IFERROR((SUM(轮动份额!B$1220:B1381)*指数!B1381+SUM(轮动份额!C$1220:C1381)*指数!C1381+SUM(轮动份额!D$1220:D1381)*指数!D1381)/(COUNTIF(轮动份额!B$1220:D1381,"&gt;0")*参数!$B$3)-1,0)</f>
        <v>0</v>
      </c>
    </row>
    <row r="1382" spans="1:5" x14ac:dyDescent="0.15">
      <c r="A1382" s="1">
        <v>41155</v>
      </c>
      <c r="B1382" s="3">
        <f ca="1">IFERROR(SUM(份额!B$1220:B1382)*指数!B1381/(COUNTIF(份额!B$1220:B1382,"&gt;0")*参数!$B$3)-1,0)</f>
        <v>0</v>
      </c>
      <c r="C1382" s="3">
        <f ca="1">IFERROR(SUM(份额!C$1220:C1382)*指数!C1381/(COUNTIF(份额!C$1220:C1382,"&gt;0")*参数!$B$3)-1,0)</f>
        <v>0</v>
      </c>
      <c r="D1382" s="3">
        <f ca="1">IFERROR(SUM(份额!D$1220:D1382)*指数!D1381/(COUNTIF(份额!D$1220:D1382,"&gt;0")*参数!$B$3)-1,0)</f>
        <v>0</v>
      </c>
      <c r="E1382" s="3">
        <f ca="1">IFERROR((SUM(轮动份额!B$1220:B1382)*指数!B1382+SUM(轮动份额!C$1220:C1382)*指数!C1382+SUM(轮动份额!D$1220:D1382)*指数!D1382)/(COUNTIF(轮动份额!B$1220:D1382,"&gt;0")*参数!$B$3)-1,0)</f>
        <v>0</v>
      </c>
    </row>
    <row r="1383" spans="1:5" x14ac:dyDescent="0.15">
      <c r="A1383" s="1">
        <v>41156</v>
      </c>
      <c r="B1383" s="3">
        <f ca="1">IFERROR(SUM(份额!B$1220:B1383)*指数!B1382/(COUNTIF(份额!B$1220:B1383,"&gt;0")*参数!$B$3)-1,0)</f>
        <v>0</v>
      </c>
      <c r="C1383" s="3">
        <f ca="1">IFERROR(SUM(份额!C$1220:C1383)*指数!C1382/(COUNTIF(份额!C$1220:C1383,"&gt;0")*参数!$B$3)-1,0)</f>
        <v>0</v>
      </c>
      <c r="D1383" s="3">
        <f ca="1">IFERROR(SUM(份额!D$1220:D1383)*指数!D1382/(COUNTIF(份额!D$1220:D1383,"&gt;0")*参数!$B$3)-1,0)</f>
        <v>0</v>
      </c>
      <c r="E1383" s="3">
        <f ca="1">IFERROR((SUM(轮动份额!B$1220:B1383)*指数!B1383+SUM(轮动份额!C$1220:C1383)*指数!C1383+SUM(轮动份额!D$1220:D1383)*指数!D1383)/(COUNTIF(轮动份额!B$1220:D1383,"&gt;0")*参数!$B$3)-1,0)</f>
        <v>0</v>
      </c>
    </row>
    <row r="1384" spans="1:5" x14ac:dyDescent="0.15">
      <c r="A1384" s="1">
        <v>41157</v>
      </c>
      <c r="B1384" s="3">
        <f ca="1">IFERROR(SUM(份额!B$1220:B1384)*指数!B1383/(COUNTIF(份额!B$1220:B1384,"&gt;0")*参数!$B$3)-1,0)</f>
        <v>0</v>
      </c>
      <c r="C1384" s="3">
        <f ca="1">IFERROR(SUM(份额!C$1220:C1384)*指数!C1383/(COUNTIF(份额!C$1220:C1384,"&gt;0")*参数!$B$3)-1,0)</f>
        <v>0</v>
      </c>
      <c r="D1384" s="3">
        <f ca="1">IFERROR(SUM(份额!D$1220:D1384)*指数!D1383/(COUNTIF(份额!D$1220:D1384,"&gt;0")*参数!$B$3)-1,0)</f>
        <v>0</v>
      </c>
      <c r="E1384" s="3">
        <f ca="1">IFERROR((SUM(轮动份额!B$1220:B1384)*指数!B1384+SUM(轮动份额!C$1220:C1384)*指数!C1384+SUM(轮动份额!D$1220:D1384)*指数!D1384)/(COUNTIF(轮动份额!B$1220:D1384,"&gt;0")*参数!$B$3)-1,0)</f>
        <v>0</v>
      </c>
    </row>
    <row r="1385" spans="1:5" x14ac:dyDescent="0.15">
      <c r="A1385" s="1">
        <v>41158</v>
      </c>
      <c r="B1385" s="3">
        <f ca="1">IFERROR(SUM(份额!B$1220:B1385)*指数!B1384/(COUNTIF(份额!B$1220:B1385,"&gt;0")*参数!$B$3)-1,0)</f>
        <v>0</v>
      </c>
      <c r="C1385" s="3">
        <f ca="1">IFERROR(SUM(份额!C$1220:C1385)*指数!C1384/(COUNTIF(份额!C$1220:C1385,"&gt;0")*参数!$B$3)-1,0)</f>
        <v>0</v>
      </c>
      <c r="D1385" s="3">
        <f ca="1">IFERROR(SUM(份额!D$1220:D1385)*指数!D1384/(COUNTIF(份额!D$1220:D1385,"&gt;0")*参数!$B$3)-1,0)</f>
        <v>0</v>
      </c>
      <c r="E1385" s="3">
        <f ca="1">IFERROR((SUM(轮动份额!B$1220:B1385)*指数!B1385+SUM(轮动份额!C$1220:C1385)*指数!C1385+SUM(轮动份额!D$1220:D1385)*指数!D1385)/(COUNTIF(轮动份额!B$1220:D1385,"&gt;0")*参数!$B$3)-1,0)</f>
        <v>0</v>
      </c>
    </row>
    <row r="1386" spans="1:5" x14ac:dyDescent="0.15">
      <c r="A1386" s="1">
        <v>41159</v>
      </c>
      <c r="B1386" s="3">
        <f ca="1">IFERROR(SUM(份额!B$1220:B1386)*指数!B1385/(COUNTIF(份额!B$1220:B1386,"&gt;0")*参数!$B$3)-1,0)</f>
        <v>0</v>
      </c>
      <c r="C1386" s="3">
        <f ca="1">IFERROR(SUM(份额!C$1220:C1386)*指数!C1385/(COUNTIF(份额!C$1220:C1386,"&gt;0")*参数!$B$3)-1,0)</f>
        <v>0</v>
      </c>
      <c r="D1386" s="3">
        <f ca="1">IFERROR(SUM(份额!D$1220:D1386)*指数!D1385/(COUNTIF(份额!D$1220:D1386,"&gt;0")*参数!$B$3)-1,0)</f>
        <v>0</v>
      </c>
      <c r="E1386" s="3">
        <f ca="1">IFERROR((SUM(轮动份额!B$1220:B1386)*指数!B1386+SUM(轮动份额!C$1220:C1386)*指数!C1386+SUM(轮动份额!D$1220:D1386)*指数!D1386)/(COUNTIF(轮动份额!B$1220:D1386,"&gt;0")*参数!$B$3)-1,0)</f>
        <v>0</v>
      </c>
    </row>
    <row r="1387" spans="1:5" x14ac:dyDescent="0.15">
      <c r="A1387" s="1">
        <v>41162</v>
      </c>
      <c r="B1387" s="3">
        <f ca="1">IFERROR(SUM(份额!B$1220:B1387)*指数!B1386/(COUNTIF(份额!B$1220:B1387,"&gt;0")*参数!$B$3)-1,0)</f>
        <v>0</v>
      </c>
      <c r="C1387" s="3">
        <f ca="1">IFERROR(SUM(份额!C$1220:C1387)*指数!C1386/(COUNTIF(份额!C$1220:C1387,"&gt;0")*参数!$B$3)-1,0)</f>
        <v>0</v>
      </c>
      <c r="D1387" s="3">
        <f ca="1">IFERROR(SUM(份额!D$1220:D1387)*指数!D1386/(COUNTIF(份额!D$1220:D1387,"&gt;0")*参数!$B$3)-1,0)</f>
        <v>0</v>
      </c>
      <c r="E1387" s="3">
        <f ca="1">IFERROR((SUM(轮动份额!B$1220:B1387)*指数!B1387+SUM(轮动份额!C$1220:C1387)*指数!C1387+SUM(轮动份额!D$1220:D1387)*指数!D1387)/(COUNTIF(轮动份额!B$1220:D1387,"&gt;0")*参数!$B$3)-1,0)</f>
        <v>0</v>
      </c>
    </row>
    <row r="1388" spans="1:5" x14ac:dyDescent="0.15">
      <c r="A1388" s="1">
        <v>41163</v>
      </c>
      <c r="B1388" s="3">
        <f ca="1">IFERROR(SUM(份额!B$1220:B1388)*指数!B1387/(COUNTIF(份额!B$1220:B1388,"&gt;0")*参数!$B$3)-1,0)</f>
        <v>0</v>
      </c>
      <c r="C1388" s="3">
        <f ca="1">IFERROR(SUM(份额!C$1220:C1388)*指数!C1387/(COUNTIF(份额!C$1220:C1388,"&gt;0")*参数!$B$3)-1,0)</f>
        <v>0</v>
      </c>
      <c r="D1388" s="3">
        <f ca="1">IFERROR(SUM(份额!D$1220:D1388)*指数!D1387/(COUNTIF(份额!D$1220:D1388,"&gt;0")*参数!$B$3)-1,0)</f>
        <v>0</v>
      </c>
      <c r="E1388" s="3">
        <f ca="1">IFERROR((SUM(轮动份额!B$1220:B1388)*指数!B1388+SUM(轮动份额!C$1220:C1388)*指数!C1388+SUM(轮动份额!D$1220:D1388)*指数!D1388)/(COUNTIF(轮动份额!B$1220:D1388,"&gt;0")*参数!$B$3)-1,0)</f>
        <v>0</v>
      </c>
    </row>
    <row r="1389" spans="1:5" x14ac:dyDescent="0.15">
      <c r="A1389" s="1">
        <v>41164</v>
      </c>
      <c r="B1389" s="3">
        <f ca="1">IFERROR(SUM(份额!B$1220:B1389)*指数!B1388/(COUNTIF(份额!B$1220:B1389,"&gt;0")*参数!$B$3)-1,0)</f>
        <v>0</v>
      </c>
      <c r="C1389" s="3">
        <f ca="1">IFERROR(SUM(份额!C$1220:C1389)*指数!C1388/(COUNTIF(份额!C$1220:C1389,"&gt;0")*参数!$B$3)-1,0)</f>
        <v>0</v>
      </c>
      <c r="D1389" s="3">
        <f ca="1">IFERROR(SUM(份额!D$1220:D1389)*指数!D1388/(COUNTIF(份额!D$1220:D1389,"&gt;0")*参数!$B$3)-1,0)</f>
        <v>0</v>
      </c>
      <c r="E1389" s="3">
        <f ca="1">IFERROR((SUM(轮动份额!B$1220:B1389)*指数!B1389+SUM(轮动份额!C$1220:C1389)*指数!C1389+SUM(轮动份额!D$1220:D1389)*指数!D1389)/(COUNTIF(轮动份额!B$1220:D1389,"&gt;0")*参数!$B$3)-1,0)</f>
        <v>0</v>
      </c>
    </row>
    <row r="1390" spans="1:5" x14ac:dyDescent="0.15">
      <c r="A1390" s="1">
        <v>41165</v>
      </c>
      <c r="B1390" s="3">
        <f ca="1">IFERROR(SUM(份额!B$1220:B1390)*指数!B1389/(COUNTIF(份额!B$1220:B1390,"&gt;0")*参数!$B$3)-1,0)</f>
        <v>0</v>
      </c>
      <c r="C1390" s="3">
        <f ca="1">IFERROR(SUM(份额!C$1220:C1390)*指数!C1389/(COUNTIF(份额!C$1220:C1390,"&gt;0")*参数!$B$3)-1,0)</f>
        <v>0</v>
      </c>
      <c r="D1390" s="3">
        <f ca="1">IFERROR(SUM(份额!D$1220:D1390)*指数!D1389/(COUNTIF(份额!D$1220:D1390,"&gt;0")*参数!$B$3)-1,0)</f>
        <v>0</v>
      </c>
      <c r="E1390" s="3">
        <f ca="1">IFERROR((SUM(轮动份额!B$1220:B1390)*指数!B1390+SUM(轮动份额!C$1220:C1390)*指数!C1390+SUM(轮动份额!D$1220:D1390)*指数!D1390)/(COUNTIF(轮动份额!B$1220:D1390,"&gt;0")*参数!$B$3)-1,0)</f>
        <v>0</v>
      </c>
    </row>
    <row r="1391" spans="1:5" x14ac:dyDescent="0.15">
      <c r="A1391" s="1">
        <v>41166</v>
      </c>
      <c r="B1391" s="3">
        <f ca="1">IFERROR(SUM(份额!B$1220:B1391)*指数!B1390/(COUNTIF(份额!B$1220:B1391,"&gt;0")*参数!$B$3)-1,0)</f>
        <v>0</v>
      </c>
      <c r="C1391" s="3">
        <f ca="1">IFERROR(SUM(份额!C$1220:C1391)*指数!C1390/(COUNTIF(份额!C$1220:C1391,"&gt;0")*参数!$B$3)-1,0)</f>
        <v>0</v>
      </c>
      <c r="D1391" s="3">
        <f ca="1">IFERROR(SUM(份额!D$1220:D1391)*指数!D1390/(COUNTIF(份额!D$1220:D1391,"&gt;0")*参数!$B$3)-1,0)</f>
        <v>0</v>
      </c>
      <c r="E1391" s="3">
        <f ca="1">IFERROR((SUM(轮动份额!B$1220:B1391)*指数!B1391+SUM(轮动份额!C$1220:C1391)*指数!C1391+SUM(轮动份额!D$1220:D1391)*指数!D1391)/(COUNTIF(轮动份额!B$1220:D1391,"&gt;0")*参数!$B$3)-1,0)</f>
        <v>0</v>
      </c>
    </row>
    <row r="1392" spans="1:5" x14ac:dyDescent="0.15">
      <c r="A1392" s="1">
        <v>41169</v>
      </c>
      <c r="B1392" s="3">
        <f ca="1">IFERROR(SUM(份额!B$1220:B1392)*指数!B1391/(COUNTIF(份额!B$1220:B1392,"&gt;0")*参数!$B$3)-1,0)</f>
        <v>0</v>
      </c>
      <c r="C1392" s="3">
        <f ca="1">IFERROR(SUM(份额!C$1220:C1392)*指数!C1391/(COUNTIF(份额!C$1220:C1392,"&gt;0")*参数!$B$3)-1,0)</f>
        <v>0</v>
      </c>
      <c r="D1392" s="3">
        <f ca="1">IFERROR(SUM(份额!D$1220:D1392)*指数!D1391/(COUNTIF(份额!D$1220:D1392,"&gt;0")*参数!$B$3)-1,0)</f>
        <v>0</v>
      </c>
      <c r="E1392" s="3">
        <f ca="1">IFERROR((SUM(轮动份额!B$1220:B1392)*指数!B1392+SUM(轮动份额!C$1220:C1392)*指数!C1392+SUM(轮动份额!D$1220:D1392)*指数!D1392)/(COUNTIF(轮动份额!B$1220:D1392,"&gt;0")*参数!$B$3)-1,0)</f>
        <v>0</v>
      </c>
    </row>
    <row r="1393" spans="1:5" x14ac:dyDescent="0.15">
      <c r="A1393" s="1">
        <v>41170</v>
      </c>
      <c r="B1393" s="3">
        <f ca="1">IFERROR(SUM(份额!B$1220:B1393)*指数!B1392/(COUNTIF(份额!B$1220:B1393,"&gt;0")*参数!$B$3)-1,0)</f>
        <v>0</v>
      </c>
      <c r="C1393" s="3">
        <f ca="1">IFERROR(SUM(份额!C$1220:C1393)*指数!C1392/(COUNTIF(份额!C$1220:C1393,"&gt;0")*参数!$B$3)-1,0)</f>
        <v>0</v>
      </c>
      <c r="D1393" s="3">
        <f ca="1">IFERROR(SUM(份额!D$1220:D1393)*指数!D1392/(COUNTIF(份额!D$1220:D1393,"&gt;0")*参数!$B$3)-1,0)</f>
        <v>0</v>
      </c>
      <c r="E1393" s="3">
        <f ca="1">IFERROR((SUM(轮动份额!B$1220:B1393)*指数!B1393+SUM(轮动份额!C$1220:C1393)*指数!C1393+SUM(轮动份额!D$1220:D1393)*指数!D1393)/(COUNTIF(轮动份额!B$1220:D1393,"&gt;0")*参数!$B$3)-1,0)</f>
        <v>0</v>
      </c>
    </row>
    <row r="1394" spans="1:5" x14ac:dyDescent="0.15">
      <c r="A1394" s="1">
        <v>41171</v>
      </c>
      <c r="B1394" s="3">
        <f ca="1">IFERROR(SUM(份额!B$1220:B1394)*指数!B1393/(COUNTIF(份额!B$1220:B1394,"&gt;0")*参数!$B$3)-1,0)</f>
        <v>0</v>
      </c>
      <c r="C1394" s="3">
        <f ca="1">IFERROR(SUM(份额!C$1220:C1394)*指数!C1393/(COUNTIF(份额!C$1220:C1394,"&gt;0")*参数!$B$3)-1,0)</f>
        <v>0</v>
      </c>
      <c r="D1394" s="3">
        <f ca="1">IFERROR(SUM(份额!D$1220:D1394)*指数!D1393/(COUNTIF(份额!D$1220:D1394,"&gt;0")*参数!$B$3)-1,0)</f>
        <v>0</v>
      </c>
      <c r="E1394" s="3">
        <f ca="1">IFERROR((SUM(轮动份额!B$1220:B1394)*指数!B1394+SUM(轮动份额!C$1220:C1394)*指数!C1394+SUM(轮动份额!D$1220:D1394)*指数!D1394)/(COUNTIF(轮动份额!B$1220:D1394,"&gt;0")*参数!$B$3)-1,0)</f>
        <v>0</v>
      </c>
    </row>
    <row r="1395" spans="1:5" x14ac:dyDescent="0.15">
      <c r="A1395" s="1">
        <v>41172</v>
      </c>
      <c r="B1395" s="3">
        <f ca="1">IFERROR(SUM(份额!B$1220:B1395)*指数!B1394/(COUNTIF(份额!B$1220:B1395,"&gt;0")*参数!$B$3)-1,0)</f>
        <v>0</v>
      </c>
      <c r="C1395" s="3">
        <f ca="1">IFERROR(SUM(份额!C$1220:C1395)*指数!C1394/(COUNTIF(份额!C$1220:C1395,"&gt;0")*参数!$B$3)-1,0)</f>
        <v>0</v>
      </c>
      <c r="D1395" s="3">
        <f ca="1">IFERROR(SUM(份额!D$1220:D1395)*指数!D1394/(COUNTIF(份额!D$1220:D1395,"&gt;0")*参数!$B$3)-1,0)</f>
        <v>0</v>
      </c>
      <c r="E1395" s="3">
        <f ca="1">IFERROR((SUM(轮动份额!B$1220:B1395)*指数!B1395+SUM(轮动份额!C$1220:C1395)*指数!C1395+SUM(轮动份额!D$1220:D1395)*指数!D1395)/(COUNTIF(轮动份额!B$1220:D1395,"&gt;0")*参数!$B$3)-1,0)</f>
        <v>0</v>
      </c>
    </row>
    <row r="1396" spans="1:5" x14ac:dyDescent="0.15">
      <c r="A1396" s="1">
        <v>41173</v>
      </c>
      <c r="B1396" s="3">
        <f ca="1">IFERROR(SUM(份额!B$1220:B1396)*指数!B1395/(COUNTIF(份额!B$1220:B1396,"&gt;0")*参数!$B$3)-1,0)</f>
        <v>0</v>
      </c>
      <c r="C1396" s="3">
        <f ca="1">IFERROR(SUM(份额!C$1220:C1396)*指数!C1395/(COUNTIF(份额!C$1220:C1396,"&gt;0")*参数!$B$3)-1,0)</f>
        <v>0</v>
      </c>
      <c r="D1396" s="3">
        <f ca="1">IFERROR(SUM(份额!D$1220:D1396)*指数!D1395/(COUNTIF(份额!D$1220:D1396,"&gt;0")*参数!$B$3)-1,0)</f>
        <v>0</v>
      </c>
      <c r="E1396" s="3">
        <f ca="1">IFERROR((SUM(轮动份额!B$1220:B1396)*指数!B1396+SUM(轮动份额!C$1220:C1396)*指数!C1396+SUM(轮动份额!D$1220:D1396)*指数!D1396)/(COUNTIF(轮动份额!B$1220:D1396,"&gt;0")*参数!$B$3)-1,0)</f>
        <v>0</v>
      </c>
    </row>
    <row r="1397" spans="1:5" x14ac:dyDescent="0.15">
      <c r="A1397" s="1">
        <v>41176</v>
      </c>
      <c r="B1397" s="3">
        <f ca="1">IFERROR(SUM(份额!B$1220:B1397)*指数!B1396/(COUNTIF(份额!B$1220:B1397,"&gt;0")*参数!$B$3)-1,0)</f>
        <v>0</v>
      </c>
      <c r="C1397" s="3">
        <f ca="1">IFERROR(SUM(份额!C$1220:C1397)*指数!C1396/(COUNTIF(份额!C$1220:C1397,"&gt;0")*参数!$B$3)-1,0)</f>
        <v>0</v>
      </c>
      <c r="D1397" s="3">
        <f ca="1">IFERROR(SUM(份额!D$1220:D1397)*指数!D1396/(COUNTIF(份额!D$1220:D1397,"&gt;0")*参数!$B$3)-1,0)</f>
        <v>0</v>
      </c>
      <c r="E1397" s="3">
        <f ca="1">IFERROR((SUM(轮动份额!B$1220:B1397)*指数!B1397+SUM(轮动份额!C$1220:C1397)*指数!C1397+SUM(轮动份额!D$1220:D1397)*指数!D1397)/(COUNTIF(轮动份额!B$1220:D1397,"&gt;0")*参数!$B$3)-1,0)</f>
        <v>0</v>
      </c>
    </row>
    <row r="1398" spans="1:5" x14ac:dyDescent="0.15">
      <c r="A1398" s="1">
        <v>41177</v>
      </c>
      <c r="B1398" s="3">
        <f ca="1">IFERROR(SUM(份额!B$1220:B1398)*指数!B1397/(COUNTIF(份额!B$1220:B1398,"&gt;0")*参数!$B$3)-1,0)</f>
        <v>0</v>
      </c>
      <c r="C1398" s="3">
        <f ca="1">IFERROR(SUM(份额!C$1220:C1398)*指数!C1397/(COUNTIF(份额!C$1220:C1398,"&gt;0")*参数!$B$3)-1,0)</f>
        <v>0</v>
      </c>
      <c r="D1398" s="3">
        <f ca="1">IFERROR(SUM(份额!D$1220:D1398)*指数!D1397/(COUNTIF(份额!D$1220:D1398,"&gt;0")*参数!$B$3)-1,0)</f>
        <v>0</v>
      </c>
      <c r="E1398" s="3">
        <f ca="1">IFERROR((SUM(轮动份额!B$1220:B1398)*指数!B1398+SUM(轮动份额!C$1220:C1398)*指数!C1398+SUM(轮动份额!D$1220:D1398)*指数!D1398)/(COUNTIF(轮动份额!B$1220:D1398,"&gt;0")*参数!$B$3)-1,0)</f>
        <v>0</v>
      </c>
    </row>
    <row r="1399" spans="1:5" x14ac:dyDescent="0.15">
      <c r="A1399" s="1">
        <v>41178</v>
      </c>
      <c r="B1399" s="3">
        <f ca="1">IFERROR(SUM(份额!B$1220:B1399)*指数!B1398/(COUNTIF(份额!B$1220:B1399,"&gt;0")*参数!$B$3)-1,0)</f>
        <v>0</v>
      </c>
      <c r="C1399" s="3">
        <f ca="1">IFERROR(SUM(份额!C$1220:C1399)*指数!C1398/(COUNTIF(份额!C$1220:C1399,"&gt;0")*参数!$B$3)-1,0)</f>
        <v>0</v>
      </c>
      <c r="D1399" s="3">
        <f ca="1">IFERROR(SUM(份额!D$1220:D1399)*指数!D1398/(COUNTIF(份额!D$1220:D1399,"&gt;0")*参数!$B$3)-1,0)</f>
        <v>0</v>
      </c>
      <c r="E1399" s="3">
        <f ca="1">IFERROR((SUM(轮动份额!B$1220:B1399)*指数!B1399+SUM(轮动份额!C$1220:C1399)*指数!C1399+SUM(轮动份额!D$1220:D1399)*指数!D1399)/(COUNTIF(轮动份额!B$1220:D1399,"&gt;0")*参数!$B$3)-1,0)</f>
        <v>0</v>
      </c>
    </row>
    <row r="1400" spans="1:5" x14ac:dyDescent="0.15">
      <c r="A1400" s="1">
        <v>41179</v>
      </c>
      <c r="B1400" s="3">
        <f ca="1">IFERROR(SUM(份额!B$1220:B1400)*指数!B1399/(COUNTIF(份额!B$1220:B1400,"&gt;0")*参数!$B$3)-1,0)</f>
        <v>0</v>
      </c>
      <c r="C1400" s="3">
        <f ca="1">IFERROR(SUM(份额!C$1220:C1400)*指数!C1399/(COUNTIF(份额!C$1220:C1400,"&gt;0")*参数!$B$3)-1,0)</f>
        <v>0</v>
      </c>
      <c r="D1400" s="3">
        <f ca="1">IFERROR(SUM(份额!D$1220:D1400)*指数!D1399/(COUNTIF(份额!D$1220:D1400,"&gt;0")*参数!$B$3)-1,0)</f>
        <v>0</v>
      </c>
      <c r="E1400" s="3">
        <f ca="1">IFERROR((SUM(轮动份额!B$1220:B1400)*指数!B1400+SUM(轮动份额!C$1220:C1400)*指数!C1400+SUM(轮动份额!D$1220:D1400)*指数!D1400)/(COUNTIF(轮动份额!B$1220:D1400,"&gt;0")*参数!$B$3)-1,0)</f>
        <v>0</v>
      </c>
    </row>
    <row r="1401" spans="1:5" x14ac:dyDescent="0.15">
      <c r="A1401" s="1">
        <v>41180</v>
      </c>
      <c r="B1401" s="3">
        <f ca="1">IFERROR(SUM(份额!B$1220:B1401)*指数!B1400/(COUNTIF(份额!B$1220:B1401,"&gt;0")*参数!$B$3)-1,0)</f>
        <v>0</v>
      </c>
      <c r="C1401" s="3">
        <f ca="1">IFERROR(SUM(份额!C$1220:C1401)*指数!C1400/(COUNTIF(份额!C$1220:C1401,"&gt;0")*参数!$B$3)-1,0)</f>
        <v>0</v>
      </c>
      <c r="D1401" s="3">
        <f ca="1">IFERROR(SUM(份额!D$1220:D1401)*指数!D1400/(COUNTIF(份额!D$1220:D1401,"&gt;0")*参数!$B$3)-1,0)</f>
        <v>0</v>
      </c>
      <c r="E1401" s="3">
        <f ca="1">IFERROR((SUM(轮动份额!B$1220:B1401)*指数!B1401+SUM(轮动份额!C$1220:C1401)*指数!C1401+SUM(轮动份额!D$1220:D1401)*指数!D1401)/(COUNTIF(轮动份额!B$1220:D1401,"&gt;0")*参数!$B$3)-1,0)</f>
        <v>0</v>
      </c>
    </row>
    <row r="1402" spans="1:5" x14ac:dyDescent="0.15">
      <c r="A1402" s="1">
        <v>41190</v>
      </c>
      <c r="B1402" s="3">
        <f ca="1">IFERROR(SUM(份额!B$1220:B1402)*指数!B1401/(COUNTIF(份额!B$1220:B1402,"&gt;0")*参数!$B$3)-1,0)</f>
        <v>0</v>
      </c>
      <c r="C1402" s="3">
        <f ca="1">IFERROR(SUM(份额!C$1220:C1402)*指数!C1401/(COUNTIF(份额!C$1220:C1402,"&gt;0")*参数!$B$3)-1,0)</f>
        <v>0</v>
      </c>
      <c r="D1402" s="3">
        <f ca="1">IFERROR(SUM(份额!D$1220:D1402)*指数!D1401/(COUNTIF(份额!D$1220:D1402,"&gt;0")*参数!$B$3)-1,0)</f>
        <v>0</v>
      </c>
      <c r="E1402" s="3">
        <f ca="1">IFERROR((SUM(轮动份额!B$1220:B1402)*指数!B1402+SUM(轮动份额!C$1220:C1402)*指数!C1402+SUM(轮动份额!D$1220:D1402)*指数!D1402)/(COUNTIF(轮动份额!B$1220:D1402,"&gt;0")*参数!$B$3)-1,0)</f>
        <v>0</v>
      </c>
    </row>
    <row r="1403" spans="1:5" x14ac:dyDescent="0.15">
      <c r="A1403" s="1">
        <v>41191</v>
      </c>
      <c r="B1403" s="3">
        <f ca="1">IFERROR(SUM(份额!B$1220:B1403)*指数!B1402/(COUNTIF(份额!B$1220:B1403,"&gt;0")*参数!$B$3)-1,0)</f>
        <v>0</v>
      </c>
      <c r="C1403" s="3">
        <f ca="1">IFERROR(SUM(份额!C$1220:C1403)*指数!C1402/(COUNTIF(份额!C$1220:C1403,"&gt;0")*参数!$B$3)-1,0)</f>
        <v>0</v>
      </c>
      <c r="D1403" s="3">
        <f ca="1">IFERROR(SUM(份额!D$1220:D1403)*指数!D1402/(COUNTIF(份额!D$1220:D1403,"&gt;0")*参数!$B$3)-1,0)</f>
        <v>0</v>
      </c>
      <c r="E1403" s="3">
        <f ca="1">IFERROR((SUM(轮动份额!B$1220:B1403)*指数!B1403+SUM(轮动份额!C$1220:C1403)*指数!C1403+SUM(轮动份额!D$1220:D1403)*指数!D1403)/(COUNTIF(轮动份额!B$1220:D1403,"&gt;0")*参数!$B$3)-1,0)</f>
        <v>0</v>
      </c>
    </row>
    <row r="1404" spans="1:5" x14ac:dyDescent="0.15">
      <c r="A1404" s="1">
        <v>41192</v>
      </c>
      <c r="B1404" s="3">
        <f ca="1">IFERROR(SUM(份额!B$1220:B1404)*指数!B1403/(COUNTIF(份额!B$1220:B1404,"&gt;0")*参数!$B$3)-1,0)</f>
        <v>0</v>
      </c>
      <c r="C1404" s="3">
        <f ca="1">IFERROR(SUM(份额!C$1220:C1404)*指数!C1403/(COUNTIF(份额!C$1220:C1404,"&gt;0")*参数!$B$3)-1,0)</f>
        <v>0</v>
      </c>
      <c r="D1404" s="3">
        <f ca="1">IFERROR(SUM(份额!D$1220:D1404)*指数!D1403/(COUNTIF(份额!D$1220:D1404,"&gt;0")*参数!$B$3)-1,0)</f>
        <v>0</v>
      </c>
      <c r="E1404" s="3">
        <f ca="1">IFERROR((SUM(轮动份额!B$1220:B1404)*指数!B1404+SUM(轮动份额!C$1220:C1404)*指数!C1404+SUM(轮动份额!D$1220:D1404)*指数!D1404)/(COUNTIF(轮动份额!B$1220:D1404,"&gt;0")*参数!$B$3)-1,0)</f>
        <v>0</v>
      </c>
    </row>
    <row r="1405" spans="1:5" x14ac:dyDescent="0.15">
      <c r="A1405" s="1">
        <v>41193</v>
      </c>
      <c r="B1405" s="3">
        <f ca="1">IFERROR(SUM(份额!B$1220:B1405)*指数!B1404/(COUNTIF(份额!B$1220:B1405,"&gt;0")*参数!$B$3)-1,0)</f>
        <v>0</v>
      </c>
      <c r="C1405" s="3">
        <f ca="1">IFERROR(SUM(份额!C$1220:C1405)*指数!C1404/(COUNTIF(份额!C$1220:C1405,"&gt;0")*参数!$B$3)-1,0)</f>
        <v>0</v>
      </c>
      <c r="D1405" s="3">
        <f ca="1">IFERROR(SUM(份额!D$1220:D1405)*指数!D1404/(COUNTIF(份额!D$1220:D1405,"&gt;0")*参数!$B$3)-1,0)</f>
        <v>0</v>
      </c>
      <c r="E1405" s="3">
        <f ca="1">IFERROR((SUM(轮动份额!B$1220:B1405)*指数!B1405+SUM(轮动份额!C$1220:C1405)*指数!C1405+SUM(轮动份额!D$1220:D1405)*指数!D1405)/(COUNTIF(轮动份额!B$1220:D1405,"&gt;0")*参数!$B$3)-1,0)</f>
        <v>0</v>
      </c>
    </row>
    <row r="1406" spans="1:5" x14ac:dyDescent="0.15">
      <c r="A1406" s="1">
        <v>41194</v>
      </c>
      <c r="B1406" s="3">
        <f ca="1">IFERROR(SUM(份额!B$1220:B1406)*指数!B1405/(COUNTIF(份额!B$1220:B1406,"&gt;0")*参数!$B$3)-1,0)</f>
        <v>0</v>
      </c>
      <c r="C1406" s="3">
        <f ca="1">IFERROR(SUM(份额!C$1220:C1406)*指数!C1405/(COUNTIF(份额!C$1220:C1406,"&gt;0")*参数!$B$3)-1,0)</f>
        <v>0</v>
      </c>
      <c r="D1406" s="3">
        <f ca="1">IFERROR(SUM(份额!D$1220:D1406)*指数!D1405/(COUNTIF(份额!D$1220:D1406,"&gt;0")*参数!$B$3)-1,0)</f>
        <v>0</v>
      </c>
      <c r="E1406" s="3">
        <f ca="1">IFERROR((SUM(轮动份额!B$1220:B1406)*指数!B1406+SUM(轮动份额!C$1220:C1406)*指数!C1406+SUM(轮动份额!D$1220:D1406)*指数!D1406)/(COUNTIF(轮动份额!B$1220:D1406,"&gt;0")*参数!$B$3)-1,0)</f>
        <v>0</v>
      </c>
    </row>
    <row r="1407" spans="1:5" x14ac:dyDescent="0.15">
      <c r="A1407" s="1">
        <v>41197</v>
      </c>
      <c r="B1407" s="3">
        <f ca="1">IFERROR(SUM(份额!B$1220:B1407)*指数!B1406/(COUNTIF(份额!B$1220:B1407,"&gt;0")*参数!$B$3)-1,0)</f>
        <v>0</v>
      </c>
      <c r="C1407" s="3">
        <f ca="1">IFERROR(SUM(份额!C$1220:C1407)*指数!C1406/(COUNTIF(份额!C$1220:C1407,"&gt;0")*参数!$B$3)-1,0)</f>
        <v>0</v>
      </c>
      <c r="D1407" s="3">
        <f ca="1">IFERROR(SUM(份额!D$1220:D1407)*指数!D1406/(COUNTIF(份额!D$1220:D1407,"&gt;0")*参数!$B$3)-1,0)</f>
        <v>0</v>
      </c>
      <c r="E1407" s="3">
        <f ca="1">IFERROR((SUM(轮动份额!B$1220:B1407)*指数!B1407+SUM(轮动份额!C$1220:C1407)*指数!C1407+SUM(轮动份额!D$1220:D1407)*指数!D1407)/(COUNTIF(轮动份额!B$1220:D1407,"&gt;0")*参数!$B$3)-1,0)</f>
        <v>0</v>
      </c>
    </row>
    <row r="1408" spans="1:5" x14ac:dyDescent="0.15">
      <c r="A1408" s="1">
        <v>41198</v>
      </c>
      <c r="B1408" s="3">
        <f ca="1">IFERROR(SUM(份额!B$1220:B1408)*指数!B1407/(COUNTIF(份额!B$1220:B1408,"&gt;0")*参数!$B$3)-1,0)</f>
        <v>0</v>
      </c>
      <c r="C1408" s="3">
        <f ca="1">IFERROR(SUM(份额!C$1220:C1408)*指数!C1407/(COUNTIF(份额!C$1220:C1408,"&gt;0")*参数!$B$3)-1,0)</f>
        <v>0</v>
      </c>
      <c r="D1408" s="3">
        <f ca="1">IFERROR(SUM(份额!D$1220:D1408)*指数!D1407/(COUNTIF(份额!D$1220:D1408,"&gt;0")*参数!$B$3)-1,0)</f>
        <v>0</v>
      </c>
      <c r="E1408" s="3">
        <f ca="1">IFERROR((SUM(轮动份额!B$1220:B1408)*指数!B1408+SUM(轮动份额!C$1220:C1408)*指数!C1408+SUM(轮动份额!D$1220:D1408)*指数!D1408)/(COUNTIF(轮动份额!B$1220:D1408,"&gt;0")*参数!$B$3)-1,0)</f>
        <v>0</v>
      </c>
    </row>
    <row r="1409" spans="1:5" x14ac:dyDescent="0.15">
      <c r="A1409" s="1">
        <v>41199</v>
      </c>
      <c r="B1409" s="3">
        <f ca="1">IFERROR(SUM(份额!B$1220:B1409)*指数!B1408/(COUNTIF(份额!B$1220:B1409,"&gt;0")*参数!$B$3)-1,0)</f>
        <v>0</v>
      </c>
      <c r="C1409" s="3">
        <f ca="1">IFERROR(SUM(份额!C$1220:C1409)*指数!C1408/(COUNTIF(份额!C$1220:C1409,"&gt;0")*参数!$B$3)-1,0)</f>
        <v>0</v>
      </c>
      <c r="D1409" s="3">
        <f ca="1">IFERROR(SUM(份额!D$1220:D1409)*指数!D1408/(COUNTIF(份额!D$1220:D1409,"&gt;0")*参数!$B$3)-1,0)</f>
        <v>0</v>
      </c>
      <c r="E1409" s="3">
        <f ca="1">IFERROR((SUM(轮动份额!B$1220:B1409)*指数!B1409+SUM(轮动份额!C$1220:C1409)*指数!C1409+SUM(轮动份额!D$1220:D1409)*指数!D1409)/(COUNTIF(轮动份额!B$1220:D1409,"&gt;0")*参数!$B$3)-1,0)</f>
        <v>0</v>
      </c>
    </row>
    <row r="1410" spans="1:5" x14ac:dyDescent="0.15">
      <c r="A1410" s="1">
        <v>41200</v>
      </c>
      <c r="B1410" s="3">
        <f ca="1">IFERROR(SUM(份额!B$1220:B1410)*指数!B1409/(COUNTIF(份额!B$1220:B1410,"&gt;0")*参数!$B$3)-1,0)</f>
        <v>0</v>
      </c>
      <c r="C1410" s="3">
        <f ca="1">IFERROR(SUM(份额!C$1220:C1410)*指数!C1409/(COUNTIF(份额!C$1220:C1410,"&gt;0")*参数!$B$3)-1,0)</f>
        <v>0</v>
      </c>
      <c r="D1410" s="3">
        <f ca="1">IFERROR(SUM(份额!D$1220:D1410)*指数!D1409/(COUNTIF(份额!D$1220:D1410,"&gt;0")*参数!$B$3)-1,0)</f>
        <v>0</v>
      </c>
      <c r="E1410" s="3">
        <f ca="1">IFERROR((SUM(轮动份额!B$1220:B1410)*指数!B1410+SUM(轮动份额!C$1220:C1410)*指数!C1410+SUM(轮动份额!D$1220:D1410)*指数!D1410)/(COUNTIF(轮动份额!B$1220:D1410,"&gt;0")*参数!$B$3)-1,0)</f>
        <v>0</v>
      </c>
    </row>
    <row r="1411" spans="1:5" x14ac:dyDescent="0.15">
      <c r="A1411" s="1">
        <v>41201</v>
      </c>
      <c r="B1411" s="3">
        <f ca="1">IFERROR(SUM(份额!B$1220:B1411)*指数!B1410/(COUNTIF(份额!B$1220:B1411,"&gt;0")*参数!$B$3)-1,0)</f>
        <v>0</v>
      </c>
      <c r="C1411" s="3">
        <f ca="1">IFERROR(SUM(份额!C$1220:C1411)*指数!C1410/(COUNTIF(份额!C$1220:C1411,"&gt;0")*参数!$B$3)-1,0)</f>
        <v>0</v>
      </c>
      <c r="D1411" s="3">
        <f ca="1">IFERROR(SUM(份额!D$1220:D1411)*指数!D1410/(COUNTIF(份额!D$1220:D1411,"&gt;0")*参数!$B$3)-1,0)</f>
        <v>0</v>
      </c>
      <c r="E1411" s="3">
        <f ca="1">IFERROR((SUM(轮动份额!B$1220:B1411)*指数!B1411+SUM(轮动份额!C$1220:C1411)*指数!C1411+SUM(轮动份额!D$1220:D1411)*指数!D1411)/(COUNTIF(轮动份额!B$1220:D1411,"&gt;0")*参数!$B$3)-1,0)</f>
        <v>0</v>
      </c>
    </row>
    <row r="1412" spans="1:5" x14ac:dyDescent="0.15">
      <c r="A1412" s="1">
        <v>41204</v>
      </c>
      <c r="B1412" s="3">
        <f ca="1">IFERROR(SUM(份额!B$1220:B1412)*指数!B1411/(COUNTIF(份额!B$1220:B1412,"&gt;0")*参数!$B$3)-1,0)</f>
        <v>0</v>
      </c>
      <c r="C1412" s="3">
        <f ca="1">IFERROR(SUM(份额!C$1220:C1412)*指数!C1411/(COUNTIF(份额!C$1220:C1412,"&gt;0")*参数!$B$3)-1,0)</f>
        <v>0</v>
      </c>
      <c r="D1412" s="3">
        <f ca="1">IFERROR(SUM(份额!D$1220:D1412)*指数!D1411/(COUNTIF(份额!D$1220:D1412,"&gt;0")*参数!$B$3)-1,0)</f>
        <v>0</v>
      </c>
      <c r="E1412" s="3">
        <f ca="1">IFERROR((SUM(轮动份额!B$1220:B1412)*指数!B1412+SUM(轮动份额!C$1220:C1412)*指数!C1412+SUM(轮动份额!D$1220:D1412)*指数!D1412)/(COUNTIF(轮动份额!B$1220:D1412,"&gt;0")*参数!$B$3)-1,0)</f>
        <v>0</v>
      </c>
    </row>
    <row r="1413" spans="1:5" x14ac:dyDescent="0.15">
      <c r="A1413" s="1">
        <v>41205</v>
      </c>
      <c r="B1413" s="3">
        <f ca="1">IFERROR(SUM(份额!B$1220:B1413)*指数!B1412/(COUNTIF(份额!B$1220:B1413,"&gt;0")*参数!$B$3)-1,0)</f>
        <v>0</v>
      </c>
      <c r="C1413" s="3">
        <f ca="1">IFERROR(SUM(份额!C$1220:C1413)*指数!C1412/(COUNTIF(份额!C$1220:C1413,"&gt;0")*参数!$B$3)-1,0)</f>
        <v>0</v>
      </c>
      <c r="D1413" s="3">
        <f ca="1">IFERROR(SUM(份额!D$1220:D1413)*指数!D1412/(COUNTIF(份额!D$1220:D1413,"&gt;0")*参数!$B$3)-1,0)</f>
        <v>0</v>
      </c>
      <c r="E1413" s="3">
        <f ca="1">IFERROR((SUM(轮动份额!B$1220:B1413)*指数!B1413+SUM(轮动份额!C$1220:C1413)*指数!C1413+SUM(轮动份额!D$1220:D1413)*指数!D1413)/(COUNTIF(轮动份额!B$1220:D1413,"&gt;0")*参数!$B$3)-1,0)</f>
        <v>0</v>
      </c>
    </row>
    <row r="1414" spans="1:5" x14ac:dyDescent="0.15">
      <c r="A1414" s="1">
        <v>41206</v>
      </c>
      <c r="B1414" s="3">
        <f ca="1">IFERROR(SUM(份额!B$1220:B1414)*指数!B1413/(COUNTIF(份额!B$1220:B1414,"&gt;0")*参数!$B$3)-1,0)</f>
        <v>0</v>
      </c>
      <c r="C1414" s="3">
        <f ca="1">IFERROR(SUM(份额!C$1220:C1414)*指数!C1413/(COUNTIF(份额!C$1220:C1414,"&gt;0")*参数!$B$3)-1,0)</f>
        <v>0</v>
      </c>
      <c r="D1414" s="3">
        <f ca="1">IFERROR(SUM(份额!D$1220:D1414)*指数!D1413/(COUNTIF(份额!D$1220:D1414,"&gt;0")*参数!$B$3)-1,0)</f>
        <v>0</v>
      </c>
      <c r="E1414" s="3">
        <f ca="1">IFERROR((SUM(轮动份额!B$1220:B1414)*指数!B1414+SUM(轮动份额!C$1220:C1414)*指数!C1414+SUM(轮动份额!D$1220:D1414)*指数!D1414)/(COUNTIF(轮动份额!B$1220:D1414,"&gt;0")*参数!$B$3)-1,0)</f>
        <v>0</v>
      </c>
    </row>
    <row r="1415" spans="1:5" x14ac:dyDescent="0.15">
      <c r="A1415" s="1">
        <v>41207</v>
      </c>
      <c r="B1415" s="3">
        <f ca="1">IFERROR(SUM(份额!B$1220:B1415)*指数!B1414/(COUNTIF(份额!B$1220:B1415,"&gt;0")*参数!$B$3)-1,0)</f>
        <v>0</v>
      </c>
      <c r="C1415" s="3">
        <f ca="1">IFERROR(SUM(份额!C$1220:C1415)*指数!C1414/(COUNTIF(份额!C$1220:C1415,"&gt;0")*参数!$B$3)-1,0)</f>
        <v>0</v>
      </c>
      <c r="D1415" s="3">
        <f ca="1">IFERROR(SUM(份额!D$1220:D1415)*指数!D1414/(COUNTIF(份额!D$1220:D1415,"&gt;0")*参数!$B$3)-1,0)</f>
        <v>0</v>
      </c>
      <c r="E1415" s="3">
        <f ca="1">IFERROR((SUM(轮动份额!B$1220:B1415)*指数!B1415+SUM(轮动份额!C$1220:C1415)*指数!C1415+SUM(轮动份额!D$1220:D1415)*指数!D1415)/(COUNTIF(轮动份额!B$1220:D1415,"&gt;0")*参数!$B$3)-1,0)</f>
        <v>0</v>
      </c>
    </row>
    <row r="1416" spans="1:5" x14ac:dyDescent="0.15">
      <c r="A1416" s="1">
        <v>41208</v>
      </c>
      <c r="B1416" s="3">
        <f ca="1">IFERROR(SUM(份额!B$1220:B1416)*指数!B1415/(COUNTIF(份额!B$1220:B1416,"&gt;0")*参数!$B$3)-1,0)</f>
        <v>0</v>
      </c>
      <c r="C1416" s="3">
        <f ca="1">IFERROR(SUM(份额!C$1220:C1416)*指数!C1415/(COUNTIF(份额!C$1220:C1416,"&gt;0")*参数!$B$3)-1,0)</f>
        <v>0</v>
      </c>
      <c r="D1416" s="3">
        <f ca="1">IFERROR(SUM(份额!D$1220:D1416)*指数!D1415/(COUNTIF(份额!D$1220:D1416,"&gt;0")*参数!$B$3)-1,0)</f>
        <v>0</v>
      </c>
      <c r="E1416" s="3">
        <f ca="1">IFERROR((SUM(轮动份额!B$1220:B1416)*指数!B1416+SUM(轮动份额!C$1220:C1416)*指数!C1416+SUM(轮动份额!D$1220:D1416)*指数!D1416)/(COUNTIF(轮动份额!B$1220:D1416,"&gt;0")*参数!$B$3)-1,0)</f>
        <v>0</v>
      </c>
    </row>
    <row r="1417" spans="1:5" x14ac:dyDescent="0.15">
      <c r="A1417" s="1">
        <v>41211</v>
      </c>
      <c r="B1417" s="3">
        <f ca="1">IFERROR(SUM(份额!B$1220:B1417)*指数!B1416/(COUNTIF(份额!B$1220:B1417,"&gt;0")*参数!$B$3)-1,0)</f>
        <v>0</v>
      </c>
      <c r="C1417" s="3">
        <f ca="1">IFERROR(SUM(份额!C$1220:C1417)*指数!C1416/(COUNTIF(份额!C$1220:C1417,"&gt;0")*参数!$B$3)-1,0)</f>
        <v>0</v>
      </c>
      <c r="D1417" s="3">
        <f ca="1">IFERROR(SUM(份额!D$1220:D1417)*指数!D1416/(COUNTIF(份额!D$1220:D1417,"&gt;0")*参数!$B$3)-1,0)</f>
        <v>0</v>
      </c>
      <c r="E1417" s="3">
        <f ca="1">IFERROR((SUM(轮动份额!B$1220:B1417)*指数!B1417+SUM(轮动份额!C$1220:C1417)*指数!C1417+SUM(轮动份额!D$1220:D1417)*指数!D1417)/(COUNTIF(轮动份额!B$1220:D1417,"&gt;0")*参数!$B$3)-1,0)</f>
        <v>0</v>
      </c>
    </row>
    <row r="1418" spans="1:5" x14ac:dyDescent="0.15">
      <c r="A1418" s="1">
        <v>41212</v>
      </c>
      <c r="B1418" s="3">
        <f ca="1">IFERROR(SUM(份额!B$1220:B1418)*指数!B1417/(COUNTIF(份额!B$1220:B1418,"&gt;0")*参数!$B$3)-1,0)</f>
        <v>0</v>
      </c>
      <c r="C1418" s="3">
        <f ca="1">IFERROR(SUM(份额!C$1220:C1418)*指数!C1417/(COUNTIF(份额!C$1220:C1418,"&gt;0")*参数!$B$3)-1,0)</f>
        <v>0</v>
      </c>
      <c r="D1418" s="3">
        <f ca="1">IFERROR(SUM(份额!D$1220:D1418)*指数!D1417/(COUNTIF(份额!D$1220:D1418,"&gt;0")*参数!$B$3)-1,0)</f>
        <v>0</v>
      </c>
      <c r="E1418" s="3">
        <f ca="1">IFERROR((SUM(轮动份额!B$1220:B1418)*指数!B1418+SUM(轮动份额!C$1220:C1418)*指数!C1418+SUM(轮动份额!D$1220:D1418)*指数!D1418)/(COUNTIF(轮动份额!B$1220:D1418,"&gt;0")*参数!$B$3)-1,0)</f>
        <v>0</v>
      </c>
    </row>
    <row r="1419" spans="1:5" x14ac:dyDescent="0.15">
      <c r="A1419" s="1">
        <v>41213</v>
      </c>
      <c r="B1419" s="3">
        <f ca="1">IFERROR(SUM(份额!B$1220:B1419)*指数!B1418/(COUNTIF(份额!B$1220:B1419,"&gt;0")*参数!$B$3)-1,0)</f>
        <v>0</v>
      </c>
      <c r="C1419" s="3">
        <f ca="1">IFERROR(SUM(份额!C$1220:C1419)*指数!C1418/(COUNTIF(份额!C$1220:C1419,"&gt;0")*参数!$B$3)-1,0)</f>
        <v>0</v>
      </c>
      <c r="D1419" s="3">
        <f ca="1">IFERROR(SUM(份额!D$1220:D1419)*指数!D1418/(COUNTIF(份额!D$1220:D1419,"&gt;0")*参数!$B$3)-1,0)</f>
        <v>0</v>
      </c>
      <c r="E1419" s="3">
        <f ca="1">IFERROR((SUM(轮动份额!B$1220:B1419)*指数!B1419+SUM(轮动份额!C$1220:C1419)*指数!C1419+SUM(轮动份额!D$1220:D1419)*指数!D1419)/(COUNTIF(轮动份额!B$1220:D1419,"&gt;0")*参数!$B$3)-1,0)</f>
        <v>0</v>
      </c>
    </row>
    <row r="1420" spans="1:5" x14ac:dyDescent="0.15">
      <c r="A1420" s="1">
        <v>41214</v>
      </c>
      <c r="B1420" s="3">
        <f ca="1">IFERROR(SUM(份额!B$1220:B1420)*指数!B1419/(COUNTIF(份额!B$1220:B1420,"&gt;0")*参数!$B$3)-1,0)</f>
        <v>0</v>
      </c>
      <c r="C1420" s="3">
        <f ca="1">IFERROR(SUM(份额!C$1220:C1420)*指数!C1419/(COUNTIF(份额!C$1220:C1420,"&gt;0")*参数!$B$3)-1,0)</f>
        <v>0</v>
      </c>
      <c r="D1420" s="3">
        <f ca="1">IFERROR(SUM(份额!D$1220:D1420)*指数!D1419/(COUNTIF(份额!D$1220:D1420,"&gt;0")*参数!$B$3)-1,0)</f>
        <v>0</v>
      </c>
      <c r="E1420" s="3">
        <f ca="1">IFERROR((SUM(轮动份额!B$1220:B1420)*指数!B1420+SUM(轮动份额!C$1220:C1420)*指数!C1420+SUM(轮动份额!D$1220:D1420)*指数!D1420)/(COUNTIF(轮动份额!B$1220:D1420,"&gt;0")*参数!$B$3)-1,0)</f>
        <v>0</v>
      </c>
    </row>
    <row r="1421" spans="1:5" x14ac:dyDescent="0.15">
      <c r="A1421" s="1">
        <v>41215</v>
      </c>
      <c r="B1421" s="3">
        <f ca="1">IFERROR(SUM(份额!B$1220:B1421)*指数!B1420/(COUNTIF(份额!B$1220:B1421,"&gt;0")*参数!$B$3)-1,0)</f>
        <v>0</v>
      </c>
      <c r="C1421" s="3">
        <f ca="1">IFERROR(SUM(份额!C$1220:C1421)*指数!C1420/(COUNTIF(份额!C$1220:C1421,"&gt;0")*参数!$B$3)-1,0)</f>
        <v>0</v>
      </c>
      <c r="D1421" s="3">
        <f ca="1">IFERROR(SUM(份额!D$1220:D1421)*指数!D1420/(COUNTIF(份额!D$1220:D1421,"&gt;0")*参数!$B$3)-1,0)</f>
        <v>0</v>
      </c>
      <c r="E1421" s="3">
        <f ca="1">IFERROR((SUM(轮动份额!B$1220:B1421)*指数!B1421+SUM(轮动份额!C$1220:C1421)*指数!C1421+SUM(轮动份额!D$1220:D1421)*指数!D1421)/(COUNTIF(轮动份额!B$1220:D1421,"&gt;0")*参数!$B$3)-1,0)</f>
        <v>0</v>
      </c>
    </row>
    <row r="1422" spans="1:5" x14ac:dyDescent="0.15">
      <c r="A1422" s="1">
        <v>41218</v>
      </c>
      <c r="B1422" s="3">
        <f ca="1">IFERROR(SUM(份额!B$1220:B1422)*指数!B1421/(COUNTIF(份额!B$1220:B1422,"&gt;0")*参数!$B$3)-1,0)</f>
        <v>0</v>
      </c>
      <c r="C1422" s="3">
        <f ca="1">IFERROR(SUM(份额!C$1220:C1422)*指数!C1421/(COUNTIF(份额!C$1220:C1422,"&gt;0")*参数!$B$3)-1,0)</f>
        <v>0</v>
      </c>
      <c r="D1422" s="3">
        <f ca="1">IFERROR(SUM(份额!D$1220:D1422)*指数!D1421/(COUNTIF(份额!D$1220:D1422,"&gt;0")*参数!$B$3)-1,0)</f>
        <v>0</v>
      </c>
      <c r="E1422" s="3">
        <f ca="1">IFERROR((SUM(轮动份额!B$1220:B1422)*指数!B1422+SUM(轮动份额!C$1220:C1422)*指数!C1422+SUM(轮动份额!D$1220:D1422)*指数!D1422)/(COUNTIF(轮动份额!B$1220:D1422,"&gt;0")*参数!$B$3)-1,0)</f>
        <v>0</v>
      </c>
    </row>
    <row r="1423" spans="1:5" x14ac:dyDescent="0.15">
      <c r="A1423" s="1">
        <v>41219</v>
      </c>
      <c r="B1423" s="3">
        <f ca="1">IFERROR(SUM(份额!B$1220:B1423)*指数!B1422/(COUNTIF(份额!B$1220:B1423,"&gt;0")*参数!$B$3)-1,0)</f>
        <v>0</v>
      </c>
      <c r="C1423" s="3">
        <f ca="1">IFERROR(SUM(份额!C$1220:C1423)*指数!C1422/(COUNTIF(份额!C$1220:C1423,"&gt;0")*参数!$B$3)-1,0)</f>
        <v>0</v>
      </c>
      <c r="D1423" s="3">
        <f ca="1">IFERROR(SUM(份额!D$1220:D1423)*指数!D1422/(COUNTIF(份额!D$1220:D1423,"&gt;0")*参数!$B$3)-1,0)</f>
        <v>0</v>
      </c>
      <c r="E1423" s="3">
        <f ca="1">IFERROR((SUM(轮动份额!B$1220:B1423)*指数!B1423+SUM(轮动份额!C$1220:C1423)*指数!C1423+SUM(轮动份额!D$1220:D1423)*指数!D1423)/(COUNTIF(轮动份额!B$1220:D1423,"&gt;0")*参数!$B$3)-1,0)</f>
        <v>0</v>
      </c>
    </row>
    <row r="1424" spans="1:5" x14ac:dyDescent="0.15">
      <c r="A1424" s="1">
        <v>41220</v>
      </c>
      <c r="B1424" s="3">
        <f ca="1">IFERROR(SUM(份额!B$1220:B1424)*指数!B1423/(COUNTIF(份额!B$1220:B1424,"&gt;0")*参数!$B$3)-1,0)</f>
        <v>0</v>
      </c>
      <c r="C1424" s="3">
        <f ca="1">IFERROR(SUM(份额!C$1220:C1424)*指数!C1423/(COUNTIF(份额!C$1220:C1424,"&gt;0")*参数!$B$3)-1,0)</f>
        <v>0</v>
      </c>
      <c r="D1424" s="3">
        <f ca="1">IFERROR(SUM(份额!D$1220:D1424)*指数!D1423/(COUNTIF(份额!D$1220:D1424,"&gt;0")*参数!$B$3)-1,0)</f>
        <v>0</v>
      </c>
      <c r="E1424" s="3">
        <f ca="1">IFERROR((SUM(轮动份额!B$1220:B1424)*指数!B1424+SUM(轮动份额!C$1220:C1424)*指数!C1424+SUM(轮动份额!D$1220:D1424)*指数!D1424)/(COUNTIF(轮动份额!B$1220:D1424,"&gt;0")*参数!$B$3)-1,0)</f>
        <v>0</v>
      </c>
    </row>
    <row r="1425" spans="1:5" x14ac:dyDescent="0.15">
      <c r="A1425" s="1">
        <v>41221</v>
      </c>
      <c r="B1425" s="3">
        <f ca="1">IFERROR(SUM(份额!B$1220:B1425)*指数!B1424/(COUNTIF(份额!B$1220:B1425,"&gt;0")*参数!$B$3)-1,0)</f>
        <v>0</v>
      </c>
      <c r="C1425" s="3">
        <f ca="1">IFERROR(SUM(份额!C$1220:C1425)*指数!C1424/(COUNTIF(份额!C$1220:C1425,"&gt;0")*参数!$B$3)-1,0)</f>
        <v>0</v>
      </c>
      <c r="D1425" s="3">
        <f ca="1">IFERROR(SUM(份额!D$1220:D1425)*指数!D1424/(COUNTIF(份额!D$1220:D1425,"&gt;0")*参数!$B$3)-1,0)</f>
        <v>0</v>
      </c>
      <c r="E1425" s="3">
        <f ca="1">IFERROR((SUM(轮动份额!B$1220:B1425)*指数!B1425+SUM(轮动份额!C$1220:C1425)*指数!C1425+SUM(轮动份额!D$1220:D1425)*指数!D1425)/(COUNTIF(轮动份额!B$1220:D1425,"&gt;0")*参数!$B$3)-1,0)</f>
        <v>0</v>
      </c>
    </row>
    <row r="1426" spans="1:5" x14ac:dyDescent="0.15">
      <c r="A1426" s="1">
        <v>41222</v>
      </c>
      <c r="B1426" s="3">
        <f ca="1">IFERROR(SUM(份额!B$1220:B1426)*指数!B1425/(COUNTIF(份额!B$1220:B1426,"&gt;0")*参数!$B$3)-1,0)</f>
        <v>0</v>
      </c>
      <c r="C1426" s="3">
        <f ca="1">IFERROR(SUM(份额!C$1220:C1426)*指数!C1425/(COUNTIF(份额!C$1220:C1426,"&gt;0")*参数!$B$3)-1,0)</f>
        <v>0</v>
      </c>
      <c r="D1426" s="3">
        <f ca="1">IFERROR(SUM(份额!D$1220:D1426)*指数!D1425/(COUNTIF(份额!D$1220:D1426,"&gt;0")*参数!$B$3)-1,0)</f>
        <v>0</v>
      </c>
      <c r="E1426" s="3">
        <f ca="1">IFERROR((SUM(轮动份额!B$1220:B1426)*指数!B1426+SUM(轮动份额!C$1220:C1426)*指数!C1426+SUM(轮动份额!D$1220:D1426)*指数!D1426)/(COUNTIF(轮动份额!B$1220:D1426,"&gt;0")*参数!$B$3)-1,0)</f>
        <v>0</v>
      </c>
    </row>
    <row r="1427" spans="1:5" x14ac:dyDescent="0.15">
      <c r="A1427" s="1">
        <v>41225</v>
      </c>
      <c r="B1427" s="3">
        <f ca="1">IFERROR(SUM(份额!B$1220:B1427)*指数!B1426/(COUNTIF(份额!B$1220:B1427,"&gt;0")*参数!$B$3)-1,0)</f>
        <v>0</v>
      </c>
      <c r="C1427" s="3">
        <f ca="1">IFERROR(SUM(份额!C$1220:C1427)*指数!C1426/(COUNTIF(份额!C$1220:C1427,"&gt;0")*参数!$B$3)-1,0)</f>
        <v>0</v>
      </c>
      <c r="D1427" s="3">
        <f ca="1">IFERROR(SUM(份额!D$1220:D1427)*指数!D1426/(COUNTIF(份额!D$1220:D1427,"&gt;0")*参数!$B$3)-1,0)</f>
        <v>0</v>
      </c>
      <c r="E1427" s="3">
        <f ca="1">IFERROR((SUM(轮动份额!B$1220:B1427)*指数!B1427+SUM(轮动份额!C$1220:C1427)*指数!C1427+SUM(轮动份额!D$1220:D1427)*指数!D1427)/(COUNTIF(轮动份额!B$1220:D1427,"&gt;0")*参数!$B$3)-1,0)</f>
        <v>0</v>
      </c>
    </row>
    <row r="1428" spans="1:5" x14ac:dyDescent="0.15">
      <c r="A1428" s="1">
        <v>41226</v>
      </c>
      <c r="B1428" s="3">
        <f ca="1">IFERROR(SUM(份额!B$1220:B1428)*指数!B1427/(COUNTIF(份额!B$1220:B1428,"&gt;0")*参数!$B$3)-1,0)</f>
        <v>0</v>
      </c>
      <c r="C1428" s="3">
        <f ca="1">IFERROR(SUM(份额!C$1220:C1428)*指数!C1427/(COUNTIF(份额!C$1220:C1428,"&gt;0")*参数!$B$3)-1,0)</f>
        <v>0</v>
      </c>
      <c r="D1428" s="3">
        <f ca="1">IFERROR(SUM(份额!D$1220:D1428)*指数!D1427/(COUNTIF(份额!D$1220:D1428,"&gt;0")*参数!$B$3)-1,0)</f>
        <v>0</v>
      </c>
      <c r="E1428" s="3">
        <f ca="1">IFERROR((SUM(轮动份额!B$1220:B1428)*指数!B1428+SUM(轮动份额!C$1220:C1428)*指数!C1428+SUM(轮动份额!D$1220:D1428)*指数!D1428)/(COUNTIF(轮动份额!B$1220:D1428,"&gt;0")*参数!$B$3)-1,0)</f>
        <v>0</v>
      </c>
    </row>
    <row r="1429" spans="1:5" x14ac:dyDescent="0.15">
      <c r="A1429" s="1">
        <v>41227</v>
      </c>
      <c r="B1429" s="3">
        <f ca="1">IFERROR(SUM(份额!B$1220:B1429)*指数!B1428/(COUNTIF(份额!B$1220:B1429,"&gt;0")*参数!$B$3)-1,0)</f>
        <v>0</v>
      </c>
      <c r="C1429" s="3">
        <f ca="1">IFERROR(SUM(份额!C$1220:C1429)*指数!C1428/(COUNTIF(份额!C$1220:C1429,"&gt;0")*参数!$B$3)-1,0)</f>
        <v>0</v>
      </c>
      <c r="D1429" s="3">
        <f ca="1">IFERROR(SUM(份额!D$1220:D1429)*指数!D1428/(COUNTIF(份额!D$1220:D1429,"&gt;0")*参数!$B$3)-1,0)</f>
        <v>0</v>
      </c>
      <c r="E1429" s="3">
        <f ca="1">IFERROR((SUM(轮动份额!B$1220:B1429)*指数!B1429+SUM(轮动份额!C$1220:C1429)*指数!C1429+SUM(轮动份额!D$1220:D1429)*指数!D1429)/(COUNTIF(轮动份额!B$1220:D1429,"&gt;0")*参数!$B$3)-1,0)</f>
        <v>0</v>
      </c>
    </row>
    <row r="1430" spans="1:5" x14ac:dyDescent="0.15">
      <c r="A1430" s="1">
        <v>41228</v>
      </c>
      <c r="B1430" s="3">
        <f ca="1">IFERROR(SUM(份额!B$1220:B1430)*指数!B1429/(COUNTIF(份额!B$1220:B1430,"&gt;0")*参数!$B$3)-1,0)</f>
        <v>0</v>
      </c>
      <c r="C1430" s="3">
        <f ca="1">IFERROR(SUM(份额!C$1220:C1430)*指数!C1429/(COUNTIF(份额!C$1220:C1430,"&gt;0")*参数!$B$3)-1,0)</f>
        <v>0</v>
      </c>
      <c r="D1430" s="3">
        <f ca="1">IFERROR(SUM(份额!D$1220:D1430)*指数!D1429/(COUNTIF(份额!D$1220:D1430,"&gt;0")*参数!$B$3)-1,0)</f>
        <v>0</v>
      </c>
      <c r="E1430" s="3">
        <f ca="1">IFERROR((SUM(轮动份额!B$1220:B1430)*指数!B1430+SUM(轮动份额!C$1220:C1430)*指数!C1430+SUM(轮动份额!D$1220:D1430)*指数!D1430)/(COUNTIF(轮动份额!B$1220:D1430,"&gt;0")*参数!$B$3)-1,0)</f>
        <v>0</v>
      </c>
    </row>
    <row r="1431" spans="1:5" x14ac:dyDescent="0.15">
      <c r="A1431" s="1">
        <v>41229</v>
      </c>
      <c r="B1431" s="3">
        <f ca="1">IFERROR(SUM(份额!B$1220:B1431)*指数!B1430/(COUNTIF(份额!B$1220:B1431,"&gt;0")*参数!$B$3)-1,0)</f>
        <v>0</v>
      </c>
      <c r="C1431" s="3">
        <f ca="1">IFERROR(SUM(份额!C$1220:C1431)*指数!C1430/(COUNTIF(份额!C$1220:C1431,"&gt;0")*参数!$B$3)-1,0)</f>
        <v>0</v>
      </c>
      <c r="D1431" s="3">
        <f ca="1">IFERROR(SUM(份额!D$1220:D1431)*指数!D1430/(COUNTIF(份额!D$1220:D1431,"&gt;0")*参数!$B$3)-1,0)</f>
        <v>0</v>
      </c>
      <c r="E1431" s="3">
        <f ca="1">IFERROR((SUM(轮动份额!B$1220:B1431)*指数!B1431+SUM(轮动份额!C$1220:C1431)*指数!C1431+SUM(轮动份额!D$1220:D1431)*指数!D1431)/(COUNTIF(轮动份额!B$1220:D1431,"&gt;0")*参数!$B$3)-1,0)</f>
        <v>0</v>
      </c>
    </row>
    <row r="1432" spans="1:5" x14ac:dyDescent="0.15">
      <c r="A1432" s="1">
        <v>41232</v>
      </c>
      <c r="B1432" s="3">
        <f ca="1">IFERROR(SUM(份额!B$1220:B1432)*指数!B1431/(COUNTIF(份额!B$1220:B1432,"&gt;0")*参数!$B$3)-1,0)</f>
        <v>0</v>
      </c>
      <c r="C1432" s="3">
        <f ca="1">IFERROR(SUM(份额!C$1220:C1432)*指数!C1431/(COUNTIF(份额!C$1220:C1432,"&gt;0")*参数!$B$3)-1,0)</f>
        <v>0</v>
      </c>
      <c r="D1432" s="3">
        <f ca="1">IFERROR(SUM(份额!D$1220:D1432)*指数!D1431/(COUNTIF(份额!D$1220:D1432,"&gt;0")*参数!$B$3)-1,0)</f>
        <v>0</v>
      </c>
      <c r="E1432" s="3">
        <f ca="1">IFERROR((SUM(轮动份额!B$1220:B1432)*指数!B1432+SUM(轮动份额!C$1220:C1432)*指数!C1432+SUM(轮动份额!D$1220:D1432)*指数!D1432)/(COUNTIF(轮动份额!B$1220:D1432,"&gt;0")*参数!$B$3)-1,0)</f>
        <v>0</v>
      </c>
    </row>
    <row r="1433" spans="1:5" x14ac:dyDescent="0.15">
      <c r="A1433" s="1">
        <v>41233</v>
      </c>
      <c r="B1433" s="3">
        <f ca="1">IFERROR(SUM(份额!B$1220:B1433)*指数!B1432/(COUNTIF(份额!B$1220:B1433,"&gt;0")*参数!$B$3)-1,0)</f>
        <v>0</v>
      </c>
      <c r="C1433" s="3">
        <f ca="1">IFERROR(SUM(份额!C$1220:C1433)*指数!C1432/(COUNTIF(份额!C$1220:C1433,"&gt;0")*参数!$B$3)-1,0)</f>
        <v>0</v>
      </c>
      <c r="D1433" s="3">
        <f ca="1">IFERROR(SUM(份额!D$1220:D1433)*指数!D1432/(COUNTIF(份额!D$1220:D1433,"&gt;0")*参数!$B$3)-1,0)</f>
        <v>0</v>
      </c>
      <c r="E1433" s="3">
        <f ca="1">IFERROR((SUM(轮动份额!B$1220:B1433)*指数!B1433+SUM(轮动份额!C$1220:C1433)*指数!C1433+SUM(轮动份额!D$1220:D1433)*指数!D1433)/(COUNTIF(轮动份额!B$1220:D1433,"&gt;0")*参数!$B$3)-1,0)</f>
        <v>0</v>
      </c>
    </row>
    <row r="1434" spans="1:5" x14ac:dyDescent="0.15">
      <c r="A1434" s="1">
        <v>41234</v>
      </c>
      <c r="B1434" s="3">
        <f ca="1">IFERROR(SUM(份额!B$1220:B1434)*指数!B1433/(COUNTIF(份额!B$1220:B1434,"&gt;0")*参数!$B$3)-1,0)</f>
        <v>0</v>
      </c>
      <c r="C1434" s="3">
        <f ca="1">IFERROR(SUM(份额!C$1220:C1434)*指数!C1433/(COUNTIF(份额!C$1220:C1434,"&gt;0")*参数!$B$3)-1,0)</f>
        <v>0</v>
      </c>
      <c r="D1434" s="3">
        <f ca="1">IFERROR(SUM(份额!D$1220:D1434)*指数!D1433/(COUNTIF(份额!D$1220:D1434,"&gt;0")*参数!$B$3)-1,0)</f>
        <v>0</v>
      </c>
      <c r="E1434" s="3">
        <f ca="1">IFERROR((SUM(轮动份额!B$1220:B1434)*指数!B1434+SUM(轮动份额!C$1220:C1434)*指数!C1434+SUM(轮动份额!D$1220:D1434)*指数!D1434)/(COUNTIF(轮动份额!B$1220:D1434,"&gt;0")*参数!$B$3)-1,0)</f>
        <v>0</v>
      </c>
    </row>
    <row r="1435" spans="1:5" x14ac:dyDescent="0.15">
      <c r="A1435" s="1">
        <v>41235</v>
      </c>
      <c r="B1435" s="3">
        <f ca="1">IFERROR(SUM(份额!B$1220:B1435)*指数!B1434/(COUNTIF(份额!B$1220:B1435,"&gt;0")*参数!$B$3)-1,0)</f>
        <v>0</v>
      </c>
      <c r="C1435" s="3">
        <f ca="1">IFERROR(SUM(份额!C$1220:C1435)*指数!C1434/(COUNTIF(份额!C$1220:C1435,"&gt;0")*参数!$B$3)-1,0)</f>
        <v>0</v>
      </c>
      <c r="D1435" s="3">
        <f ca="1">IFERROR(SUM(份额!D$1220:D1435)*指数!D1434/(COUNTIF(份额!D$1220:D1435,"&gt;0")*参数!$B$3)-1,0)</f>
        <v>0</v>
      </c>
      <c r="E1435" s="3">
        <f ca="1">IFERROR((SUM(轮动份额!B$1220:B1435)*指数!B1435+SUM(轮动份额!C$1220:C1435)*指数!C1435+SUM(轮动份额!D$1220:D1435)*指数!D1435)/(COUNTIF(轮动份额!B$1220:D1435,"&gt;0")*参数!$B$3)-1,0)</f>
        <v>0</v>
      </c>
    </row>
    <row r="1436" spans="1:5" x14ac:dyDescent="0.15">
      <c r="A1436" s="1">
        <v>41236</v>
      </c>
      <c r="B1436" s="3">
        <f ca="1">IFERROR(SUM(份额!B$1220:B1436)*指数!B1435/(COUNTIF(份额!B$1220:B1436,"&gt;0")*参数!$B$3)-1,0)</f>
        <v>0</v>
      </c>
      <c r="C1436" s="3">
        <f ca="1">IFERROR(SUM(份额!C$1220:C1436)*指数!C1435/(COUNTIF(份额!C$1220:C1436,"&gt;0")*参数!$B$3)-1,0)</f>
        <v>0</v>
      </c>
      <c r="D1436" s="3">
        <f ca="1">IFERROR(SUM(份额!D$1220:D1436)*指数!D1435/(COUNTIF(份额!D$1220:D1436,"&gt;0")*参数!$B$3)-1,0)</f>
        <v>0</v>
      </c>
      <c r="E1436" s="3">
        <f ca="1">IFERROR((SUM(轮动份额!B$1220:B1436)*指数!B1436+SUM(轮动份额!C$1220:C1436)*指数!C1436+SUM(轮动份额!D$1220:D1436)*指数!D1436)/(COUNTIF(轮动份额!B$1220:D1436,"&gt;0")*参数!$B$3)-1,0)</f>
        <v>0</v>
      </c>
    </row>
    <row r="1437" spans="1:5" x14ac:dyDescent="0.15">
      <c r="A1437" s="1">
        <v>41239</v>
      </c>
      <c r="B1437" s="3">
        <f ca="1">IFERROR(SUM(份额!B$1220:B1437)*指数!B1436/(COUNTIF(份额!B$1220:B1437,"&gt;0")*参数!$B$3)-1,0)</f>
        <v>0</v>
      </c>
      <c r="C1437" s="3">
        <f ca="1">IFERROR(SUM(份额!C$1220:C1437)*指数!C1436/(COUNTIF(份额!C$1220:C1437,"&gt;0")*参数!$B$3)-1,0)</f>
        <v>0</v>
      </c>
      <c r="D1437" s="3">
        <f ca="1">IFERROR(SUM(份额!D$1220:D1437)*指数!D1436/(COUNTIF(份额!D$1220:D1437,"&gt;0")*参数!$B$3)-1,0)</f>
        <v>0</v>
      </c>
      <c r="E1437" s="3">
        <f ca="1">IFERROR((SUM(轮动份额!B$1220:B1437)*指数!B1437+SUM(轮动份额!C$1220:C1437)*指数!C1437+SUM(轮动份额!D$1220:D1437)*指数!D1437)/(COUNTIF(轮动份额!B$1220:D1437,"&gt;0")*参数!$B$3)-1,0)</f>
        <v>0</v>
      </c>
    </row>
    <row r="1438" spans="1:5" x14ac:dyDescent="0.15">
      <c r="A1438" s="1">
        <v>41240</v>
      </c>
      <c r="B1438" s="3">
        <f ca="1">IFERROR(SUM(份额!B$1220:B1438)*指数!B1437/(COUNTIF(份额!B$1220:B1438,"&gt;0")*参数!$B$3)-1,0)</f>
        <v>0</v>
      </c>
      <c r="C1438" s="3">
        <f ca="1">IFERROR(SUM(份额!C$1220:C1438)*指数!C1437/(COUNTIF(份额!C$1220:C1438,"&gt;0")*参数!$B$3)-1,0)</f>
        <v>0</v>
      </c>
      <c r="D1438" s="3">
        <f ca="1">IFERROR(SUM(份额!D$1220:D1438)*指数!D1437/(COUNTIF(份额!D$1220:D1438,"&gt;0")*参数!$B$3)-1,0)</f>
        <v>0</v>
      </c>
      <c r="E1438" s="3">
        <f ca="1">IFERROR((SUM(轮动份额!B$1220:B1438)*指数!B1438+SUM(轮动份额!C$1220:C1438)*指数!C1438+SUM(轮动份额!D$1220:D1438)*指数!D1438)/(COUNTIF(轮动份额!B$1220:D1438,"&gt;0")*参数!$B$3)-1,0)</f>
        <v>0</v>
      </c>
    </row>
    <row r="1439" spans="1:5" x14ac:dyDescent="0.15">
      <c r="A1439" s="1">
        <v>41241</v>
      </c>
      <c r="B1439" s="3">
        <f ca="1">IFERROR(SUM(份额!B$1220:B1439)*指数!B1438/(COUNTIF(份额!B$1220:B1439,"&gt;0")*参数!$B$3)-1,0)</f>
        <v>0</v>
      </c>
      <c r="C1439" s="3">
        <f ca="1">IFERROR(SUM(份额!C$1220:C1439)*指数!C1438/(COUNTIF(份额!C$1220:C1439,"&gt;0")*参数!$B$3)-1,0)</f>
        <v>0</v>
      </c>
      <c r="D1439" s="3">
        <f ca="1">IFERROR(SUM(份额!D$1220:D1439)*指数!D1438/(COUNTIF(份额!D$1220:D1439,"&gt;0")*参数!$B$3)-1,0)</f>
        <v>0</v>
      </c>
      <c r="E1439" s="3">
        <f ca="1">IFERROR((SUM(轮动份额!B$1220:B1439)*指数!B1439+SUM(轮动份额!C$1220:C1439)*指数!C1439+SUM(轮动份额!D$1220:D1439)*指数!D1439)/(COUNTIF(轮动份额!B$1220:D1439,"&gt;0")*参数!$B$3)-1,0)</f>
        <v>0</v>
      </c>
    </row>
    <row r="1440" spans="1:5" x14ac:dyDescent="0.15">
      <c r="A1440" s="1">
        <v>41242</v>
      </c>
      <c r="B1440" s="3">
        <f ca="1">IFERROR(SUM(份额!B$1220:B1440)*指数!B1439/(COUNTIF(份额!B$1220:B1440,"&gt;0")*参数!$B$3)-1,0)</f>
        <v>0</v>
      </c>
      <c r="C1440" s="3">
        <f ca="1">IFERROR(SUM(份额!C$1220:C1440)*指数!C1439/(COUNTIF(份额!C$1220:C1440,"&gt;0")*参数!$B$3)-1,0)</f>
        <v>0</v>
      </c>
      <c r="D1440" s="3">
        <f ca="1">IFERROR(SUM(份额!D$1220:D1440)*指数!D1439/(COUNTIF(份额!D$1220:D1440,"&gt;0")*参数!$B$3)-1,0)</f>
        <v>0</v>
      </c>
      <c r="E1440" s="3">
        <f ca="1">IFERROR((SUM(轮动份额!B$1220:B1440)*指数!B1440+SUM(轮动份额!C$1220:C1440)*指数!C1440+SUM(轮动份额!D$1220:D1440)*指数!D1440)/(COUNTIF(轮动份额!B$1220:D1440,"&gt;0")*参数!$B$3)-1,0)</f>
        <v>0</v>
      </c>
    </row>
    <row r="1441" spans="1:5" x14ac:dyDescent="0.15">
      <c r="A1441" s="1">
        <v>41243</v>
      </c>
      <c r="B1441" s="3">
        <f ca="1">IFERROR(SUM(份额!B$1220:B1441)*指数!B1440/(COUNTIF(份额!B$1220:B1441,"&gt;0")*参数!$B$3)-1,0)</f>
        <v>0</v>
      </c>
      <c r="C1441" s="3">
        <f ca="1">IFERROR(SUM(份额!C$1220:C1441)*指数!C1440/(COUNTIF(份额!C$1220:C1441,"&gt;0")*参数!$B$3)-1,0)</f>
        <v>0</v>
      </c>
      <c r="D1441" s="3">
        <f ca="1">IFERROR(SUM(份额!D$1220:D1441)*指数!D1440/(COUNTIF(份额!D$1220:D1441,"&gt;0")*参数!$B$3)-1,0)</f>
        <v>0</v>
      </c>
      <c r="E1441" s="3">
        <f ca="1">IFERROR((SUM(轮动份额!B$1220:B1441)*指数!B1441+SUM(轮动份额!C$1220:C1441)*指数!C1441+SUM(轮动份额!D$1220:D1441)*指数!D1441)/(COUNTIF(轮动份额!B$1220:D1441,"&gt;0")*参数!$B$3)-1,0)</f>
        <v>0</v>
      </c>
    </row>
    <row r="1442" spans="1:5" x14ac:dyDescent="0.15">
      <c r="A1442" s="1">
        <v>41246</v>
      </c>
      <c r="B1442" s="3">
        <f ca="1">IFERROR(SUM(份额!B$1220:B1442)*指数!B1441/(COUNTIF(份额!B$1220:B1442,"&gt;0")*参数!$B$3)-1,0)</f>
        <v>0</v>
      </c>
      <c r="C1442" s="3">
        <f ca="1">IFERROR(SUM(份额!C$1220:C1442)*指数!C1441/(COUNTIF(份额!C$1220:C1442,"&gt;0")*参数!$B$3)-1,0)</f>
        <v>0</v>
      </c>
      <c r="D1442" s="3">
        <f ca="1">IFERROR(SUM(份额!D$1220:D1442)*指数!D1441/(COUNTIF(份额!D$1220:D1442,"&gt;0")*参数!$B$3)-1,0)</f>
        <v>0</v>
      </c>
      <c r="E1442" s="3">
        <f ca="1">IFERROR((SUM(轮动份额!B$1220:B1442)*指数!B1442+SUM(轮动份额!C$1220:C1442)*指数!C1442+SUM(轮动份额!D$1220:D1442)*指数!D1442)/(COUNTIF(轮动份额!B$1220:D1442,"&gt;0")*参数!$B$3)-1,0)</f>
        <v>0</v>
      </c>
    </row>
    <row r="1443" spans="1:5" x14ac:dyDescent="0.15">
      <c r="A1443" s="1">
        <v>41247</v>
      </c>
      <c r="B1443" s="3">
        <f ca="1">IFERROR(SUM(份额!B$1220:B1443)*指数!B1442/(COUNTIF(份额!B$1220:B1443,"&gt;0")*参数!$B$3)-1,0)</f>
        <v>0</v>
      </c>
      <c r="C1443" s="3">
        <f ca="1">IFERROR(SUM(份额!C$1220:C1443)*指数!C1442/(COUNTIF(份额!C$1220:C1443,"&gt;0")*参数!$B$3)-1,0)</f>
        <v>0</v>
      </c>
      <c r="D1443" s="3">
        <f ca="1">IFERROR(SUM(份额!D$1220:D1443)*指数!D1442/(COUNTIF(份额!D$1220:D1443,"&gt;0")*参数!$B$3)-1,0)</f>
        <v>0</v>
      </c>
      <c r="E1443" s="3">
        <f ca="1">IFERROR((SUM(轮动份额!B$1220:B1443)*指数!B1443+SUM(轮动份额!C$1220:C1443)*指数!C1443+SUM(轮动份额!D$1220:D1443)*指数!D1443)/(COUNTIF(轮动份额!B$1220:D1443,"&gt;0")*参数!$B$3)-1,0)</f>
        <v>0</v>
      </c>
    </row>
    <row r="1444" spans="1:5" x14ac:dyDescent="0.15">
      <c r="A1444" s="1">
        <v>41248</v>
      </c>
      <c r="B1444" s="3">
        <f ca="1">IFERROR(SUM(份额!B$1220:B1444)*指数!B1443/(COUNTIF(份额!B$1220:B1444,"&gt;0")*参数!$B$3)-1,0)</f>
        <v>0</v>
      </c>
      <c r="C1444" s="3">
        <f ca="1">IFERROR(SUM(份额!C$1220:C1444)*指数!C1443/(COUNTIF(份额!C$1220:C1444,"&gt;0")*参数!$B$3)-1,0)</f>
        <v>0</v>
      </c>
      <c r="D1444" s="3">
        <f ca="1">IFERROR(SUM(份额!D$1220:D1444)*指数!D1443/(COUNTIF(份额!D$1220:D1444,"&gt;0")*参数!$B$3)-1,0)</f>
        <v>0</v>
      </c>
      <c r="E1444" s="3">
        <f ca="1">IFERROR((SUM(轮动份额!B$1220:B1444)*指数!B1444+SUM(轮动份额!C$1220:C1444)*指数!C1444+SUM(轮动份额!D$1220:D1444)*指数!D1444)/(COUNTIF(轮动份额!B$1220:D1444,"&gt;0")*参数!$B$3)-1,0)</f>
        <v>0</v>
      </c>
    </row>
    <row r="1445" spans="1:5" x14ac:dyDescent="0.15">
      <c r="A1445" s="1">
        <v>41249</v>
      </c>
      <c r="B1445" s="3">
        <f ca="1">IFERROR(SUM(份额!B$1220:B1445)*指数!B1444/(COUNTIF(份额!B$1220:B1445,"&gt;0")*参数!$B$3)-1,0)</f>
        <v>0</v>
      </c>
      <c r="C1445" s="3">
        <f ca="1">IFERROR(SUM(份额!C$1220:C1445)*指数!C1444/(COUNTIF(份额!C$1220:C1445,"&gt;0")*参数!$B$3)-1,0)</f>
        <v>0</v>
      </c>
      <c r="D1445" s="3">
        <f ca="1">IFERROR(SUM(份额!D$1220:D1445)*指数!D1444/(COUNTIF(份额!D$1220:D1445,"&gt;0")*参数!$B$3)-1,0)</f>
        <v>0</v>
      </c>
      <c r="E1445" s="3">
        <f ca="1">IFERROR((SUM(轮动份额!B$1220:B1445)*指数!B1445+SUM(轮动份额!C$1220:C1445)*指数!C1445+SUM(轮动份额!D$1220:D1445)*指数!D1445)/(COUNTIF(轮动份额!B$1220:D1445,"&gt;0")*参数!$B$3)-1,0)</f>
        <v>0</v>
      </c>
    </row>
    <row r="1446" spans="1:5" x14ac:dyDescent="0.15">
      <c r="A1446" s="1">
        <v>41250</v>
      </c>
      <c r="B1446" s="3">
        <f ca="1">IFERROR(SUM(份额!B$1220:B1446)*指数!B1445/(COUNTIF(份额!B$1220:B1446,"&gt;0")*参数!$B$3)-1,0)</f>
        <v>0</v>
      </c>
      <c r="C1446" s="3">
        <f ca="1">IFERROR(SUM(份额!C$1220:C1446)*指数!C1445/(COUNTIF(份额!C$1220:C1446,"&gt;0")*参数!$B$3)-1,0)</f>
        <v>0</v>
      </c>
      <c r="D1446" s="3">
        <f ca="1">IFERROR(SUM(份额!D$1220:D1446)*指数!D1445/(COUNTIF(份额!D$1220:D1446,"&gt;0")*参数!$B$3)-1,0)</f>
        <v>0</v>
      </c>
      <c r="E1446" s="3">
        <f ca="1">IFERROR((SUM(轮动份额!B$1220:B1446)*指数!B1446+SUM(轮动份额!C$1220:C1446)*指数!C1446+SUM(轮动份额!D$1220:D1446)*指数!D1446)/(COUNTIF(轮动份额!B$1220:D1446,"&gt;0")*参数!$B$3)-1,0)</f>
        <v>0</v>
      </c>
    </row>
    <row r="1447" spans="1:5" x14ac:dyDescent="0.15">
      <c r="A1447" s="1">
        <v>41253</v>
      </c>
      <c r="B1447" s="3">
        <f ca="1">IFERROR(SUM(份额!B$1220:B1447)*指数!B1446/(COUNTIF(份额!B$1220:B1447,"&gt;0")*参数!$B$3)-1,0)</f>
        <v>0</v>
      </c>
      <c r="C1447" s="3">
        <f ca="1">IFERROR(SUM(份额!C$1220:C1447)*指数!C1446/(COUNTIF(份额!C$1220:C1447,"&gt;0")*参数!$B$3)-1,0)</f>
        <v>0</v>
      </c>
      <c r="D1447" s="3">
        <f ca="1">IFERROR(SUM(份额!D$1220:D1447)*指数!D1446/(COUNTIF(份额!D$1220:D1447,"&gt;0")*参数!$B$3)-1,0)</f>
        <v>0</v>
      </c>
      <c r="E1447" s="3">
        <f ca="1">IFERROR((SUM(轮动份额!B$1220:B1447)*指数!B1447+SUM(轮动份额!C$1220:C1447)*指数!C1447+SUM(轮动份额!D$1220:D1447)*指数!D1447)/(COUNTIF(轮动份额!B$1220:D1447,"&gt;0")*参数!$B$3)-1,0)</f>
        <v>0</v>
      </c>
    </row>
    <row r="1448" spans="1:5" x14ac:dyDescent="0.15">
      <c r="A1448" s="1">
        <v>41254</v>
      </c>
      <c r="B1448" s="3">
        <f ca="1">IFERROR(SUM(份额!B$1220:B1448)*指数!B1447/(COUNTIF(份额!B$1220:B1448,"&gt;0")*参数!$B$3)-1,0)</f>
        <v>0</v>
      </c>
      <c r="C1448" s="3">
        <f ca="1">IFERROR(SUM(份额!C$1220:C1448)*指数!C1447/(COUNTIF(份额!C$1220:C1448,"&gt;0")*参数!$B$3)-1,0)</f>
        <v>0</v>
      </c>
      <c r="D1448" s="3">
        <f ca="1">IFERROR(SUM(份额!D$1220:D1448)*指数!D1447/(COUNTIF(份额!D$1220:D1448,"&gt;0")*参数!$B$3)-1,0)</f>
        <v>0</v>
      </c>
      <c r="E1448" s="3">
        <f ca="1">IFERROR((SUM(轮动份额!B$1220:B1448)*指数!B1448+SUM(轮动份额!C$1220:C1448)*指数!C1448+SUM(轮动份额!D$1220:D1448)*指数!D1448)/(COUNTIF(轮动份额!B$1220:D1448,"&gt;0")*参数!$B$3)-1,0)</f>
        <v>0</v>
      </c>
    </row>
    <row r="1449" spans="1:5" x14ac:dyDescent="0.15">
      <c r="A1449" s="1">
        <v>41255</v>
      </c>
      <c r="B1449" s="3">
        <f ca="1">IFERROR(SUM(份额!B$1220:B1449)*指数!B1448/(COUNTIF(份额!B$1220:B1449,"&gt;0")*参数!$B$3)-1,0)</f>
        <v>0</v>
      </c>
      <c r="C1449" s="3">
        <f ca="1">IFERROR(SUM(份额!C$1220:C1449)*指数!C1448/(COUNTIF(份额!C$1220:C1449,"&gt;0")*参数!$B$3)-1,0)</f>
        <v>0</v>
      </c>
      <c r="D1449" s="3">
        <f ca="1">IFERROR(SUM(份额!D$1220:D1449)*指数!D1448/(COUNTIF(份额!D$1220:D1449,"&gt;0")*参数!$B$3)-1,0)</f>
        <v>0</v>
      </c>
      <c r="E1449" s="3">
        <f ca="1">IFERROR((SUM(轮动份额!B$1220:B1449)*指数!B1449+SUM(轮动份额!C$1220:C1449)*指数!C1449+SUM(轮动份额!D$1220:D1449)*指数!D1449)/(COUNTIF(轮动份额!B$1220:D1449,"&gt;0")*参数!$B$3)-1,0)</f>
        <v>0</v>
      </c>
    </row>
    <row r="1450" spans="1:5" x14ac:dyDescent="0.15">
      <c r="A1450" s="1">
        <v>41256</v>
      </c>
      <c r="B1450" s="3">
        <f ca="1">IFERROR(SUM(份额!B$1220:B1450)*指数!B1449/(COUNTIF(份额!B$1220:B1450,"&gt;0")*参数!$B$3)-1,0)</f>
        <v>0</v>
      </c>
      <c r="C1450" s="3">
        <f ca="1">IFERROR(SUM(份额!C$1220:C1450)*指数!C1449/(COUNTIF(份额!C$1220:C1450,"&gt;0")*参数!$B$3)-1,0)</f>
        <v>0</v>
      </c>
      <c r="D1450" s="3">
        <f ca="1">IFERROR(SUM(份额!D$1220:D1450)*指数!D1449/(COUNTIF(份额!D$1220:D1450,"&gt;0")*参数!$B$3)-1,0)</f>
        <v>0</v>
      </c>
      <c r="E1450" s="3">
        <f ca="1">IFERROR((SUM(轮动份额!B$1220:B1450)*指数!B1450+SUM(轮动份额!C$1220:C1450)*指数!C1450+SUM(轮动份额!D$1220:D1450)*指数!D1450)/(COUNTIF(轮动份额!B$1220:D1450,"&gt;0")*参数!$B$3)-1,0)</f>
        <v>0</v>
      </c>
    </row>
    <row r="1451" spans="1:5" x14ac:dyDescent="0.15">
      <c r="A1451" s="1">
        <v>41257</v>
      </c>
      <c r="B1451" s="3">
        <f ca="1">IFERROR(SUM(份额!B$1220:B1451)*指数!B1450/(COUNTIF(份额!B$1220:B1451,"&gt;0")*参数!$B$3)-1,0)</f>
        <v>0</v>
      </c>
      <c r="C1451" s="3">
        <f ca="1">IFERROR(SUM(份额!C$1220:C1451)*指数!C1450/(COUNTIF(份额!C$1220:C1451,"&gt;0")*参数!$B$3)-1,0)</f>
        <v>0</v>
      </c>
      <c r="D1451" s="3">
        <f ca="1">IFERROR(SUM(份额!D$1220:D1451)*指数!D1450/(COUNTIF(份额!D$1220:D1451,"&gt;0")*参数!$B$3)-1,0)</f>
        <v>0</v>
      </c>
      <c r="E1451" s="3">
        <f ca="1">IFERROR((SUM(轮动份额!B$1220:B1451)*指数!B1451+SUM(轮动份额!C$1220:C1451)*指数!C1451+SUM(轮动份额!D$1220:D1451)*指数!D1451)/(COUNTIF(轮动份额!B$1220:D1451,"&gt;0")*参数!$B$3)-1,0)</f>
        <v>0</v>
      </c>
    </row>
    <row r="1452" spans="1:5" x14ac:dyDescent="0.15">
      <c r="A1452" s="1">
        <v>41260</v>
      </c>
      <c r="B1452" s="3">
        <f ca="1">IFERROR(SUM(份额!B$1220:B1452)*指数!B1451/(COUNTIF(份额!B$1220:B1452,"&gt;0")*参数!$B$3)-1,0)</f>
        <v>0</v>
      </c>
      <c r="C1452" s="3">
        <f ca="1">IFERROR(SUM(份额!C$1220:C1452)*指数!C1451/(COUNTIF(份额!C$1220:C1452,"&gt;0")*参数!$B$3)-1,0)</f>
        <v>0</v>
      </c>
      <c r="D1452" s="3">
        <f ca="1">IFERROR(SUM(份额!D$1220:D1452)*指数!D1451/(COUNTIF(份额!D$1220:D1452,"&gt;0")*参数!$B$3)-1,0)</f>
        <v>0</v>
      </c>
      <c r="E1452" s="3">
        <f ca="1">IFERROR((SUM(轮动份额!B$1220:B1452)*指数!B1452+SUM(轮动份额!C$1220:C1452)*指数!C1452+SUM(轮动份额!D$1220:D1452)*指数!D1452)/(COUNTIF(轮动份额!B$1220:D1452,"&gt;0")*参数!$B$3)-1,0)</f>
        <v>0</v>
      </c>
    </row>
    <row r="1453" spans="1:5" x14ac:dyDescent="0.15">
      <c r="A1453" s="1">
        <v>41261</v>
      </c>
      <c r="B1453" s="3">
        <f ca="1">IFERROR(SUM(份额!B$1220:B1453)*指数!B1452/(COUNTIF(份额!B$1220:B1453,"&gt;0")*参数!$B$3)-1,0)</f>
        <v>0</v>
      </c>
      <c r="C1453" s="3">
        <f ca="1">IFERROR(SUM(份额!C$1220:C1453)*指数!C1452/(COUNTIF(份额!C$1220:C1453,"&gt;0")*参数!$B$3)-1,0)</f>
        <v>0</v>
      </c>
      <c r="D1453" s="3">
        <f ca="1">IFERROR(SUM(份额!D$1220:D1453)*指数!D1452/(COUNTIF(份额!D$1220:D1453,"&gt;0")*参数!$B$3)-1,0)</f>
        <v>0</v>
      </c>
      <c r="E1453" s="3">
        <f ca="1">IFERROR((SUM(轮动份额!B$1220:B1453)*指数!B1453+SUM(轮动份额!C$1220:C1453)*指数!C1453+SUM(轮动份额!D$1220:D1453)*指数!D1453)/(COUNTIF(轮动份额!B$1220:D1453,"&gt;0")*参数!$B$3)-1,0)</f>
        <v>0</v>
      </c>
    </row>
    <row r="1454" spans="1:5" x14ac:dyDescent="0.15">
      <c r="A1454" s="1">
        <v>41262</v>
      </c>
      <c r="B1454" s="3">
        <f ca="1">IFERROR(SUM(份额!B$1220:B1454)*指数!B1453/(COUNTIF(份额!B$1220:B1454,"&gt;0")*参数!$B$3)-1,0)</f>
        <v>0</v>
      </c>
      <c r="C1454" s="3">
        <f ca="1">IFERROR(SUM(份额!C$1220:C1454)*指数!C1453/(COUNTIF(份额!C$1220:C1454,"&gt;0")*参数!$B$3)-1,0)</f>
        <v>0</v>
      </c>
      <c r="D1454" s="3">
        <f ca="1">IFERROR(SUM(份额!D$1220:D1454)*指数!D1453/(COUNTIF(份额!D$1220:D1454,"&gt;0")*参数!$B$3)-1,0)</f>
        <v>0</v>
      </c>
      <c r="E1454" s="3">
        <f ca="1">IFERROR((SUM(轮动份额!B$1220:B1454)*指数!B1454+SUM(轮动份额!C$1220:C1454)*指数!C1454+SUM(轮动份额!D$1220:D1454)*指数!D1454)/(COUNTIF(轮动份额!B$1220:D1454,"&gt;0")*参数!$B$3)-1,0)</f>
        <v>0</v>
      </c>
    </row>
    <row r="1455" spans="1:5" x14ac:dyDescent="0.15">
      <c r="A1455" s="1">
        <v>41263</v>
      </c>
      <c r="B1455" s="3">
        <f ca="1">IFERROR(SUM(份额!B$1220:B1455)*指数!B1454/(COUNTIF(份额!B$1220:B1455,"&gt;0")*参数!$B$3)-1,0)</f>
        <v>0</v>
      </c>
      <c r="C1455" s="3">
        <f ca="1">IFERROR(SUM(份额!C$1220:C1455)*指数!C1454/(COUNTIF(份额!C$1220:C1455,"&gt;0")*参数!$B$3)-1,0)</f>
        <v>0</v>
      </c>
      <c r="D1455" s="3">
        <f ca="1">IFERROR(SUM(份额!D$1220:D1455)*指数!D1454/(COUNTIF(份额!D$1220:D1455,"&gt;0")*参数!$B$3)-1,0)</f>
        <v>0</v>
      </c>
      <c r="E1455" s="3">
        <f ca="1">IFERROR((SUM(轮动份额!B$1220:B1455)*指数!B1455+SUM(轮动份额!C$1220:C1455)*指数!C1455+SUM(轮动份额!D$1220:D1455)*指数!D1455)/(COUNTIF(轮动份额!B$1220:D1455,"&gt;0")*参数!$B$3)-1,0)</f>
        <v>0</v>
      </c>
    </row>
    <row r="1456" spans="1:5" x14ac:dyDescent="0.15">
      <c r="A1456" s="1">
        <v>41264</v>
      </c>
      <c r="B1456" s="3">
        <f ca="1">IFERROR(SUM(份额!B$1220:B1456)*指数!B1455/(COUNTIF(份额!B$1220:B1456,"&gt;0")*参数!$B$3)-1,0)</f>
        <v>0</v>
      </c>
      <c r="C1456" s="3">
        <f ca="1">IFERROR(SUM(份额!C$1220:C1456)*指数!C1455/(COUNTIF(份额!C$1220:C1456,"&gt;0")*参数!$B$3)-1,0)</f>
        <v>0</v>
      </c>
      <c r="D1456" s="3">
        <f ca="1">IFERROR(SUM(份额!D$1220:D1456)*指数!D1455/(COUNTIF(份额!D$1220:D1456,"&gt;0")*参数!$B$3)-1,0)</f>
        <v>0</v>
      </c>
      <c r="E1456" s="3">
        <f ca="1">IFERROR((SUM(轮动份额!B$1220:B1456)*指数!B1456+SUM(轮动份额!C$1220:C1456)*指数!C1456+SUM(轮动份额!D$1220:D1456)*指数!D1456)/(COUNTIF(轮动份额!B$1220:D1456,"&gt;0")*参数!$B$3)-1,0)</f>
        <v>0</v>
      </c>
    </row>
    <row r="1457" spans="1:5" x14ac:dyDescent="0.15">
      <c r="A1457" s="1">
        <v>41267</v>
      </c>
      <c r="B1457" s="3">
        <f ca="1">IFERROR(SUM(份额!B$1220:B1457)*指数!B1456/(COUNTIF(份额!B$1220:B1457,"&gt;0")*参数!$B$3)-1,0)</f>
        <v>0</v>
      </c>
      <c r="C1457" s="3">
        <f ca="1">IFERROR(SUM(份额!C$1220:C1457)*指数!C1456/(COUNTIF(份额!C$1220:C1457,"&gt;0")*参数!$B$3)-1,0)</f>
        <v>0</v>
      </c>
      <c r="D1457" s="3">
        <f ca="1">IFERROR(SUM(份额!D$1220:D1457)*指数!D1456/(COUNTIF(份额!D$1220:D1457,"&gt;0")*参数!$B$3)-1,0)</f>
        <v>0</v>
      </c>
      <c r="E1457" s="3">
        <f ca="1">IFERROR((SUM(轮动份额!B$1220:B1457)*指数!B1457+SUM(轮动份额!C$1220:C1457)*指数!C1457+SUM(轮动份额!D$1220:D1457)*指数!D1457)/(COUNTIF(轮动份额!B$1220:D1457,"&gt;0")*参数!$B$3)-1,0)</f>
        <v>0</v>
      </c>
    </row>
    <row r="1458" spans="1:5" x14ac:dyDescent="0.15">
      <c r="A1458" s="1">
        <v>41268</v>
      </c>
      <c r="B1458" s="3">
        <f ca="1">IFERROR(SUM(份额!B$1220:B1458)*指数!B1457/(COUNTIF(份额!B$1220:B1458,"&gt;0")*参数!$B$3)-1,0)</f>
        <v>0</v>
      </c>
      <c r="C1458" s="3">
        <f ca="1">IFERROR(SUM(份额!C$1220:C1458)*指数!C1457/(COUNTIF(份额!C$1220:C1458,"&gt;0")*参数!$B$3)-1,0)</f>
        <v>0</v>
      </c>
      <c r="D1458" s="3">
        <f ca="1">IFERROR(SUM(份额!D$1220:D1458)*指数!D1457/(COUNTIF(份额!D$1220:D1458,"&gt;0")*参数!$B$3)-1,0)</f>
        <v>0</v>
      </c>
      <c r="E1458" s="3">
        <f ca="1">IFERROR((SUM(轮动份额!B$1220:B1458)*指数!B1458+SUM(轮动份额!C$1220:C1458)*指数!C1458+SUM(轮动份额!D$1220:D1458)*指数!D1458)/(COUNTIF(轮动份额!B$1220:D1458,"&gt;0")*参数!$B$3)-1,0)</f>
        <v>0</v>
      </c>
    </row>
    <row r="1459" spans="1:5" x14ac:dyDescent="0.15">
      <c r="A1459" s="1">
        <v>41269</v>
      </c>
      <c r="B1459" s="3">
        <f ca="1">IFERROR(SUM(份额!B$1220:B1459)*指数!B1458/(COUNTIF(份额!B$1220:B1459,"&gt;0")*参数!$B$3)-1,0)</f>
        <v>0</v>
      </c>
      <c r="C1459" s="3">
        <f ca="1">IFERROR(SUM(份额!C$1220:C1459)*指数!C1458/(COUNTIF(份额!C$1220:C1459,"&gt;0")*参数!$B$3)-1,0)</f>
        <v>0</v>
      </c>
      <c r="D1459" s="3">
        <f ca="1">IFERROR(SUM(份额!D$1220:D1459)*指数!D1458/(COUNTIF(份额!D$1220:D1459,"&gt;0")*参数!$B$3)-1,0)</f>
        <v>0</v>
      </c>
      <c r="E1459" s="3">
        <f ca="1">IFERROR((SUM(轮动份额!B$1220:B1459)*指数!B1459+SUM(轮动份额!C$1220:C1459)*指数!C1459+SUM(轮动份额!D$1220:D1459)*指数!D1459)/(COUNTIF(轮动份额!B$1220:D1459,"&gt;0")*参数!$B$3)-1,0)</f>
        <v>0</v>
      </c>
    </row>
    <row r="1460" spans="1:5" x14ac:dyDescent="0.15">
      <c r="A1460" s="1">
        <v>41270</v>
      </c>
      <c r="B1460" s="3">
        <f ca="1">IFERROR(SUM(份额!B$1220:B1460)*指数!B1459/(COUNTIF(份额!B$1220:B1460,"&gt;0")*参数!$B$3)-1,0)</f>
        <v>0</v>
      </c>
      <c r="C1460" s="3">
        <f ca="1">IFERROR(SUM(份额!C$1220:C1460)*指数!C1459/(COUNTIF(份额!C$1220:C1460,"&gt;0")*参数!$B$3)-1,0)</f>
        <v>0</v>
      </c>
      <c r="D1460" s="3">
        <f ca="1">IFERROR(SUM(份额!D$1220:D1460)*指数!D1459/(COUNTIF(份额!D$1220:D1460,"&gt;0")*参数!$B$3)-1,0)</f>
        <v>0</v>
      </c>
      <c r="E1460" s="3">
        <f ca="1">IFERROR((SUM(轮动份额!B$1220:B1460)*指数!B1460+SUM(轮动份额!C$1220:C1460)*指数!C1460+SUM(轮动份额!D$1220:D1460)*指数!D1460)/(COUNTIF(轮动份额!B$1220:D1460,"&gt;0")*参数!$B$3)-1,0)</f>
        <v>0</v>
      </c>
    </row>
    <row r="1461" spans="1:5" x14ac:dyDescent="0.15">
      <c r="A1461" s="1">
        <v>41271</v>
      </c>
      <c r="B1461" s="3">
        <f ca="1">IFERROR(SUM(份额!B$1220:B1461)*指数!B1460/(COUNTIF(份额!B$1220:B1461,"&gt;0")*参数!$B$3)-1,0)</f>
        <v>0</v>
      </c>
      <c r="C1461" s="3">
        <f ca="1">IFERROR(SUM(份额!C$1220:C1461)*指数!C1460/(COUNTIF(份额!C$1220:C1461,"&gt;0")*参数!$B$3)-1,0)</f>
        <v>0</v>
      </c>
      <c r="D1461" s="3">
        <f ca="1">IFERROR(SUM(份额!D$1220:D1461)*指数!D1460/(COUNTIF(份额!D$1220:D1461,"&gt;0")*参数!$B$3)-1,0)</f>
        <v>0</v>
      </c>
      <c r="E1461" s="3">
        <f ca="1">IFERROR((SUM(轮动份额!B$1220:B1461)*指数!B1461+SUM(轮动份额!C$1220:C1461)*指数!C1461+SUM(轮动份额!D$1220:D1461)*指数!D1461)/(COUNTIF(轮动份额!B$1220:D1461,"&gt;0")*参数!$B$3)-1,0)</f>
        <v>0</v>
      </c>
    </row>
    <row r="1462" spans="1:5" x14ac:dyDescent="0.15">
      <c r="A1462" s="1">
        <v>41274</v>
      </c>
      <c r="B1462" s="3">
        <f ca="1">IFERROR(SUM(份额!B$1220:B1462)*指数!B1461/(COUNTIF(份额!B$1220:B1462,"&gt;0")*参数!$B$3)-1,0)</f>
        <v>0</v>
      </c>
      <c r="C1462" s="3">
        <f ca="1">IFERROR(SUM(份额!C$1220:C1462)*指数!C1461/(COUNTIF(份额!C$1220:C1462,"&gt;0")*参数!$B$3)-1,0)</f>
        <v>0</v>
      </c>
      <c r="D1462" s="3">
        <f ca="1">IFERROR(SUM(份额!D$1220:D1462)*指数!D1461/(COUNTIF(份额!D$1220:D1462,"&gt;0")*参数!$B$3)-1,0)</f>
        <v>0</v>
      </c>
      <c r="E1462" s="3">
        <f ca="1">IFERROR((SUM(轮动份额!B$1220:B1462)*指数!B1462+SUM(轮动份额!C$1220:C1462)*指数!C1462+SUM(轮动份额!D$1220:D1462)*指数!D1462)/(COUNTIF(轮动份额!B$1220:D1462,"&gt;0")*参数!$B$3)-1,0)</f>
        <v>0</v>
      </c>
    </row>
    <row r="1463" spans="1:5" x14ac:dyDescent="0.15">
      <c r="A1463" s="1">
        <v>41278</v>
      </c>
      <c r="B1463" s="3">
        <f ca="1">IFERROR(SUM(份额!B$1220:B1463)*指数!B1462/(COUNTIF(份额!B$1220:B1463,"&gt;0")*参数!$B$3)-1,0)</f>
        <v>0</v>
      </c>
      <c r="C1463" s="3">
        <f ca="1">IFERROR(SUM(份额!C$1220:C1463)*指数!C1462/(COUNTIF(份额!C$1220:C1463,"&gt;0")*参数!$B$3)-1,0)</f>
        <v>0</v>
      </c>
      <c r="D1463" s="3">
        <f ca="1">IFERROR(SUM(份额!D$1220:D1463)*指数!D1462/(COUNTIF(份额!D$1220:D1463,"&gt;0")*参数!$B$3)-1,0)</f>
        <v>0</v>
      </c>
      <c r="E1463" s="3">
        <f ca="1">IFERROR((SUM(轮动份额!B$1220:B1463)*指数!B1463+SUM(轮动份额!C$1220:C1463)*指数!C1463+SUM(轮动份额!D$1220:D1463)*指数!D1463)/(COUNTIF(轮动份额!B$1220:D1463,"&gt;0")*参数!$B$3)-1,0)</f>
        <v>0</v>
      </c>
    </row>
    <row r="1464" spans="1:5" x14ac:dyDescent="0.15">
      <c r="A1464" s="1">
        <v>41281</v>
      </c>
      <c r="B1464" s="3">
        <f ca="1">IFERROR(SUM(份额!B$1220:B1464)*指数!B1463/(COUNTIF(份额!B$1220:B1464,"&gt;0")*参数!$B$3)-1,0)</f>
        <v>0</v>
      </c>
      <c r="C1464" s="3">
        <f ca="1">IFERROR(SUM(份额!C$1220:C1464)*指数!C1463/(COUNTIF(份额!C$1220:C1464,"&gt;0")*参数!$B$3)-1,0)</f>
        <v>0</v>
      </c>
      <c r="D1464" s="3">
        <f ca="1">IFERROR(SUM(份额!D$1220:D1464)*指数!D1463/(COUNTIF(份额!D$1220:D1464,"&gt;0")*参数!$B$3)-1,0)</f>
        <v>0</v>
      </c>
      <c r="E1464" s="3">
        <f ca="1">IFERROR((SUM(轮动份额!B$1220:B1464)*指数!B1464+SUM(轮动份额!C$1220:C1464)*指数!C1464+SUM(轮动份额!D$1220:D1464)*指数!D1464)/(COUNTIF(轮动份额!B$1220:D1464,"&gt;0")*参数!$B$3)-1,0)</f>
        <v>0</v>
      </c>
    </row>
    <row r="1465" spans="1:5" x14ac:dyDescent="0.15">
      <c r="A1465" s="1">
        <v>41282</v>
      </c>
      <c r="B1465" s="3">
        <f ca="1">IFERROR(SUM(份额!B$1220:B1465)*指数!B1464/(COUNTIF(份额!B$1220:B1465,"&gt;0")*参数!$B$3)-1,0)</f>
        <v>0</v>
      </c>
      <c r="C1465" s="3">
        <f ca="1">IFERROR(SUM(份额!C$1220:C1465)*指数!C1464/(COUNTIF(份额!C$1220:C1465,"&gt;0")*参数!$B$3)-1,0)</f>
        <v>0</v>
      </c>
      <c r="D1465" s="3">
        <f ca="1">IFERROR(SUM(份额!D$1220:D1465)*指数!D1464/(COUNTIF(份额!D$1220:D1465,"&gt;0")*参数!$B$3)-1,0)</f>
        <v>0</v>
      </c>
      <c r="E1465" s="3">
        <f ca="1">IFERROR((SUM(轮动份额!B$1220:B1465)*指数!B1465+SUM(轮动份额!C$1220:C1465)*指数!C1465+SUM(轮动份额!D$1220:D1465)*指数!D1465)/(COUNTIF(轮动份额!B$1220:D1465,"&gt;0")*参数!$B$3)-1,0)</f>
        <v>0</v>
      </c>
    </row>
    <row r="1466" spans="1:5" x14ac:dyDescent="0.15">
      <c r="A1466" s="1">
        <v>41283</v>
      </c>
      <c r="B1466" s="3">
        <f ca="1">IFERROR(SUM(份额!B$1220:B1466)*指数!B1465/(COUNTIF(份额!B$1220:B1466,"&gt;0")*参数!$B$3)-1,0)</f>
        <v>0</v>
      </c>
      <c r="C1466" s="3">
        <f ca="1">IFERROR(SUM(份额!C$1220:C1466)*指数!C1465/(COUNTIF(份额!C$1220:C1466,"&gt;0")*参数!$B$3)-1,0)</f>
        <v>0</v>
      </c>
      <c r="D1466" s="3">
        <f ca="1">IFERROR(SUM(份额!D$1220:D1466)*指数!D1465/(COUNTIF(份额!D$1220:D1466,"&gt;0")*参数!$B$3)-1,0)</f>
        <v>0</v>
      </c>
      <c r="E1466" s="3">
        <f ca="1">IFERROR((SUM(轮动份额!B$1220:B1466)*指数!B1466+SUM(轮动份额!C$1220:C1466)*指数!C1466+SUM(轮动份额!D$1220:D1466)*指数!D1466)/(COUNTIF(轮动份额!B$1220:D1466,"&gt;0")*参数!$B$3)-1,0)</f>
        <v>0</v>
      </c>
    </row>
    <row r="1467" spans="1:5" x14ac:dyDescent="0.15">
      <c r="A1467" s="1">
        <v>41284</v>
      </c>
      <c r="B1467" s="3">
        <f ca="1">IFERROR(SUM(份额!B$1220:B1467)*指数!B1466/(COUNTIF(份额!B$1220:B1467,"&gt;0")*参数!$B$3)-1,0)</f>
        <v>0</v>
      </c>
      <c r="C1467" s="3">
        <f ca="1">IFERROR(SUM(份额!C$1220:C1467)*指数!C1466/(COUNTIF(份额!C$1220:C1467,"&gt;0")*参数!$B$3)-1,0)</f>
        <v>0</v>
      </c>
      <c r="D1467" s="3">
        <f ca="1">IFERROR(SUM(份额!D$1220:D1467)*指数!D1466/(COUNTIF(份额!D$1220:D1467,"&gt;0")*参数!$B$3)-1,0)</f>
        <v>0</v>
      </c>
      <c r="E1467" s="3">
        <f ca="1">IFERROR((SUM(轮动份额!B$1220:B1467)*指数!B1467+SUM(轮动份额!C$1220:C1467)*指数!C1467+SUM(轮动份额!D$1220:D1467)*指数!D1467)/(COUNTIF(轮动份额!B$1220:D1467,"&gt;0")*参数!$B$3)-1,0)</f>
        <v>0</v>
      </c>
    </row>
    <row r="1468" spans="1:5" x14ac:dyDescent="0.15">
      <c r="A1468" s="1">
        <v>41285</v>
      </c>
      <c r="B1468" s="3">
        <f ca="1">IFERROR(SUM(份额!B$1220:B1468)*指数!B1467/(COUNTIF(份额!B$1220:B1468,"&gt;0")*参数!$B$3)-1,0)</f>
        <v>0</v>
      </c>
      <c r="C1468" s="3">
        <f ca="1">IFERROR(SUM(份额!C$1220:C1468)*指数!C1467/(COUNTIF(份额!C$1220:C1468,"&gt;0")*参数!$B$3)-1,0)</f>
        <v>0</v>
      </c>
      <c r="D1468" s="3">
        <f ca="1">IFERROR(SUM(份额!D$1220:D1468)*指数!D1467/(COUNTIF(份额!D$1220:D1468,"&gt;0")*参数!$B$3)-1,0)</f>
        <v>0</v>
      </c>
      <c r="E1468" s="3">
        <f ca="1">IFERROR((SUM(轮动份额!B$1220:B1468)*指数!B1468+SUM(轮动份额!C$1220:C1468)*指数!C1468+SUM(轮动份额!D$1220:D1468)*指数!D1468)/(COUNTIF(轮动份额!B$1220:D1468,"&gt;0")*参数!$B$3)-1,0)</f>
        <v>0</v>
      </c>
    </row>
    <row r="1469" spans="1:5" x14ac:dyDescent="0.15">
      <c r="A1469" s="1">
        <v>41288</v>
      </c>
      <c r="B1469" s="3">
        <f ca="1">IFERROR(SUM(份额!B$1220:B1469)*指数!B1468/(COUNTIF(份额!B$1220:B1469,"&gt;0")*参数!$B$3)-1,0)</f>
        <v>0</v>
      </c>
      <c r="C1469" s="3">
        <f ca="1">IFERROR(SUM(份额!C$1220:C1469)*指数!C1468/(COUNTIF(份额!C$1220:C1469,"&gt;0")*参数!$B$3)-1,0)</f>
        <v>0</v>
      </c>
      <c r="D1469" s="3">
        <f ca="1">IFERROR(SUM(份额!D$1220:D1469)*指数!D1468/(COUNTIF(份额!D$1220:D1469,"&gt;0")*参数!$B$3)-1,0)</f>
        <v>0</v>
      </c>
      <c r="E1469" s="3">
        <f ca="1">IFERROR((SUM(轮动份额!B$1220:B1469)*指数!B1469+SUM(轮动份额!C$1220:C1469)*指数!C1469+SUM(轮动份额!D$1220:D1469)*指数!D1469)/(COUNTIF(轮动份额!B$1220:D1469,"&gt;0")*参数!$B$3)-1,0)</f>
        <v>0</v>
      </c>
    </row>
    <row r="1470" spans="1:5" x14ac:dyDescent="0.15">
      <c r="A1470" s="1">
        <v>41289</v>
      </c>
      <c r="B1470" s="3">
        <f ca="1">IFERROR(SUM(份额!B$1220:B1470)*指数!B1469/(COUNTIF(份额!B$1220:B1470,"&gt;0")*参数!$B$3)-1,0)</f>
        <v>0</v>
      </c>
      <c r="C1470" s="3">
        <f ca="1">IFERROR(SUM(份额!C$1220:C1470)*指数!C1469/(COUNTIF(份额!C$1220:C1470,"&gt;0")*参数!$B$3)-1,0)</f>
        <v>0</v>
      </c>
      <c r="D1470" s="3">
        <f ca="1">IFERROR(SUM(份额!D$1220:D1470)*指数!D1469/(COUNTIF(份额!D$1220:D1470,"&gt;0")*参数!$B$3)-1,0)</f>
        <v>0</v>
      </c>
      <c r="E1470" s="3">
        <f ca="1">IFERROR((SUM(轮动份额!B$1220:B1470)*指数!B1470+SUM(轮动份额!C$1220:C1470)*指数!C1470+SUM(轮动份额!D$1220:D1470)*指数!D1470)/(COUNTIF(轮动份额!B$1220:D1470,"&gt;0")*参数!$B$3)-1,0)</f>
        <v>0</v>
      </c>
    </row>
    <row r="1471" spans="1:5" x14ac:dyDescent="0.15">
      <c r="A1471" s="1">
        <v>41290</v>
      </c>
      <c r="B1471" s="3">
        <f ca="1">IFERROR(SUM(份额!B$1220:B1471)*指数!B1470/(COUNTIF(份额!B$1220:B1471,"&gt;0")*参数!$B$3)-1,0)</f>
        <v>0</v>
      </c>
      <c r="C1471" s="3">
        <f ca="1">IFERROR(SUM(份额!C$1220:C1471)*指数!C1470/(COUNTIF(份额!C$1220:C1471,"&gt;0")*参数!$B$3)-1,0)</f>
        <v>0</v>
      </c>
      <c r="D1471" s="3">
        <f ca="1">IFERROR(SUM(份额!D$1220:D1471)*指数!D1470/(COUNTIF(份额!D$1220:D1471,"&gt;0")*参数!$B$3)-1,0)</f>
        <v>0</v>
      </c>
      <c r="E1471" s="3">
        <f ca="1">IFERROR((SUM(轮动份额!B$1220:B1471)*指数!B1471+SUM(轮动份额!C$1220:C1471)*指数!C1471+SUM(轮动份额!D$1220:D1471)*指数!D1471)/(COUNTIF(轮动份额!B$1220:D1471,"&gt;0")*参数!$B$3)-1,0)</f>
        <v>0</v>
      </c>
    </row>
    <row r="1472" spans="1:5" x14ac:dyDescent="0.15">
      <c r="A1472" s="1">
        <v>41291</v>
      </c>
      <c r="B1472" s="3">
        <f ca="1">IFERROR(SUM(份额!B$1220:B1472)*指数!B1471/(COUNTIF(份额!B$1220:B1472,"&gt;0")*参数!$B$3)-1,0)</f>
        <v>0</v>
      </c>
      <c r="C1472" s="3">
        <f ca="1">IFERROR(SUM(份额!C$1220:C1472)*指数!C1471/(COUNTIF(份额!C$1220:C1472,"&gt;0")*参数!$B$3)-1,0)</f>
        <v>0</v>
      </c>
      <c r="D1472" s="3">
        <f ca="1">IFERROR(SUM(份额!D$1220:D1472)*指数!D1471/(COUNTIF(份额!D$1220:D1472,"&gt;0")*参数!$B$3)-1,0)</f>
        <v>0</v>
      </c>
      <c r="E1472" s="3">
        <f ca="1">IFERROR((SUM(轮动份额!B$1220:B1472)*指数!B1472+SUM(轮动份额!C$1220:C1472)*指数!C1472+SUM(轮动份额!D$1220:D1472)*指数!D1472)/(COUNTIF(轮动份额!B$1220:D1472,"&gt;0")*参数!$B$3)-1,0)</f>
        <v>0</v>
      </c>
    </row>
    <row r="1473" spans="1:5" x14ac:dyDescent="0.15">
      <c r="A1473" s="1">
        <v>41292</v>
      </c>
      <c r="B1473" s="3">
        <f ca="1">IFERROR(SUM(份额!B$1220:B1473)*指数!B1472/(COUNTIF(份额!B$1220:B1473,"&gt;0")*参数!$B$3)-1,0)</f>
        <v>0</v>
      </c>
      <c r="C1473" s="3">
        <f ca="1">IFERROR(SUM(份额!C$1220:C1473)*指数!C1472/(COUNTIF(份额!C$1220:C1473,"&gt;0")*参数!$B$3)-1,0)</f>
        <v>0</v>
      </c>
      <c r="D1473" s="3">
        <f ca="1">IFERROR(SUM(份额!D$1220:D1473)*指数!D1472/(COUNTIF(份额!D$1220:D1473,"&gt;0")*参数!$B$3)-1,0)</f>
        <v>0</v>
      </c>
      <c r="E1473" s="3">
        <f ca="1">IFERROR((SUM(轮动份额!B$1220:B1473)*指数!B1473+SUM(轮动份额!C$1220:C1473)*指数!C1473+SUM(轮动份额!D$1220:D1473)*指数!D1473)/(COUNTIF(轮动份额!B$1220:D1473,"&gt;0")*参数!$B$3)-1,0)</f>
        <v>0</v>
      </c>
    </row>
    <row r="1474" spans="1:5" x14ac:dyDescent="0.15">
      <c r="A1474" s="1">
        <v>41295</v>
      </c>
      <c r="B1474" s="3">
        <f ca="1">IFERROR(SUM(份额!B$1220:B1474)*指数!B1473/(COUNTIF(份额!B$1220:B1474,"&gt;0")*参数!$B$3)-1,0)</f>
        <v>0</v>
      </c>
      <c r="C1474" s="3">
        <f ca="1">IFERROR(SUM(份额!C$1220:C1474)*指数!C1473/(COUNTIF(份额!C$1220:C1474,"&gt;0")*参数!$B$3)-1,0)</f>
        <v>0</v>
      </c>
      <c r="D1474" s="3">
        <f ca="1">IFERROR(SUM(份额!D$1220:D1474)*指数!D1473/(COUNTIF(份额!D$1220:D1474,"&gt;0")*参数!$B$3)-1,0)</f>
        <v>0</v>
      </c>
      <c r="E1474" s="3">
        <f ca="1">IFERROR((SUM(轮动份额!B$1220:B1474)*指数!B1474+SUM(轮动份额!C$1220:C1474)*指数!C1474+SUM(轮动份额!D$1220:D1474)*指数!D1474)/(COUNTIF(轮动份额!B$1220:D1474,"&gt;0")*参数!$B$3)-1,0)</f>
        <v>0</v>
      </c>
    </row>
    <row r="1475" spans="1:5" x14ac:dyDescent="0.15">
      <c r="A1475" s="1">
        <v>41296</v>
      </c>
      <c r="B1475" s="3">
        <f ca="1">IFERROR(SUM(份额!B$1220:B1475)*指数!B1474/(COUNTIF(份额!B$1220:B1475,"&gt;0")*参数!$B$3)-1,0)</f>
        <v>0</v>
      </c>
      <c r="C1475" s="3">
        <f ca="1">IFERROR(SUM(份额!C$1220:C1475)*指数!C1474/(COUNTIF(份额!C$1220:C1475,"&gt;0")*参数!$B$3)-1,0)</f>
        <v>0</v>
      </c>
      <c r="D1475" s="3">
        <f ca="1">IFERROR(SUM(份额!D$1220:D1475)*指数!D1474/(COUNTIF(份额!D$1220:D1475,"&gt;0")*参数!$B$3)-1,0)</f>
        <v>0</v>
      </c>
      <c r="E1475" s="3">
        <f ca="1">IFERROR((SUM(轮动份额!B$1220:B1475)*指数!B1475+SUM(轮动份额!C$1220:C1475)*指数!C1475+SUM(轮动份额!D$1220:D1475)*指数!D1475)/(COUNTIF(轮动份额!B$1220:D1475,"&gt;0")*参数!$B$3)-1,0)</f>
        <v>0</v>
      </c>
    </row>
    <row r="1476" spans="1:5" x14ac:dyDescent="0.15">
      <c r="A1476" s="1">
        <v>41297</v>
      </c>
      <c r="B1476" s="3">
        <f ca="1">IFERROR(SUM(份额!B$1220:B1476)*指数!B1475/(COUNTIF(份额!B$1220:B1476,"&gt;0")*参数!$B$3)-1,0)</f>
        <v>0</v>
      </c>
      <c r="C1476" s="3">
        <f ca="1">IFERROR(SUM(份额!C$1220:C1476)*指数!C1475/(COUNTIF(份额!C$1220:C1476,"&gt;0")*参数!$B$3)-1,0)</f>
        <v>0</v>
      </c>
      <c r="D1476" s="3">
        <f ca="1">IFERROR(SUM(份额!D$1220:D1476)*指数!D1475/(COUNTIF(份额!D$1220:D1476,"&gt;0")*参数!$B$3)-1,0)</f>
        <v>0</v>
      </c>
      <c r="E1476" s="3">
        <f ca="1">IFERROR((SUM(轮动份额!B$1220:B1476)*指数!B1476+SUM(轮动份额!C$1220:C1476)*指数!C1476+SUM(轮动份额!D$1220:D1476)*指数!D1476)/(COUNTIF(轮动份额!B$1220:D1476,"&gt;0")*参数!$B$3)-1,0)</f>
        <v>0</v>
      </c>
    </row>
    <row r="1477" spans="1:5" x14ac:dyDescent="0.15">
      <c r="A1477" s="1">
        <v>41298</v>
      </c>
      <c r="B1477" s="3">
        <f ca="1">IFERROR(SUM(份额!B$1220:B1477)*指数!B1476/(COUNTIF(份额!B$1220:B1477,"&gt;0")*参数!$B$3)-1,0)</f>
        <v>0</v>
      </c>
      <c r="C1477" s="3">
        <f ca="1">IFERROR(SUM(份额!C$1220:C1477)*指数!C1476/(COUNTIF(份额!C$1220:C1477,"&gt;0")*参数!$B$3)-1,0)</f>
        <v>0</v>
      </c>
      <c r="D1477" s="3">
        <f ca="1">IFERROR(SUM(份额!D$1220:D1477)*指数!D1476/(COUNTIF(份额!D$1220:D1477,"&gt;0")*参数!$B$3)-1,0)</f>
        <v>0</v>
      </c>
      <c r="E1477" s="3">
        <f ca="1">IFERROR((SUM(轮动份额!B$1220:B1477)*指数!B1477+SUM(轮动份额!C$1220:C1477)*指数!C1477+SUM(轮动份额!D$1220:D1477)*指数!D1477)/(COUNTIF(轮动份额!B$1220:D1477,"&gt;0")*参数!$B$3)-1,0)</f>
        <v>0</v>
      </c>
    </row>
    <row r="1478" spans="1:5" x14ac:dyDescent="0.15">
      <c r="A1478" s="1">
        <v>41299</v>
      </c>
      <c r="B1478" s="3">
        <f ca="1">IFERROR(SUM(份额!B$1220:B1478)*指数!B1477/(COUNTIF(份额!B$1220:B1478,"&gt;0")*参数!$B$3)-1,0)</f>
        <v>0</v>
      </c>
      <c r="C1478" s="3">
        <f ca="1">IFERROR(SUM(份额!C$1220:C1478)*指数!C1477/(COUNTIF(份额!C$1220:C1478,"&gt;0")*参数!$B$3)-1,0)</f>
        <v>0</v>
      </c>
      <c r="D1478" s="3">
        <f ca="1">IFERROR(SUM(份额!D$1220:D1478)*指数!D1477/(COUNTIF(份额!D$1220:D1478,"&gt;0")*参数!$B$3)-1,0)</f>
        <v>0</v>
      </c>
      <c r="E1478" s="3">
        <f ca="1">IFERROR((SUM(轮动份额!B$1220:B1478)*指数!B1478+SUM(轮动份额!C$1220:C1478)*指数!C1478+SUM(轮动份额!D$1220:D1478)*指数!D1478)/(COUNTIF(轮动份额!B$1220:D1478,"&gt;0")*参数!$B$3)-1,0)</f>
        <v>0</v>
      </c>
    </row>
    <row r="1479" spans="1:5" x14ac:dyDescent="0.15">
      <c r="A1479" s="1">
        <v>41302</v>
      </c>
      <c r="B1479" s="3">
        <f ca="1">IFERROR(SUM(份额!B$1220:B1479)*指数!B1478/(COUNTIF(份额!B$1220:B1479,"&gt;0")*参数!$B$3)-1,0)</f>
        <v>0</v>
      </c>
      <c r="C1479" s="3">
        <f ca="1">IFERROR(SUM(份额!C$1220:C1479)*指数!C1478/(COUNTIF(份额!C$1220:C1479,"&gt;0")*参数!$B$3)-1,0)</f>
        <v>0</v>
      </c>
      <c r="D1479" s="3">
        <f ca="1">IFERROR(SUM(份额!D$1220:D1479)*指数!D1478/(COUNTIF(份额!D$1220:D1479,"&gt;0")*参数!$B$3)-1,0)</f>
        <v>0</v>
      </c>
      <c r="E1479" s="3">
        <f ca="1">IFERROR((SUM(轮动份额!B$1220:B1479)*指数!B1479+SUM(轮动份额!C$1220:C1479)*指数!C1479+SUM(轮动份额!D$1220:D1479)*指数!D1479)/(COUNTIF(轮动份额!B$1220:D1479,"&gt;0")*参数!$B$3)-1,0)</f>
        <v>0</v>
      </c>
    </row>
    <row r="1480" spans="1:5" x14ac:dyDescent="0.15">
      <c r="A1480" s="1">
        <v>41303</v>
      </c>
      <c r="B1480" s="3">
        <f ca="1">IFERROR(SUM(份额!B$1220:B1480)*指数!B1479/(COUNTIF(份额!B$1220:B1480,"&gt;0")*参数!$B$3)-1,0)</f>
        <v>0</v>
      </c>
      <c r="C1480" s="3">
        <f ca="1">IFERROR(SUM(份额!C$1220:C1480)*指数!C1479/(COUNTIF(份额!C$1220:C1480,"&gt;0")*参数!$B$3)-1,0)</f>
        <v>0</v>
      </c>
      <c r="D1480" s="3">
        <f ca="1">IFERROR(SUM(份额!D$1220:D1480)*指数!D1479/(COUNTIF(份额!D$1220:D1480,"&gt;0")*参数!$B$3)-1,0)</f>
        <v>0</v>
      </c>
      <c r="E1480" s="3">
        <f ca="1">IFERROR((SUM(轮动份额!B$1220:B1480)*指数!B1480+SUM(轮动份额!C$1220:C1480)*指数!C1480+SUM(轮动份额!D$1220:D1480)*指数!D1480)/(COUNTIF(轮动份额!B$1220:D1480,"&gt;0")*参数!$B$3)-1,0)</f>
        <v>0</v>
      </c>
    </row>
    <row r="1481" spans="1:5" x14ac:dyDescent="0.15">
      <c r="A1481" s="1">
        <v>41304</v>
      </c>
      <c r="B1481" s="3">
        <f ca="1">IFERROR(SUM(份额!B$1220:B1481)*指数!B1480/(COUNTIF(份额!B$1220:B1481,"&gt;0")*参数!$B$3)-1,0)</f>
        <v>0</v>
      </c>
      <c r="C1481" s="3">
        <f ca="1">IFERROR(SUM(份额!C$1220:C1481)*指数!C1480/(COUNTIF(份额!C$1220:C1481,"&gt;0")*参数!$B$3)-1,0)</f>
        <v>0</v>
      </c>
      <c r="D1481" s="3">
        <f ca="1">IFERROR(SUM(份额!D$1220:D1481)*指数!D1480/(COUNTIF(份额!D$1220:D1481,"&gt;0")*参数!$B$3)-1,0)</f>
        <v>0</v>
      </c>
      <c r="E1481" s="3">
        <f ca="1">IFERROR((SUM(轮动份额!B$1220:B1481)*指数!B1481+SUM(轮动份额!C$1220:C1481)*指数!C1481+SUM(轮动份额!D$1220:D1481)*指数!D1481)/(COUNTIF(轮动份额!B$1220:D1481,"&gt;0")*参数!$B$3)-1,0)</f>
        <v>0</v>
      </c>
    </row>
    <row r="1482" spans="1:5" x14ac:dyDescent="0.15">
      <c r="A1482" s="1">
        <v>41305</v>
      </c>
      <c r="B1482" s="3">
        <f ca="1">IFERROR(SUM(份额!B$1220:B1482)*指数!B1481/(COUNTIF(份额!B$1220:B1482,"&gt;0")*参数!$B$3)-1,0)</f>
        <v>0</v>
      </c>
      <c r="C1482" s="3">
        <f ca="1">IFERROR(SUM(份额!C$1220:C1482)*指数!C1481/(COUNTIF(份额!C$1220:C1482,"&gt;0")*参数!$B$3)-1,0)</f>
        <v>0</v>
      </c>
      <c r="D1482" s="3">
        <f ca="1">IFERROR(SUM(份额!D$1220:D1482)*指数!D1481/(COUNTIF(份额!D$1220:D1482,"&gt;0")*参数!$B$3)-1,0)</f>
        <v>0</v>
      </c>
      <c r="E1482" s="3">
        <f ca="1">IFERROR((SUM(轮动份额!B$1220:B1482)*指数!B1482+SUM(轮动份额!C$1220:C1482)*指数!C1482+SUM(轮动份额!D$1220:D1482)*指数!D1482)/(COUNTIF(轮动份额!B$1220:D1482,"&gt;0")*参数!$B$3)-1,0)</f>
        <v>0</v>
      </c>
    </row>
    <row r="1483" spans="1:5" x14ac:dyDescent="0.15">
      <c r="A1483" s="1">
        <v>41306</v>
      </c>
      <c r="B1483" s="3">
        <f ca="1">IFERROR(SUM(份额!B$1220:B1483)*指数!B1482/(COUNTIF(份额!B$1220:B1483,"&gt;0")*参数!$B$3)-1,0)</f>
        <v>-3.0388379740431515E-2</v>
      </c>
      <c r="C1483" s="3">
        <f ca="1">IFERROR(SUM(份额!C$1220:C1483)*指数!C1482/(COUNTIF(份额!C$1220:C1483,"&gt;0")*参数!$B$3)-1,0)</f>
        <v>0</v>
      </c>
      <c r="D1483" s="3">
        <f ca="1">IFERROR(SUM(份额!D$1220:D1483)*指数!D1482/(COUNTIF(份额!D$1220:D1483,"&gt;0")*参数!$B$3)-1,0)</f>
        <v>0</v>
      </c>
      <c r="E1483" s="3">
        <f ca="1">IFERROR((SUM(轮动份额!B$1220:B1483)*指数!B1483+SUM(轮动份额!C$1220:C1483)*指数!C1483+SUM(轮动份额!D$1220:D1483)*指数!D1483)/(COUNTIF(轮动份额!B$1220:D1483,"&gt;0")*参数!$B$3)-1,0)</f>
        <v>0</v>
      </c>
    </row>
    <row r="1484" spans="1:5" x14ac:dyDescent="0.15">
      <c r="A1484" s="1">
        <v>41309</v>
      </c>
      <c r="B1484" s="3">
        <f ca="1">IFERROR(SUM(份额!B$1220:B1484)*指数!B1483/(COUNTIF(份额!B$1220:B1484,"&gt;0")*参数!$B$3)-1,0)</f>
        <v>-2.3409622395770269E-3</v>
      </c>
      <c r="C1484" s="3">
        <f ca="1">IFERROR(SUM(份额!C$1220:C1484)*指数!C1483/(COUNTIF(份额!C$1220:C1484,"&gt;0")*参数!$B$3)-1,0)</f>
        <v>0</v>
      </c>
      <c r="D1484" s="3">
        <f ca="1">IFERROR(SUM(份额!D$1220:D1484)*指数!D1483/(COUNTIF(份额!D$1220:D1484,"&gt;0")*参数!$B$3)-1,0)</f>
        <v>0</v>
      </c>
      <c r="E1484" s="3">
        <f ca="1">IFERROR((SUM(轮动份额!B$1220:B1484)*指数!B1484+SUM(轮动份额!C$1220:C1484)*指数!C1484+SUM(轮动份额!D$1220:D1484)*指数!D1484)/(COUNTIF(轮动份额!B$1220:D1484,"&gt;0")*参数!$B$3)-1,0)</f>
        <v>2.351974004241919E-3</v>
      </c>
    </row>
    <row r="1485" spans="1:5" x14ac:dyDescent="0.15">
      <c r="A1485" s="1">
        <v>41310</v>
      </c>
      <c r="B1485" s="3">
        <f ca="1">IFERROR(SUM(份额!B$1220:B1485)*指数!B1484/(COUNTIF(份额!B$1220:B1485,"&gt;0")*参数!$B$3)-1,0)</f>
        <v>9.944228122400478E-4</v>
      </c>
      <c r="C1485" s="3">
        <f ca="1">IFERROR(SUM(份额!C$1220:C1485)*指数!C1484/(COUNTIF(份额!C$1220:C1485,"&gt;0")*参数!$B$3)-1,0)</f>
        <v>0</v>
      </c>
      <c r="D1485" s="3">
        <f ca="1">IFERROR(SUM(份额!D$1220:D1485)*指数!D1484/(COUNTIF(份额!D$1220:D1485,"&gt;0")*参数!$B$3)-1,0)</f>
        <v>0</v>
      </c>
      <c r="E1485" s="3">
        <f ca="1">IFERROR((SUM(轮动份额!B$1220:B1485)*指数!B1485+SUM(轮动份额!C$1220:C1485)*指数!C1485+SUM(轮动份额!D$1220:D1485)*指数!D1485)/(COUNTIF(轮动份额!B$1220:D1485,"&gt;0")*参数!$B$3)-1,0)</f>
        <v>2.7197822577740283E-3</v>
      </c>
    </row>
    <row r="1486" spans="1:5" x14ac:dyDescent="0.15">
      <c r="A1486" s="1">
        <v>41311</v>
      </c>
      <c r="B1486" s="3">
        <f ca="1">IFERROR(SUM(份额!B$1220:B1486)*指数!B1485/(COUNTIF(份额!B$1220:B1486,"&gt;0")*参数!$B$3)-1,0)</f>
        <v>8.9236906057799104E-4</v>
      </c>
      <c r="C1486" s="3">
        <f ca="1">IFERROR(SUM(份额!C$1220:C1486)*指数!C1485/(COUNTIF(份额!C$1220:C1486,"&gt;0")*参数!$B$3)-1,0)</f>
        <v>0</v>
      </c>
      <c r="D1486" s="3">
        <f ca="1">IFERROR(SUM(份额!D$1220:D1486)*指数!D1485/(COUNTIF(份额!D$1220:D1486,"&gt;0")*参数!$B$3)-1,0)</f>
        <v>0</v>
      </c>
      <c r="E1486" s="3">
        <f ca="1">IFERROR((SUM(轮动份额!B$1220:B1486)*指数!B1486+SUM(轮动份额!C$1220:C1486)*指数!C1486+SUM(轮动份额!D$1220:D1486)*指数!D1486)/(COUNTIF(轮动份额!B$1220:D1486,"&gt;0")*参数!$B$3)-1,0)</f>
        <v>5.5075183879360612E-3</v>
      </c>
    </row>
    <row r="1487" spans="1:5" x14ac:dyDescent="0.15">
      <c r="A1487" s="1">
        <v>41312</v>
      </c>
      <c r="B1487" s="3">
        <f ca="1">IFERROR(SUM(份额!B$1220:B1487)*指数!B1486/(COUNTIF(份额!B$1220:B1487,"&gt;0")*参数!$B$3)-1,0)</f>
        <v>7.326086174485047E-3</v>
      </c>
      <c r="C1487" s="3">
        <f ca="1">IFERROR(SUM(份额!C$1220:C1487)*指数!C1486/(COUNTIF(份额!C$1220:C1487,"&gt;0")*参数!$B$3)-1,0)</f>
        <v>0</v>
      </c>
      <c r="D1487" s="3">
        <f ca="1">IFERROR(SUM(份额!D$1220:D1487)*指数!D1486/(COUNTIF(份额!D$1220:D1487,"&gt;0")*参数!$B$3)-1,0)</f>
        <v>0</v>
      </c>
      <c r="E1487" s="3">
        <f ca="1">IFERROR((SUM(轮动份额!B$1220:B1487)*指数!B1487+SUM(轮动份额!C$1220:C1487)*指数!C1487+SUM(轮动份额!D$1220:D1487)*指数!D1487)/(COUNTIF(轮动份额!B$1220:D1487,"&gt;0")*参数!$B$3)-1,0)</f>
        <v>-7.1695925333646882E-3</v>
      </c>
    </row>
    <row r="1488" spans="1:5" x14ac:dyDescent="0.15">
      <c r="A1488" s="1">
        <v>41313</v>
      </c>
      <c r="B1488" s="3">
        <f ca="1">IFERROR(SUM(份额!B$1220:B1488)*指数!B1487/(COUNTIF(份额!B$1220:B1488,"&gt;0")*参数!$B$3)-1,0)</f>
        <v>-5.4719887772001208E-3</v>
      </c>
      <c r="C1488" s="3">
        <f ca="1">IFERROR(SUM(份额!C$1220:C1488)*指数!C1487/(COUNTIF(份额!C$1220:C1488,"&gt;0")*参数!$B$3)-1,0)</f>
        <v>0</v>
      </c>
      <c r="D1488" s="3">
        <f ca="1">IFERROR(SUM(份额!D$1220:D1488)*指数!D1487/(COUNTIF(份额!D$1220:D1488,"&gt;0")*参数!$B$3)-1,0)</f>
        <v>0</v>
      </c>
      <c r="E1488" s="3">
        <f ca="1">IFERROR((SUM(轮动份额!B$1220:B1488)*指数!B1488+SUM(轮动份额!C$1220:C1488)*指数!C1488+SUM(轮动份额!D$1220:D1488)*指数!D1488)/(COUNTIF(轮动份额!B$1220:D1488,"&gt;0")*参数!$B$3)-1,0)</f>
        <v>-8.4624956400672913E-3</v>
      </c>
    </row>
    <row r="1489" spans="1:5" x14ac:dyDescent="0.15">
      <c r="A1489" s="1">
        <v>41323</v>
      </c>
      <c r="B1489" s="3">
        <f ca="1">IFERROR(SUM(份额!B$1220:B1489)*指数!B1488/(COUNTIF(份额!B$1220:B1489,"&gt;0")*参数!$B$3)-1,0)</f>
        <v>-5.2793880326278408E-3</v>
      </c>
      <c r="C1489" s="3">
        <f ca="1">IFERROR(SUM(份额!C$1220:C1489)*指数!C1488/(COUNTIF(份额!C$1220:C1489,"&gt;0")*参数!$B$3)-1,0)</f>
        <v>0</v>
      </c>
      <c r="D1489" s="3">
        <f ca="1">IFERROR(SUM(份额!D$1220:D1489)*指数!D1488/(COUNTIF(份额!D$1220:D1489,"&gt;0")*参数!$B$3)-1,0)</f>
        <v>0</v>
      </c>
      <c r="E1489" s="3">
        <f ca="1">IFERROR((SUM(轮动份额!B$1220:B1489)*指数!B1489+SUM(轮动份额!C$1220:C1489)*指数!C1489+SUM(轮动份额!D$1220:D1489)*指数!D1489)/(COUNTIF(轮动份额!B$1220:D1489,"&gt;0")*参数!$B$3)-1,0)</f>
        <v>-1.8838314128715727E-2</v>
      </c>
    </row>
    <row r="1490" spans="1:5" x14ac:dyDescent="0.15">
      <c r="A1490" s="1">
        <v>41324</v>
      </c>
      <c r="B1490" s="3">
        <f ca="1">IFERROR(SUM(份额!B$1220:B1490)*指数!B1489/(COUNTIF(份额!B$1220:B1490,"&gt;0")*参数!$B$3)-1,0)</f>
        <v>-1.8838314128715727E-2</v>
      </c>
      <c r="C1490" s="3">
        <f ca="1">IFERROR(SUM(份额!C$1220:C1490)*指数!C1489/(COUNTIF(份额!C$1220:C1490,"&gt;0")*参数!$B$3)-1,0)</f>
        <v>0</v>
      </c>
      <c r="D1490" s="3">
        <f ca="1">IFERROR(SUM(份额!D$1220:D1490)*指数!D1489/(COUNTIF(份额!D$1220:D1490,"&gt;0")*参数!$B$3)-1,0)</f>
        <v>0</v>
      </c>
      <c r="E1490" s="3">
        <f ca="1">IFERROR((SUM(轮动份额!B$1220:B1490)*指数!B1490+SUM(轮动份额!C$1220:C1490)*指数!C1490+SUM(轮动份额!D$1220:D1490)*指数!D1490)/(COUNTIF(轮动份额!B$1220:D1490,"&gt;0")*参数!$B$3)-1,0)</f>
        <v>-3.5158702543942044E-2</v>
      </c>
    </row>
    <row r="1491" spans="1:5" x14ac:dyDescent="0.15">
      <c r="A1491" s="1">
        <v>41325</v>
      </c>
      <c r="B1491" s="3">
        <f ca="1">IFERROR(SUM(份额!B$1220:B1491)*指数!B1490/(COUNTIF(份额!B$1220:B1491,"&gt;0")*参数!$B$3)-1,0)</f>
        <v>-3.5158702543942044E-2</v>
      </c>
      <c r="C1491" s="3">
        <f ca="1">IFERROR(SUM(份额!C$1220:C1491)*指数!C1490/(COUNTIF(份额!C$1220:C1491,"&gt;0")*参数!$B$3)-1,0)</f>
        <v>0</v>
      </c>
      <c r="D1491" s="3">
        <f ca="1">IFERROR(SUM(份额!D$1220:D1491)*指数!D1490/(COUNTIF(份额!D$1220:D1491,"&gt;0")*参数!$B$3)-1,0)</f>
        <v>0</v>
      </c>
      <c r="E1491" s="3">
        <f ca="1">IFERROR((SUM(轮动份额!B$1220:B1491)*指数!B1491+SUM(轮动份额!C$1220:C1491)*指数!C1491+SUM(轮动份额!D$1220:D1491)*指数!D1491)/(COUNTIF(轮动份额!B$1220:D1491,"&gt;0")*参数!$B$3)-1,0)</f>
        <v>-3.6507776728071484E-2</v>
      </c>
    </row>
    <row r="1492" spans="1:5" x14ac:dyDescent="0.15">
      <c r="A1492" s="1">
        <v>41326</v>
      </c>
      <c r="B1492" s="3">
        <f ca="1">IFERROR(SUM(份额!B$1220:B1492)*指数!B1491/(COUNTIF(份额!B$1220:B1492,"&gt;0")*参数!$B$3)-1,0)</f>
        <v>-3.6507776728071484E-2</v>
      </c>
      <c r="C1492" s="3">
        <f ca="1">IFERROR(SUM(份额!C$1220:C1492)*指数!C1491/(COUNTIF(份额!C$1220:C1492,"&gt;0")*参数!$B$3)-1,0)</f>
        <v>0</v>
      </c>
      <c r="D1492" s="3">
        <f ca="1">IFERROR(SUM(份额!D$1220:D1492)*指数!D1491/(COUNTIF(份额!D$1220:D1492,"&gt;0")*参数!$B$3)-1,0)</f>
        <v>0</v>
      </c>
      <c r="E1492" s="3">
        <f ca="1">IFERROR((SUM(轮动份额!B$1220:B1492)*指数!B1492+SUM(轮动份额!C$1220:C1492)*指数!C1492+SUM(轮动份额!D$1220:D1492)*指数!D1492)/(COUNTIF(轮动份额!B$1220:D1492,"&gt;0")*参数!$B$3)-1,0)</f>
        <v>-7.5665020195221588E-2</v>
      </c>
    </row>
    <row r="1493" spans="1:5" x14ac:dyDescent="0.15">
      <c r="A1493" s="1">
        <v>41327</v>
      </c>
      <c r="B1493" s="3">
        <f ca="1">IFERROR(SUM(份额!B$1220:B1493)*指数!B1492/(COUNTIF(份额!B$1220:B1493,"&gt;0")*参数!$B$3)-1,0)</f>
        <v>-7.5665020195221588E-2</v>
      </c>
      <c r="C1493" s="3">
        <f ca="1">IFERROR(SUM(份额!C$1220:C1493)*指数!C1492/(COUNTIF(份额!C$1220:C1493,"&gt;0")*参数!$B$3)-1,0)</f>
        <v>0</v>
      </c>
      <c r="D1493" s="3">
        <f ca="1">IFERROR(SUM(份额!D$1220:D1493)*指数!D1492/(COUNTIF(份额!D$1220:D1493,"&gt;0")*参数!$B$3)-1,0)</f>
        <v>0</v>
      </c>
      <c r="E1493" s="3">
        <f ca="1">IFERROR((SUM(轮动份额!B$1220:B1493)*指数!B1493+SUM(轮动份额!C$1220:C1493)*指数!C1493+SUM(轮动份额!D$1220:D1493)*指数!D1493)/(COUNTIF(轮动份额!B$1220:D1493,"&gt;0")*参数!$B$3)-1,0)</f>
        <v>-8.2687998438956689E-2</v>
      </c>
    </row>
    <row r="1494" spans="1:5" x14ac:dyDescent="0.15">
      <c r="A1494" s="1">
        <v>41330</v>
      </c>
      <c r="B1494" s="3">
        <f ca="1">IFERROR(SUM(份额!B$1220:B1494)*指数!B1493/(COUNTIF(份额!B$1220:B1494,"&gt;0")*参数!$B$3)-1,0)</f>
        <v>-8.2687998438956689E-2</v>
      </c>
      <c r="C1494" s="3">
        <f ca="1">IFERROR(SUM(份额!C$1220:C1494)*指数!C1493/(COUNTIF(份额!C$1220:C1494,"&gt;0")*参数!$B$3)-1,0)</f>
        <v>0</v>
      </c>
      <c r="D1494" s="3">
        <f ca="1">IFERROR(SUM(份额!D$1220:D1494)*指数!D1493/(COUNTIF(份额!D$1220:D1494,"&gt;0")*参数!$B$3)-1,0)</f>
        <v>0</v>
      </c>
      <c r="E1494" s="3">
        <f ca="1">IFERROR((SUM(轮动份额!B$1220:B1494)*指数!B1494+SUM(轮动份额!C$1220:C1494)*指数!C1494+SUM(轮动份额!D$1220:D1494)*指数!D1494)/(COUNTIF(轮动份额!B$1220:D1494,"&gt;0")*参数!$B$3)-1,0)</f>
        <v>-7.9142417189692282E-2</v>
      </c>
    </row>
    <row r="1495" spans="1:5" x14ac:dyDescent="0.15">
      <c r="A1495" s="1">
        <v>41331</v>
      </c>
      <c r="B1495" s="3">
        <f ca="1">IFERROR(SUM(份额!B$1220:B1495)*指数!B1494/(COUNTIF(份额!B$1220:B1495,"&gt;0")*参数!$B$3)-1,0)</f>
        <v>-7.9142417189692282E-2</v>
      </c>
      <c r="C1495" s="3">
        <f ca="1">IFERROR(SUM(份额!C$1220:C1495)*指数!C1494/(COUNTIF(份额!C$1220:C1495,"&gt;0")*参数!$B$3)-1,0)</f>
        <v>0</v>
      </c>
      <c r="D1495" s="3">
        <f ca="1">IFERROR(SUM(份额!D$1220:D1495)*指数!D1494/(COUNTIF(份额!D$1220:D1495,"&gt;0")*参数!$B$3)-1,0)</f>
        <v>0</v>
      </c>
      <c r="E1495" s="3">
        <f ca="1">IFERROR((SUM(轮动份额!B$1220:B1495)*指数!B1495+SUM(轮动份额!C$1220:C1495)*指数!C1495+SUM(轮动份额!D$1220:D1495)*指数!D1495)/(COUNTIF(轮动份额!B$1220:D1495,"&gt;0")*参数!$B$3)-1,0)</f>
        <v>-9.1625006120824914E-2</v>
      </c>
    </row>
    <row r="1496" spans="1:5" x14ac:dyDescent="0.15">
      <c r="A1496" s="1">
        <v>41332</v>
      </c>
      <c r="B1496" s="3">
        <f ca="1">IFERROR(SUM(份额!B$1220:B1496)*指数!B1495/(COUNTIF(份额!B$1220:B1496,"&gt;0")*参数!$B$3)-1,0)</f>
        <v>-9.1625006120824914E-2</v>
      </c>
      <c r="C1496" s="3">
        <f ca="1">IFERROR(SUM(份额!C$1220:C1496)*指数!C1495/(COUNTIF(份额!C$1220:C1496,"&gt;0")*参数!$B$3)-1,0)</f>
        <v>0</v>
      </c>
      <c r="D1496" s="3">
        <f ca="1">IFERROR(SUM(份额!D$1220:D1496)*指数!D1495/(COUNTIF(份额!D$1220:D1496,"&gt;0")*参数!$B$3)-1,0)</f>
        <v>0</v>
      </c>
      <c r="E1496" s="3">
        <f ca="1">IFERROR((SUM(轮动份额!B$1220:B1496)*指数!B1496+SUM(轮动份额!C$1220:C1496)*指数!C1496+SUM(轮动份额!D$1220:D1496)*指数!D1496)/(COUNTIF(轮动份额!B$1220:D1496,"&gt;0")*参数!$B$3)-1,0)</f>
        <v>-7.9765816090661801E-2</v>
      </c>
    </row>
    <row r="1497" spans="1:5" x14ac:dyDescent="0.15">
      <c r="A1497" s="1">
        <v>41333</v>
      </c>
      <c r="B1497" s="3">
        <f ca="1">IFERROR(SUM(份额!B$1220:B1497)*指数!B1496/(COUNTIF(份额!B$1220:B1497,"&gt;0")*参数!$B$3)-1,0)</f>
        <v>-7.9765816090661801E-2</v>
      </c>
      <c r="C1497" s="3">
        <f ca="1">IFERROR(SUM(份额!C$1220:C1497)*指数!C1496/(COUNTIF(份额!C$1220:C1497,"&gt;0")*参数!$B$3)-1,0)</f>
        <v>0</v>
      </c>
      <c r="D1497" s="3">
        <f ca="1">IFERROR(SUM(份额!D$1220:D1497)*指数!D1496/(COUNTIF(份额!D$1220:D1497,"&gt;0")*参数!$B$3)-1,0)</f>
        <v>0</v>
      </c>
      <c r="E1497" s="3">
        <f ca="1">IFERROR((SUM(轮动份额!B$1220:B1497)*指数!B1497+SUM(轮动份额!C$1220:C1497)*指数!C1497+SUM(轮动份额!D$1220:D1497)*指数!D1497)/(COUNTIF(轮动份额!B$1220:D1497,"&gt;0")*参数!$B$3)-1,0)</f>
        <v>-4.7071465917157052E-2</v>
      </c>
    </row>
    <row r="1498" spans="1:5" x14ac:dyDescent="0.15">
      <c r="A1498" s="1">
        <v>41334</v>
      </c>
      <c r="B1498" s="3">
        <f ca="1">IFERROR(SUM(份额!B$1220:B1498)*指数!B1497/(COUNTIF(份额!B$1220:B1498,"&gt;0")*参数!$B$3)-1,0)</f>
        <v>-4.7071465917157052E-2</v>
      </c>
      <c r="C1498" s="3">
        <f ca="1">IFERROR(SUM(份额!C$1220:C1498)*指数!C1497/(COUNTIF(份额!C$1220:C1498,"&gt;0")*参数!$B$3)-1,0)</f>
        <v>0</v>
      </c>
      <c r="D1498" s="3">
        <f ca="1">IFERROR(SUM(份额!D$1220:D1498)*指数!D1497/(COUNTIF(份额!D$1220:D1498,"&gt;0")*参数!$B$3)-1,0)</f>
        <v>0</v>
      </c>
      <c r="E1498" s="3">
        <f ca="1">IFERROR((SUM(轮动份额!B$1220:B1498)*指数!B1498+SUM(轮动份额!C$1220:C1498)*指数!C1498+SUM(轮动份额!D$1220:D1498)*指数!D1498)/(COUNTIF(轮动份额!B$1220:D1498,"&gt;0")*参数!$B$3)-1,0)</f>
        <v>-5.300836638810924E-2</v>
      </c>
    </row>
    <row r="1499" spans="1:5" x14ac:dyDescent="0.15">
      <c r="A1499" s="1">
        <v>41337</v>
      </c>
      <c r="B1499" s="3">
        <f ca="1">IFERROR(SUM(份额!B$1220:B1499)*指数!B1498/(COUNTIF(份额!B$1220:B1499,"&gt;0")*参数!$B$3)-1,0)</f>
        <v>-5.300836638810924E-2</v>
      </c>
      <c r="C1499" s="3">
        <f ca="1">IFERROR(SUM(份额!C$1220:C1499)*指数!C1498/(COUNTIF(份额!C$1220:C1499,"&gt;0")*参数!$B$3)-1,0)</f>
        <v>0</v>
      </c>
      <c r="D1499" s="3">
        <f ca="1">IFERROR(SUM(份额!D$1220:D1499)*指数!D1498/(COUNTIF(份额!D$1220:D1499,"&gt;0")*参数!$B$3)-1,0)</f>
        <v>0</v>
      </c>
      <c r="E1499" s="3">
        <f ca="1">IFERROR((SUM(轮动份额!B$1220:B1499)*指数!B1499+SUM(轮动份额!C$1220:C1499)*指数!C1499+SUM(轮动份额!D$1220:D1499)*指数!D1499)/(COUNTIF(轮动份额!B$1220:D1499,"&gt;0")*参数!$B$3)-1,0)</f>
        <v>-0.10307509062222675</v>
      </c>
    </row>
    <row r="1500" spans="1:5" x14ac:dyDescent="0.15">
      <c r="A1500" s="1">
        <v>41338</v>
      </c>
      <c r="B1500" s="3">
        <f ca="1">IFERROR(SUM(份额!B$1220:B1500)*指数!B1499/(COUNTIF(份额!B$1220:B1500,"&gt;0")*参数!$B$3)-1,0)</f>
        <v>-0.10307509062222675</v>
      </c>
      <c r="C1500" s="3">
        <f ca="1">IFERROR(SUM(份额!C$1220:C1500)*指数!C1499/(COUNTIF(份额!C$1220:C1500,"&gt;0")*参数!$B$3)-1,0)</f>
        <v>0</v>
      </c>
      <c r="D1500" s="3">
        <f ca="1">IFERROR(SUM(份额!D$1220:D1500)*指数!D1499/(COUNTIF(份额!D$1220:D1500,"&gt;0")*参数!$B$3)-1,0)</f>
        <v>0</v>
      </c>
      <c r="E1500" s="3">
        <f ca="1">IFERROR((SUM(轮动份额!B$1220:B1500)*指数!B1500+SUM(轮动份额!C$1220:C1500)*指数!C1500+SUM(轮动份额!D$1220:D1500)*指数!D1500)/(COUNTIF(轮动份额!B$1220:D1500,"&gt;0")*参数!$B$3)-1,0)</f>
        <v>-6.6503978533317243E-2</v>
      </c>
    </row>
    <row r="1501" spans="1:5" x14ac:dyDescent="0.15">
      <c r="A1501" s="1">
        <v>41339</v>
      </c>
      <c r="B1501" s="3">
        <f ca="1">IFERROR(SUM(份额!B$1220:B1501)*指数!B1500/(COUNTIF(份额!B$1220:B1501,"&gt;0")*参数!$B$3)-1,0)</f>
        <v>-6.6503978533317243E-2</v>
      </c>
      <c r="C1501" s="3">
        <f ca="1">IFERROR(SUM(份额!C$1220:C1501)*指数!C1500/(COUNTIF(份额!C$1220:C1501,"&gt;0")*参数!$B$3)-1,0)</f>
        <v>0</v>
      </c>
      <c r="D1501" s="3">
        <f ca="1">IFERROR(SUM(份额!D$1220:D1501)*指数!D1500/(COUNTIF(份额!D$1220:D1501,"&gt;0")*参数!$B$3)-1,0)</f>
        <v>0</v>
      </c>
      <c r="E1501" s="3">
        <f ca="1">IFERROR((SUM(轮动份额!B$1220:B1501)*指数!B1501+SUM(轮动份额!C$1220:C1501)*指数!C1501+SUM(轮动份额!D$1220:D1501)*指数!D1501)/(COUNTIF(轮动份额!B$1220:D1501,"&gt;0")*参数!$B$3)-1,0)</f>
        <v>-5.8229332183729277E-2</v>
      </c>
    </row>
    <row r="1502" spans="1:5" x14ac:dyDescent="0.15">
      <c r="A1502" s="1">
        <v>41340</v>
      </c>
      <c r="B1502" s="3">
        <f ca="1">IFERROR(SUM(份额!B$1220:B1502)*指数!B1501/(COUNTIF(份额!B$1220:B1502,"&gt;0")*参数!$B$3)-1,0)</f>
        <v>-5.8229332183729277E-2</v>
      </c>
      <c r="C1502" s="3">
        <f ca="1">IFERROR(SUM(份额!C$1220:C1502)*指数!C1501/(COUNTIF(份额!C$1220:C1502,"&gt;0")*参数!$B$3)-1,0)</f>
        <v>0</v>
      </c>
      <c r="D1502" s="3">
        <f ca="1">IFERROR(SUM(份额!D$1220:D1502)*指数!D1501/(COUNTIF(份额!D$1220:D1502,"&gt;0")*参数!$B$3)-1,0)</f>
        <v>0</v>
      </c>
      <c r="E1502" s="3">
        <f ca="1">IFERROR((SUM(轮动份额!B$1220:B1502)*指数!B1502+SUM(轮动份额!C$1220:C1502)*指数!C1502+SUM(轮动份额!D$1220:D1502)*指数!D1502)/(COUNTIF(轮动份额!B$1220:D1502,"&gt;0")*参数!$B$3)-1,0)</f>
        <v>-7.3487994345741936E-2</v>
      </c>
    </row>
    <row r="1503" spans="1:5" x14ac:dyDescent="0.15">
      <c r="A1503" s="1">
        <v>41341</v>
      </c>
      <c r="B1503" s="3">
        <f ca="1">IFERROR(SUM(份额!B$1220:B1503)*指数!B1502/(COUNTIF(份额!B$1220:B1503,"&gt;0")*参数!$B$3)-1,0)</f>
        <v>-7.3487994345741936E-2</v>
      </c>
      <c r="C1503" s="3">
        <f ca="1">IFERROR(SUM(份额!C$1220:C1503)*指数!C1502/(COUNTIF(份额!C$1220:C1503,"&gt;0")*参数!$B$3)-1,0)</f>
        <v>0</v>
      </c>
      <c r="D1503" s="3">
        <f ca="1">IFERROR(SUM(份额!D$1220:D1503)*指数!D1502/(COUNTIF(份额!D$1220:D1503,"&gt;0")*参数!$B$3)-1,0)</f>
        <v>0</v>
      </c>
      <c r="E1503" s="3">
        <f ca="1">IFERROR((SUM(轮动份额!B$1220:B1503)*指数!B1503+SUM(轮动份额!C$1220:C1503)*指数!C1503+SUM(轮动份额!D$1220:D1503)*指数!D1503)/(COUNTIF(轮动份额!B$1220:D1503,"&gt;0")*参数!$B$3)-1,0)</f>
        <v>-7.3921451394072246E-2</v>
      </c>
    </row>
    <row r="1504" spans="1:5" x14ac:dyDescent="0.15">
      <c r="A1504" s="1">
        <v>41344</v>
      </c>
      <c r="B1504" s="3">
        <f ca="1">IFERROR(SUM(份额!B$1220:B1504)*指数!B1503/(COUNTIF(份额!B$1220:B1504,"&gt;0")*参数!$B$3)-1,0)</f>
        <v>-7.3921451394072246E-2</v>
      </c>
      <c r="C1504" s="3">
        <f ca="1">IFERROR(SUM(份额!C$1220:C1504)*指数!C1503/(COUNTIF(份额!C$1220:C1504,"&gt;0")*参数!$B$3)-1,0)</f>
        <v>0</v>
      </c>
      <c r="D1504" s="3">
        <f ca="1">IFERROR(SUM(份额!D$1220:D1504)*指数!D1503/(COUNTIF(份额!D$1220:D1504,"&gt;0")*参数!$B$3)-1,0)</f>
        <v>0</v>
      </c>
      <c r="E1504" s="3">
        <f ca="1">IFERROR((SUM(轮动份额!B$1220:B1504)*指数!B1504+SUM(轮动份额!C$1220:C1504)*指数!C1504+SUM(轮动份额!D$1220:D1504)*指数!D1504)/(COUNTIF(轮动份额!B$1220:D1504,"&gt;0")*参数!$B$3)-1,0)</f>
        <v>-8.4470529671416439E-2</v>
      </c>
    </row>
    <row r="1505" spans="1:5" x14ac:dyDescent="0.15">
      <c r="A1505" s="1">
        <v>41345</v>
      </c>
      <c r="B1505" s="3">
        <f ca="1">IFERROR(SUM(份额!B$1220:B1505)*指数!B1504/(COUNTIF(份额!B$1220:B1505,"&gt;0")*参数!$B$3)-1,0)</f>
        <v>-8.4470529671416439E-2</v>
      </c>
      <c r="C1505" s="3">
        <f ca="1">IFERROR(SUM(份额!C$1220:C1505)*指数!C1504/(COUNTIF(份额!C$1220:C1505,"&gt;0")*参数!$B$3)-1,0)</f>
        <v>0</v>
      </c>
      <c r="D1505" s="3">
        <f ca="1">IFERROR(SUM(份额!D$1220:D1505)*指数!D1504/(COUNTIF(份额!D$1220:D1505,"&gt;0")*参数!$B$3)-1,0)</f>
        <v>0</v>
      </c>
      <c r="E1505" s="3">
        <f ca="1">IFERROR((SUM(轮动份额!B$1220:B1505)*指数!B1505+SUM(轮动份额!C$1220:C1505)*指数!C1505+SUM(轮动份额!D$1220:D1505)*指数!D1505)/(COUNTIF(轮动份额!B$1220:D1505,"&gt;0")*参数!$B$3)-1,0)</f>
        <v>-9.6743695534254659E-2</v>
      </c>
    </row>
    <row r="1506" spans="1:5" x14ac:dyDescent="0.15">
      <c r="A1506" s="1">
        <v>41346</v>
      </c>
      <c r="B1506" s="3">
        <f ca="1">IFERROR(SUM(份额!B$1220:B1506)*指数!B1505/(COUNTIF(份额!B$1220:B1506,"&gt;0")*参数!$B$3)-1,0)</f>
        <v>-9.6743695534254659E-2</v>
      </c>
      <c r="C1506" s="3">
        <f ca="1">IFERROR(SUM(份额!C$1220:C1506)*指数!C1505/(COUNTIF(份额!C$1220:C1506,"&gt;0")*参数!$B$3)-1,0)</f>
        <v>0</v>
      </c>
      <c r="D1506" s="3">
        <f ca="1">IFERROR(SUM(份额!D$1220:D1506)*指数!D1505/(COUNTIF(份额!D$1220:D1506,"&gt;0")*参数!$B$3)-1,0)</f>
        <v>0</v>
      </c>
      <c r="E1506" s="3">
        <f ca="1">IFERROR((SUM(轮动份额!B$1220:B1506)*指数!B1506+SUM(轮动份额!C$1220:C1506)*指数!C1506+SUM(轮动份额!D$1220:D1506)*指数!D1506)/(COUNTIF(轮动份额!B$1220:D1506,"&gt;0")*参数!$B$3)-1,0)</f>
        <v>-0.10600214327443525</v>
      </c>
    </row>
    <row r="1507" spans="1:5" x14ac:dyDescent="0.15">
      <c r="A1507" s="1">
        <v>41347</v>
      </c>
      <c r="B1507" s="3">
        <f ca="1">IFERROR(SUM(份额!B$1220:B1507)*指数!B1506/(COUNTIF(份额!B$1220:B1507,"&gt;0")*参数!$B$3)-1,0)</f>
        <v>-0.10600214327443525</v>
      </c>
      <c r="C1507" s="3">
        <f ca="1">IFERROR(SUM(份额!C$1220:C1507)*指数!C1506/(COUNTIF(份额!C$1220:C1507,"&gt;0")*参数!$B$3)-1,0)</f>
        <v>0</v>
      </c>
      <c r="D1507" s="3">
        <f ca="1">IFERROR(SUM(份额!D$1220:D1507)*指数!D1506/(COUNTIF(份额!D$1220:D1507,"&gt;0")*参数!$B$3)-1,0)</f>
        <v>0</v>
      </c>
      <c r="E1507" s="3">
        <f ca="1">IFERROR((SUM(轮动份额!B$1220:B1507)*指数!B1507+SUM(轮动份额!C$1220:C1507)*指数!C1507+SUM(轮动份额!D$1220:D1507)*指数!D1507)/(COUNTIF(轮动份额!B$1220:D1507,"&gt;0")*参数!$B$3)-1,0)</f>
        <v>-0.10466280969813346</v>
      </c>
    </row>
    <row r="1508" spans="1:5" x14ac:dyDescent="0.15">
      <c r="A1508" s="1">
        <v>41348</v>
      </c>
      <c r="B1508" s="3">
        <f ca="1">IFERROR(SUM(份额!B$1220:B1508)*指数!B1507/(COUNTIF(份额!B$1220:B1508,"&gt;0")*参数!$B$3)-1,0)</f>
        <v>-0.10466280969813346</v>
      </c>
      <c r="C1508" s="3">
        <f ca="1">IFERROR(SUM(份额!C$1220:C1508)*指数!C1507/(COUNTIF(份额!C$1220:C1508,"&gt;0")*参数!$B$3)-1,0)</f>
        <v>0</v>
      </c>
      <c r="D1508" s="3">
        <f ca="1">IFERROR(SUM(份额!D$1220:D1508)*指数!D1507/(COUNTIF(份额!D$1220:D1508,"&gt;0")*参数!$B$3)-1,0)</f>
        <v>0</v>
      </c>
      <c r="E1508" s="3">
        <f ca="1">IFERROR((SUM(轮动份额!B$1220:B1508)*指数!B1508+SUM(轮动份额!C$1220:C1508)*指数!C1508+SUM(轮动份额!D$1220:D1508)*指数!D1508)/(COUNTIF(轮动份额!B$1220:D1508,"&gt;0")*参数!$B$3)-1,0)</f>
        <v>-0.10322119973964128</v>
      </c>
    </row>
    <row r="1509" spans="1:5" x14ac:dyDescent="0.15">
      <c r="A1509" s="1">
        <v>41351</v>
      </c>
      <c r="B1509" s="3">
        <f ca="1">IFERROR(SUM(份额!B$1220:B1509)*指数!B1508/(COUNTIF(份额!B$1220:B1509,"&gt;0")*参数!$B$3)-1,0)</f>
        <v>-0.10322119973964128</v>
      </c>
      <c r="C1509" s="3">
        <f ca="1">IFERROR(SUM(份额!C$1220:C1509)*指数!C1508/(COUNTIF(份额!C$1220:C1509,"&gt;0")*参数!$B$3)-1,0)</f>
        <v>0</v>
      </c>
      <c r="D1509" s="3">
        <f ca="1">IFERROR(SUM(份额!D$1220:D1509)*指数!D1508/(COUNTIF(份额!D$1220:D1509,"&gt;0")*参数!$B$3)-1,0)</f>
        <v>0</v>
      </c>
      <c r="E1509" s="3">
        <f ca="1">IFERROR((SUM(轮动份额!B$1220:B1509)*指数!B1509+SUM(轮动份额!C$1220:C1509)*指数!C1509+SUM(轮动份额!D$1220:D1509)*指数!D1509)/(COUNTIF(轮动份额!B$1220:D1509,"&gt;0")*参数!$B$3)-1,0)</f>
        <v>-0.11787107391242591</v>
      </c>
    </row>
    <row r="1510" spans="1:5" x14ac:dyDescent="0.15">
      <c r="A1510" s="1">
        <v>41352</v>
      </c>
      <c r="B1510" s="3">
        <f ca="1">IFERROR(SUM(份额!B$1220:B1510)*指数!B1509/(COUNTIF(份额!B$1220:B1510,"&gt;0")*参数!$B$3)-1,0)</f>
        <v>-0.11787107391242591</v>
      </c>
      <c r="C1510" s="3">
        <f ca="1">IFERROR(SUM(份额!C$1220:C1510)*指数!C1509/(COUNTIF(份额!C$1220:C1510,"&gt;0")*参数!$B$3)-1,0)</f>
        <v>0</v>
      </c>
      <c r="D1510" s="3">
        <f ca="1">IFERROR(SUM(份额!D$1220:D1510)*指数!D1509/(COUNTIF(份额!D$1220:D1510,"&gt;0")*参数!$B$3)-1,0)</f>
        <v>0</v>
      </c>
      <c r="E1510" s="3">
        <f ca="1">IFERROR((SUM(轮动份额!B$1220:B1510)*指数!B1510+SUM(轮动份额!C$1220:C1510)*指数!C1510+SUM(轮动份额!D$1220:D1510)*指数!D1510)/(COUNTIF(轮动份额!B$1220:D1510,"&gt;0")*参数!$B$3)-1,0)</f>
        <v>-0.1082668345943637</v>
      </c>
    </row>
    <row r="1511" spans="1:5" x14ac:dyDescent="0.15">
      <c r="A1511" s="1">
        <v>41353</v>
      </c>
      <c r="B1511" s="3">
        <f ca="1">IFERROR(SUM(份额!B$1220:B1511)*指数!B1510/(COUNTIF(份额!B$1220:B1511,"&gt;0")*参数!$B$3)-1,0)</f>
        <v>-0.1082668345943637</v>
      </c>
      <c r="C1511" s="3">
        <f ca="1">IFERROR(SUM(份额!C$1220:C1511)*指数!C1510/(COUNTIF(份额!C$1220:C1511,"&gt;0")*参数!$B$3)-1,0)</f>
        <v>0</v>
      </c>
      <c r="D1511" s="3">
        <f ca="1">IFERROR(SUM(份额!D$1220:D1511)*指数!D1510/(COUNTIF(份额!D$1220:D1511,"&gt;0")*参数!$B$3)-1,0)</f>
        <v>0</v>
      </c>
      <c r="E1511" s="3">
        <f ca="1">IFERROR((SUM(轮动份额!B$1220:B1511)*指数!B1511+SUM(轮动份额!C$1220:C1511)*指数!C1511+SUM(轮动份额!D$1220:D1511)*指数!D1511)/(COUNTIF(轮动份额!B$1220:D1511,"&gt;0")*参数!$B$3)-1,0)</f>
        <v>-7.183696131895545E-2</v>
      </c>
    </row>
    <row r="1512" spans="1:5" x14ac:dyDescent="0.15">
      <c r="A1512" s="1">
        <v>41354</v>
      </c>
      <c r="B1512" s="3">
        <f ca="1">IFERROR(SUM(份额!B$1220:B1512)*指数!B1511/(COUNTIF(份额!B$1220:B1512,"&gt;0")*参数!$B$3)-1,0)</f>
        <v>-7.183696131895545E-2</v>
      </c>
      <c r="C1512" s="3">
        <f ca="1">IFERROR(SUM(份额!C$1220:C1512)*指数!C1511/(COUNTIF(份额!C$1220:C1512,"&gt;0")*参数!$B$3)-1,0)</f>
        <v>0</v>
      </c>
      <c r="D1512" s="3">
        <f ca="1">IFERROR(SUM(份额!D$1220:D1512)*指数!D1511/(COUNTIF(份额!D$1220:D1512,"&gt;0")*参数!$B$3)-1,0)</f>
        <v>0</v>
      </c>
      <c r="E1512" s="3">
        <f ca="1">IFERROR((SUM(轮动份额!B$1220:B1512)*指数!B1512+SUM(轮动份额!C$1220:C1512)*指数!C1512+SUM(轮动份额!D$1220:D1512)*指数!D1512)/(COUNTIF(轮动份额!B$1220:D1512,"&gt;0")*参数!$B$3)-1,0)</f>
        <v>-7.3526956777052566E-2</v>
      </c>
    </row>
    <row r="1513" spans="1:5" x14ac:dyDescent="0.15">
      <c r="A1513" s="1">
        <v>41355</v>
      </c>
      <c r="B1513" s="3">
        <f ca="1">IFERROR(SUM(份额!B$1220:B1513)*指数!B1512/(COUNTIF(份额!B$1220:B1513,"&gt;0")*参数!$B$3)-1,0)</f>
        <v>-7.3526956777052566E-2</v>
      </c>
      <c r="C1513" s="3">
        <f ca="1">IFERROR(SUM(份额!C$1220:C1513)*指数!C1512/(COUNTIF(份额!C$1220:C1513,"&gt;0")*参数!$B$3)-1,0)</f>
        <v>0</v>
      </c>
      <c r="D1513" s="3">
        <f ca="1">IFERROR(SUM(份额!D$1220:D1513)*指数!D1512/(COUNTIF(份额!D$1220:D1513,"&gt;0")*参数!$B$3)-1,0)</f>
        <v>0</v>
      </c>
      <c r="E1513" s="3">
        <f ca="1">IFERROR((SUM(轮动份额!B$1220:B1513)*指数!B1513+SUM(轮动份额!C$1220:C1513)*指数!C1513+SUM(轮动份额!D$1220:D1513)*指数!D1513)/(COUNTIF(轮动份额!B$1220:D1513,"&gt;0")*参数!$B$3)-1,0)</f>
        <v>-7.2470100827752515E-2</v>
      </c>
    </row>
    <row r="1514" spans="1:5" x14ac:dyDescent="0.15">
      <c r="A1514" s="1">
        <v>41358</v>
      </c>
      <c r="B1514" s="3">
        <f ca="1">IFERROR(SUM(份额!B$1220:B1514)*指数!B1513/(COUNTIF(份额!B$1220:B1514,"&gt;0")*参数!$B$3)-1,0)</f>
        <v>-7.2470100827752515E-2</v>
      </c>
      <c r="C1514" s="3">
        <f ca="1">IFERROR(SUM(份额!C$1220:C1514)*指数!C1513/(COUNTIF(份额!C$1220:C1514,"&gt;0")*参数!$B$3)-1,0)</f>
        <v>0</v>
      </c>
      <c r="D1514" s="3">
        <f ca="1">IFERROR(SUM(份额!D$1220:D1514)*指数!D1513/(COUNTIF(份额!D$1220:D1514,"&gt;0")*参数!$B$3)-1,0)</f>
        <v>0</v>
      </c>
      <c r="E1514" s="3">
        <f ca="1">IFERROR((SUM(轮动份额!B$1220:B1514)*指数!B1514+SUM(轮动份额!C$1220:C1514)*指数!C1514+SUM(轮动份额!D$1220:D1514)*指数!D1514)/(COUNTIF(轮动份额!B$1220:D1514,"&gt;0")*参数!$B$3)-1,0)</f>
        <v>-7.3702287717950288E-2</v>
      </c>
    </row>
    <row r="1515" spans="1:5" x14ac:dyDescent="0.15">
      <c r="A1515" s="1">
        <v>41359</v>
      </c>
      <c r="B1515" s="3">
        <f ca="1">IFERROR(SUM(份额!B$1220:B1515)*指数!B1514/(COUNTIF(份额!B$1220:B1515,"&gt;0")*参数!$B$3)-1,0)</f>
        <v>-7.3702287717950288E-2</v>
      </c>
      <c r="C1515" s="3">
        <f ca="1">IFERROR(SUM(份额!C$1220:C1515)*指数!C1514/(COUNTIF(份额!C$1220:C1515,"&gt;0")*参数!$B$3)-1,0)</f>
        <v>0</v>
      </c>
      <c r="D1515" s="3">
        <f ca="1">IFERROR(SUM(份额!D$1220:D1515)*指数!D1514/(COUNTIF(份额!D$1220:D1515,"&gt;0")*参数!$B$3)-1,0)</f>
        <v>0</v>
      </c>
      <c r="E1515" s="3">
        <f ca="1">IFERROR((SUM(轮动份额!B$1220:B1515)*指数!B1515+SUM(轮动份额!C$1220:C1515)*指数!C1515+SUM(轮动份额!D$1220:D1515)*指数!D1515)/(COUNTIF(轮动份额!B$1220:D1515,"&gt;0")*参数!$B$3)-1,0)</f>
        <v>-9.3509813735474956E-2</v>
      </c>
    </row>
    <row r="1516" spans="1:5" x14ac:dyDescent="0.15">
      <c r="A1516" s="1">
        <v>41360</v>
      </c>
      <c r="B1516" s="3">
        <f ca="1">IFERROR(SUM(份额!B$1220:B1516)*指数!B1515/(COUNTIF(份额!B$1220:B1516,"&gt;0")*参数!$B$3)-1,0)</f>
        <v>-9.3509813735474956E-2</v>
      </c>
      <c r="C1516" s="3">
        <f ca="1">IFERROR(SUM(份额!C$1220:C1516)*指数!C1515/(COUNTIF(份额!C$1220:C1516,"&gt;0")*参数!$B$3)-1,0)</f>
        <v>0</v>
      </c>
      <c r="D1516" s="3">
        <f ca="1">IFERROR(SUM(份额!D$1220:D1516)*指数!D1515/(COUNTIF(份额!D$1220:D1516,"&gt;0")*参数!$B$3)-1,0)</f>
        <v>0</v>
      </c>
      <c r="E1516" s="3">
        <f ca="1">IFERROR((SUM(轮动份额!B$1220:B1516)*指数!B1516+SUM(轮动份额!C$1220:C1516)*指数!C1516+SUM(轮动份额!D$1220:D1516)*指数!D1516)/(COUNTIF(轮动份额!B$1220:D1516,"&gt;0")*参数!$B$3)-1,0)</f>
        <v>-9.0012935525348947E-2</v>
      </c>
    </row>
    <row r="1517" spans="1:5" x14ac:dyDescent="0.15">
      <c r="A1517" s="1">
        <v>41361</v>
      </c>
      <c r="B1517" s="3">
        <f ca="1">IFERROR(SUM(份额!B$1220:B1517)*指数!B1516/(COUNTIF(份额!B$1220:B1517,"&gt;0")*参数!$B$3)-1,0)</f>
        <v>-9.0012935525348947E-2</v>
      </c>
      <c r="C1517" s="3">
        <f ca="1">IFERROR(SUM(份额!C$1220:C1517)*指数!C1516/(COUNTIF(份额!C$1220:C1517,"&gt;0")*参数!$B$3)-1,0)</f>
        <v>0</v>
      </c>
      <c r="D1517" s="3">
        <f ca="1">IFERROR(SUM(份额!D$1220:D1517)*指数!D1516/(COUNTIF(份额!D$1220:D1517,"&gt;0")*参数!$B$3)-1,0)</f>
        <v>0</v>
      </c>
      <c r="E1517" s="3">
        <f ca="1">IFERROR((SUM(轮动份额!B$1220:B1517)*指数!B1517+SUM(轮动份额!C$1220:C1517)*指数!C1517+SUM(轮动份额!D$1220:D1517)*指数!D1517)/(COUNTIF(轮动份额!B$1220:D1517,"&gt;0")*参数!$B$3)-1,0)</f>
        <v>-0.12741686958352216</v>
      </c>
    </row>
    <row r="1518" spans="1:5" x14ac:dyDescent="0.15">
      <c r="A1518" s="1">
        <v>41362</v>
      </c>
      <c r="B1518" s="3">
        <f ca="1">IFERROR(SUM(份额!B$1220:B1518)*指数!B1517/(COUNTIF(份额!B$1220:B1518,"&gt;0")*参数!$B$3)-1,0)</f>
        <v>-0.12741686958352216</v>
      </c>
      <c r="C1518" s="3">
        <f ca="1">IFERROR(SUM(份额!C$1220:C1518)*指数!C1517/(COUNTIF(份额!C$1220:C1518,"&gt;0")*参数!$B$3)-1,0)</f>
        <v>0</v>
      </c>
      <c r="D1518" s="3">
        <f ca="1">IFERROR(SUM(份额!D$1220:D1518)*指数!D1517/(COUNTIF(份额!D$1220:D1518,"&gt;0")*参数!$B$3)-1,0)</f>
        <v>0</v>
      </c>
      <c r="E1518" s="3">
        <f ca="1">IFERROR((SUM(轮动份额!B$1220:B1518)*指数!B1518+SUM(轮动份额!C$1220:C1518)*指数!C1518+SUM(轮动份额!D$1220:D1518)*指数!D1518)/(COUNTIF(轮动份额!B$1220:D1518,"&gt;0")*参数!$B$3)-1,0)</f>
        <v>-0.12666197247687938</v>
      </c>
    </row>
    <row r="1519" spans="1:5" x14ac:dyDescent="0.15">
      <c r="A1519" s="1">
        <v>41365</v>
      </c>
      <c r="B1519" s="3">
        <f ca="1">IFERROR(SUM(份额!B$1220:B1519)*指数!B1518/(COUNTIF(份额!B$1220:B1519,"&gt;0")*参数!$B$3)-1,0)</f>
        <v>-0.12666197247687938</v>
      </c>
      <c r="C1519" s="3">
        <f ca="1">IFERROR(SUM(份额!C$1220:C1519)*指数!C1518/(COUNTIF(份额!C$1220:C1519,"&gt;0")*参数!$B$3)-1,0)</f>
        <v>0</v>
      </c>
      <c r="D1519" s="3">
        <f ca="1">IFERROR(SUM(份额!D$1220:D1519)*指数!D1518/(COUNTIF(份额!D$1220:D1519,"&gt;0")*参数!$B$3)-1,0)</f>
        <v>0</v>
      </c>
      <c r="E1519" s="3">
        <f ca="1">IFERROR((SUM(轮动份额!B$1220:B1519)*指数!B1519+SUM(轮动份额!C$1220:C1519)*指数!C1519+SUM(轮动份额!D$1220:D1519)*指数!D1519)/(COUNTIF(轮动份额!B$1220:D1519,"&gt;0")*参数!$B$3)-1,0)</f>
        <v>-0.13110368964628749</v>
      </c>
    </row>
    <row r="1520" spans="1:5" x14ac:dyDescent="0.15">
      <c r="A1520" s="1">
        <v>41366</v>
      </c>
      <c r="B1520" s="3">
        <f ca="1">IFERROR(SUM(份额!B$1220:B1520)*指数!B1519/(COUNTIF(份额!B$1220:B1520,"&gt;0")*参数!$B$3)-1,0)</f>
        <v>-0.13110368964628749</v>
      </c>
      <c r="C1520" s="3">
        <f ca="1">IFERROR(SUM(份额!C$1220:C1520)*指数!C1519/(COUNTIF(份额!C$1220:C1520,"&gt;0")*参数!$B$3)-1,0)</f>
        <v>0</v>
      </c>
      <c r="D1520" s="3">
        <f ca="1">IFERROR(SUM(份额!D$1220:D1520)*指数!D1519/(COUNTIF(份额!D$1220:D1520,"&gt;0")*参数!$B$3)-1,0)</f>
        <v>0</v>
      </c>
      <c r="E1520" s="3">
        <f ca="1">IFERROR((SUM(轮动份额!B$1220:B1520)*指数!B1520+SUM(轮动份额!C$1220:C1520)*指数!C1520+SUM(轮动份额!D$1220:D1520)*指数!D1520)/(COUNTIF(轮动份额!B$1220:D1520,"&gt;0")*参数!$B$3)-1,0)</f>
        <v>-0.1315176654789626</v>
      </c>
    </row>
    <row r="1521" spans="1:5" x14ac:dyDescent="0.15">
      <c r="A1521" s="1">
        <v>41367</v>
      </c>
      <c r="B1521" s="3">
        <f ca="1">IFERROR(SUM(份额!B$1220:B1521)*指数!B1520/(COUNTIF(份额!B$1220:B1521,"&gt;0")*参数!$B$3)-1,0)</f>
        <v>-0.1315176654789626</v>
      </c>
      <c r="C1521" s="3">
        <f ca="1">IFERROR(SUM(份额!C$1220:C1521)*指数!C1520/(COUNTIF(份额!C$1220:C1521,"&gt;0")*参数!$B$3)-1,0)</f>
        <v>0</v>
      </c>
      <c r="D1521" s="3">
        <f ca="1">IFERROR(SUM(份额!D$1220:D1521)*指数!D1520/(COUNTIF(份额!D$1220:D1521,"&gt;0")*参数!$B$3)-1,0)</f>
        <v>0</v>
      </c>
      <c r="E1521" s="3">
        <f ca="1">IFERROR((SUM(轮动份额!B$1220:B1521)*指数!B1521+SUM(轮动份额!C$1220:C1521)*指数!C1521+SUM(轮动份额!D$1220:D1521)*指数!D1521)/(COUNTIF(轮动份额!B$1220:D1521,"&gt;0")*参数!$B$3)-1,0)</f>
        <v>-0.12837631945454553</v>
      </c>
    </row>
    <row r="1522" spans="1:5" x14ac:dyDescent="0.15">
      <c r="A1522" s="1">
        <v>41372</v>
      </c>
      <c r="B1522" s="3">
        <f ca="1">IFERROR(SUM(份额!B$1220:B1522)*指数!B1521/(COUNTIF(份额!B$1220:B1522,"&gt;0")*参数!$B$3)-1,0)</f>
        <v>-0.12837631945454553</v>
      </c>
      <c r="C1522" s="3">
        <f ca="1">IFERROR(SUM(份额!C$1220:C1522)*指数!C1521/(COUNTIF(份额!C$1220:C1522,"&gt;0")*参数!$B$3)-1,0)</f>
        <v>0</v>
      </c>
      <c r="D1522" s="3">
        <f ca="1">IFERROR(SUM(份额!D$1220:D1522)*指数!D1521/(COUNTIF(份额!D$1220:D1522,"&gt;0")*参数!$B$3)-1,0)</f>
        <v>0</v>
      </c>
      <c r="E1522" s="3">
        <f ca="1">IFERROR((SUM(轮动份额!B$1220:B1522)*指数!B1522+SUM(轮动份额!C$1220:C1522)*指数!C1522+SUM(轮动份额!D$1220:D1522)*指数!D1522)/(COUNTIF(轮动份额!B$1220:D1522,"&gt;0")*参数!$B$3)-1,0)</f>
        <v>-0.13644641303975313</v>
      </c>
    </row>
    <row r="1523" spans="1:5" x14ac:dyDescent="0.15">
      <c r="A1523" s="1">
        <v>41373</v>
      </c>
      <c r="B1523" s="3">
        <f ca="1">IFERROR(SUM(份额!B$1220:B1523)*指数!B1522/(COUNTIF(份额!B$1220:B1523,"&gt;0")*参数!$B$3)-1,0)</f>
        <v>-0.13644641303975313</v>
      </c>
      <c r="C1523" s="3">
        <f ca="1">IFERROR(SUM(份额!C$1220:C1523)*指数!C1522/(COUNTIF(份额!C$1220:C1523,"&gt;0")*参数!$B$3)-1,0)</f>
        <v>0</v>
      </c>
      <c r="D1523" s="3">
        <f ca="1">IFERROR(SUM(份额!D$1220:D1523)*指数!D1522/(COUNTIF(份额!D$1220:D1523,"&gt;0")*参数!$B$3)-1,0)</f>
        <v>0</v>
      </c>
      <c r="E1523" s="3">
        <f ca="1">IFERROR((SUM(轮动份额!B$1220:B1523)*指数!B1523+SUM(轮动份额!C$1220:C1523)*指数!C1523+SUM(轮动份额!D$1220:D1523)*指数!D1523)/(COUNTIF(轮动份额!B$1220:D1523,"&gt;0")*参数!$B$3)-1,0)</f>
        <v>-0.12888283106158338</v>
      </c>
    </row>
    <row r="1524" spans="1:5" x14ac:dyDescent="0.15">
      <c r="A1524" s="1">
        <v>41374</v>
      </c>
      <c r="B1524" s="3">
        <f ca="1">IFERROR(SUM(份额!B$1220:B1524)*指数!B1523/(COUNTIF(份额!B$1220:B1524,"&gt;0")*参数!$B$3)-1,0)</f>
        <v>-0.12888283106158338</v>
      </c>
      <c r="C1524" s="3">
        <f ca="1">IFERROR(SUM(份额!C$1220:C1524)*指数!C1523/(COUNTIF(份额!C$1220:C1524,"&gt;0")*参数!$B$3)-1,0)</f>
        <v>0</v>
      </c>
      <c r="D1524" s="3">
        <f ca="1">IFERROR(SUM(份额!D$1220:D1524)*指数!D1523/(COUNTIF(份额!D$1220:D1524,"&gt;0")*参数!$B$3)-1,0)</f>
        <v>0</v>
      </c>
      <c r="E1524" s="3">
        <f ca="1">IFERROR((SUM(轮动份额!B$1220:B1524)*指数!B1524+SUM(轮动份额!C$1220:C1524)*指数!C1524+SUM(轮动份额!D$1220:D1524)*指数!D1524)/(COUNTIF(轮动份额!B$1220:D1524,"&gt;0")*参数!$B$3)-1,0)</f>
        <v>-0.12922375233555106</v>
      </c>
    </row>
    <row r="1525" spans="1:5" x14ac:dyDescent="0.15">
      <c r="A1525" s="1">
        <v>41375</v>
      </c>
      <c r="B1525" s="3">
        <f ca="1">IFERROR(SUM(份额!B$1220:B1525)*指数!B1524/(COUNTIF(份额!B$1220:B1525,"&gt;0")*参数!$B$3)-1,0)</f>
        <v>-0.12922375233555106</v>
      </c>
      <c r="C1525" s="3">
        <f ca="1">IFERROR(SUM(份额!C$1220:C1525)*指数!C1524/(COUNTIF(份额!C$1220:C1525,"&gt;0")*参数!$B$3)-1,0)</f>
        <v>0</v>
      </c>
      <c r="D1525" s="3">
        <f ca="1">IFERROR(SUM(份额!D$1220:D1525)*指数!D1524/(COUNTIF(份额!D$1220:D1525,"&gt;0")*参数!$B$3)-1,0)</f>
        <v>0</v>
      </c>
      <c r="E1525" s="3">
        <f ca="1">IFERROR((SUM(轮动份额!B$1220:B1525)*指数!B1525+SUM(轮动份额!C$1220:C1525)*指数!C1525+SUM(轮动份额!D$1220:D1525)*指数!D1525)/(COUNTIF(轮动份额!B$1220:D1525,"&gt;0")*参数!$B$3)-1,0)</f>
        <v>-0.13107446782280441</v>
      </c>
    </row>
    <row r="1526" spans="1:5" x14ac:dyDescent="0.15">
      <c r="A1526" s="1">
        <v>41376</v>
      </c>
      <c r="B1526" s="3">
        <f ca="1">IFERROR(SUM(份额!B$1220:B1526)*指数!B1525/(COUNTIF(份额!B$1220:B1526,"&gt;0")*参数!$B$3)-1,0)</f>
        <v>-0.13107446782280441</v>
      </c>
      <c r="C1526" s="3">
        <f ca="1">IFERROR(SUM(份额!C$1220:C1526)*指数!C1525/(COUNTIF(份额!C$1220:C1526,"&gt;0")*参数!$B$3)-1,0)</f>
        <v>0</v>
      </c>
      <c r="D1526" s="3">
        <f ca="1">IFERROR(SUM(份额!D$1220:D1526)*指数!D1525/(COUNTIF(份额!D$1220:D1526,"&gt;0")*参数!$B$3)-1,0)</f>
        <v>0</v>
      </c>
      <c r="E1526" s="3">
        <f ca="1">IFERROR((SUM(轮动份额!B$1220:B1526)*指数!B1526+SUM(轮动份额!C$1220:C1526)*指数!C1526+SUM(轮动份额!D$1220:D1526)*指数!D1526)/(COUNTIF(轮动份额!B$1220:D1526,"&gt;0")*参数!$B$3)-1,0)</f>
        <v>-0.13576457049181756</v>
      </c>
    </row>
    <row r="1527" spans="1:5" x14ac:dyDescent="0.15">
      <c r="A1527" s="1">
        <v>41379</v>
      </c>
      <c r="B1527" s="3">
        <f ca="1">IFERROR(SUM(份额!B$1220:B1527)*指数!B1526/(COUNTIF(份额!B$1220:B1527,"&gt;0")*参数!$B$3)-1,0)</f>
        <v>-0.13576457049181756</v>
      </c>
      <c r="C1527" s="3">
        <f ca="1">IFERROR(SUM(份额!C$1220:C1527)*指数!C1526/(COUNTIF(份额!C$1220:C1527,"&gt;0")*参数!$B$3)-1,0)</f>
        <v>0</v>
      </c>
      <c r="D1527" s="3">
        <f ca="1">IFERROR(SUM(份额!D$1220:D1527)*指数!D1526/(COUNTIF(份额!D$1220:D1527,"&gt;0")*参数!$B$3)-1,0)</f>
        <v>0</v>
      </c>
      <c r="E1527" s="3">
        <f ca="1">IFERROR((SUM(轮动份额!B$1220:B1527)*指数!B1527+SUM(轮动份额!C$1220:C1527)*指数!C1527+SUM(轮动份额!D$1220:D1527)*指数!D1527)/(COUNTIF(轮动份额!B$1220:D1527,"&gt;0")*参数!$B$3)-1,0)</f>
        <v>-0.14292391724513986</v>
      </c>
    </row>
    <row r="1528" spans="1:5" x14ac:dyDescent="0.15">
      <c r="A1528" s="1">
        <v>41380</v>
      </c>
      <c r="B1528" s="3">
        <f ca="1">IFERROR(SUM(份额!B$1220:B1528)*指数!B1527/(COUNTIF(份额!B$1220:B1528,"&gt;0")*参数!$B$3)-1,0)</f>
        <v>-0.14292391724513986</v>
      </c>
      <c r="C1528" s="3">
        <f ca="1">IFERROR(SUM(份额!C$1220:C1528)*指数!C1527/(COUNTIF(份额!C$1220:C1528,"&gt;0")*参数!$B$3)-1,0)</f>
        <v>0</v>
      </c>
      <c r="D1528" s="3">
        <f ca="1">IFERROR(SUM(份额!D$1220:D1528)*指数!D1527/(COUNTIF(份额!D$1220:D1528,"&gt;0")*参数!$B$3)-1,0)</f>
        <v>0</v>
      </c>
      <c r="E1528" s="3">
        <f ca="1">IFERROR((SUM(轮动份额!B$1220:B1528)*指数!B1528+SUM(轮动份额!C$1220:C1528)*指数!C1528+SUM(轮动份额!D$1220:D1528)*指数!D1528)/(COUNTIF(轮动份额!B$1220:D1528,"&gt;0")*参数!$B$3)-1,0)</f>
        <v>-0.13667044701978881</v>
      </c>
    </row>
    <row r="1529" spans="1:5" x14ac:dyDescent="0.15">
      <c r="A1529" s="1">
        <v>41381</v>
      </c>
      <c r="B1529" s="3">
        <f ca="1">IFERROR(SUM(份额!B$1220:B1529)*指数!B1528/(COUNTIF(份额!B$1220:B1529,"&gt;0")*参数!$B$3)-1,0)</f>
        <v>-0.13667044701978881</v>
      </c>
      <c r="C1529" s="3">
        <f ca="1">IFERROR(SUM(份额!C$1220:C1529)*指数!C1528/(COUNTIF(份额!C$1220:C1529,"&gt;0")*参数!$B$3)-1,0)</f>
        <v>0</v>
      </c>
      <c r="D1529" s="3">
        <f ca="1">IFERROR(SUM(份额!D$1220:D1529)*指数!D1528/(COUNTIF(份额!D$1220:D1529,"&gt;0")*参数!$B$3)-1,0)</f>
        <v>0</v>
      </c>
      <c r="E1529" s="3">
        <f ca="1">IFERROR((SUM(轮动份额!B$1220:B1529)*指数!B1529+SUM(轮动份额!C$1220:C1529)*指数!C1529+SUM(轮动份额!D$1220:D1529)*指数!D1529)/(COUNTIF(轮动份额!B$1220:D1529,"&gt;0")*参数!$B$3)-1,0)</f>
        <v>-0.14203752193282382</v>
      </c>
    </row>
    <row r="1530" spans="1:5" x14ac:dyDescent="0.15">
      <c r="A1530" s="1">
        <v>41382</v>
      </c>
      <c r="B1530" s="3">
        <f ca="1">IFERROR(SUM(份额!B$1220:B1530)*指数!B1529/(COUNTIF(份额!B$1220:B1530,"&gt;0")*参数!$B$3)-1,0)</f>
        <v>-0.14203752193282382</v>
      </c>
      <c r="C1530" s="3">
        <f ca="1">IFERROR(SUM(份额!C$1220:C1530)*指数!C1529/(COUNTIF(份额!C$1220:C1530,"&gt;0")*参数!$B$3)-1,0)</f>
        <v>0</v>
      </c>
      <c r="D1530" s="3">
        <f ca="1">IFERROR(SUM(份额!D$1220:D1530)*指数!D1529/(COUNTIF(份额!D$1220:D1530,"&gt;0")*参数!$B$3)-1,0)</f>
        <v>0</v>
      </c>
      <c r="E1530" s="3">
        <f ca="1">IFERROR((SUM(轮动份额!B$1220:B1530)*指数!B1530+SUM(轮动份额!C$1220:C1530)*指数!C1530+SUM(轮动份额!D$1220:D1530)*指数!D1530)/(COUNTIF(轮动份额!B$1220:D1530,"&gt;0")*参数!$B$3)-1,0)</f>
        <v>-0.13885721347709623</v>
      </c>
    </row>
    <row r="1531" spans="1:5" x14ac:dyDescent="0.15">
      <c r="A1531" s="1">
        <v>41383</v>
      </c>
      <c r="B1531" s="3">
        <f ca="1">IFERROR(SUM(份额!B$1220:B1531)*指数!B1530/(COUNTIF(份额!B$1220:B1531,"&gt;0")*参数!$B$3)-1,0)</f>
        <v>-0.13885721347709623</v>
      </c>
      <c r="C1531" s="3">
        <f ca="1">IFERROR(SUM(份额!C$1220:C1531)*指数!C1530/(COUNTIF(份额!C$1220:C1531,"&gt;0")*参数!$B$3)-1,0)</f>
        <v>0</v>
      </c>
      <c r="D1531" s="3">
        <f ca="1">IFERROR(SUM(份额!D$1220:D1531)*指数!D1530/(COUNTIF(份额!D$1220:D1531,"&gt;0")*参数!$B$3)-1,0)</f>
        <v>0</v>
      </c>
      <c r="E1531" s="3">
        <f ca="1">IFERROR((SUM(轮动份额!B$1220:B1531)*指数!B1531+SUM(轮动份额!C$1220:C1531)*指数!C1531+SUM(轮动份额!D$1220:D1531)*指数!D1531)/(COUNTIF(轮动份额!B$1220:D1531,"&gt;0")*参数!$B$3)-1,0)</f>
        <v>-0.10971818516068343</v>
      </c>
    </row>
    <row r="1532" spans="1:5" x14ac:dyDescent="0.15">
      <c r="A1532" s="1">
        <v>41386</v>
      </c>
      <c r="B1532" s="3">
        <f ca="1">IFERROR(SUM(份额!B$1220:B1532)*指数!B1531/(COUNTIF(份额!B$1220:B1532,"&gt;0")*参数!$B$3)-1,0)</f>
        <v>-0.10971818516068343</v>
      </c>
      <c r="C1532" s="3">
        <f ca="1">IFERROR(SUM(份额!C$1220:C1532)*指数!C1531/(COUNTIF(份额!C$1220:C1532,"&gt;0")*参数!$B$3)-1,0)</f>
        <v>0</v>
      </c>
      <c r="D1532" s="3">
        <f ca="1">IFERROR(SUM(份额!D$1220:D1532)*指数!D1531/(COUNTIF(份额!D$1220:D1532,"&gt;0")*参数!$B$3)-1,0)</f>
        <v>0</v>
      </c>
      <c r="E1532" s="3">
        <f ca="1">IFERROR((SUM(轮动份额!B$1220:B1532)*指数!B1532+SUM(轮动份额!C$1220:C1532)*指数!C1532+SUM(轮动份额!D$1220:D1532)*指数!D1532)/(COUNTIF(轮动份额!B$1220:D1532,"&gt;0")*参数!$B$3)-1,0)</f>
        <v>-0.11168091763795474</v>
      </c>
    </row>
    <row r="1533" spans="1:5" x14ac:dyDescent="0.15">
      <c r="A1533" s="1">
        <v>41387</v>
      </c>
      <c r="B1533" s="3">
        <f ca="1">IFERROR(SUM(份额!B$1220:B1533)*指数!B1532/(COUNTIF(份额!B$1220:B1533,"&gt;0")*参数!$B$3)-1,0)</f>
        <v>-0.11168091763795474</v>
      </c>
      <c r="C1533" s="3">
        <f ca="1">IFERROR(SUM(份额!C$1220:C1533)*指数!C1532/(COUNTIF(份额!C$1220:C1533,"&gt;0")*参数!$B$3)-1,0)</f>
        <v>0</v>
      </c>
      <c r="D1533" s="3">
        <f ca="1">IFERROR(SUM(份额!D$1220:D1533)*指数!D1532/(COUNTIF(份额!D$1220:D1533,"&gt;0")*参数!$B$3)-1,0)</f>
        <v>0</v>
      </c>
      <c r="E1533" s="3">
        <f ca="1">IFERROR((SUM(轮动份额!B$1220:B1533)*指数!B1533+SUM(轮动份额!C$1220:C1533)*指数!C1533+SUM(轮动份额!D$1220:D1533)*指数!D1533)/(COUNTIF(轮动份额!B$1220:D1533,"&gt;0")*参数!$B$3)-1,0)</f>
        <v>-0.14249533050072327</v>
      </c>
    </row>
    <row r="1534" spans="1:5" x14ac:dyDescent="0.15">
      <c r="A1534" s="1">
        <v>41388</v>
      </c>
      <c r="B1534" s="3">
        <f ca="1">IFERROR(SUM(份额!B$1220:B1534)*指数!B1533/(COUNTIF(份额!B$1220:B1534,"&gt;0")*参数!$B$3)-1,0)</f>
        <v>-0.14249533050072327</v>
      </c>
      <c r="C1534" s="3">
        <f ca="1">IFERROR(SUM(份额!C$1220:C1534)*指数!C1533/(COUNTIF(份额!C$1220:C1534,"&gt;0")*参数!$B$3)-1,0)</f>
        <v>0</v>
      </c>
      <c r="D1534" s="3">
        <f ca="1">IFERROR(SUM(份额!D$1220:D1534)*指数!D1533/(COUNTIF(份额!D$1220:D1534,"&gt;0")*参数!$B$3)-1,0)</f>
        <v>0</v>
      </c>
      <c r="E1534" s="3">
        <f ca="1">IFERROR((SUM(轮动份额!B$1220:B1534)*指数!B1534+SUM(轮动份额!C$1220:C1534)*指数!C1534+SUM(轮动份额!D$1220:D1534)*指数!D1534)/(COUNTIF(轮动份额!B$1220:D1534,"&gt;0")*参数!$B$3)-1,0)</f>
        <v>-0.12632592150682542</v>
      </c>
    </row>
    <row r="1535" spans="1:5" x14ac:dyDescent="0.15">
      <c r="A1535" s="1">
        <v>41389</v>
      </c>
      <c r="B1535" s="3">
        <f ca="1">IFERROR(SUM(份额!B$1220:B1535)*指数!B1534/(COUNTIF(份额!B$1220:B1535,"&gt;0")*参数!$B$3)-1,0)</f>
        <v>-0.12632592150682542</v>
      </c>
      <c r="C1535" s="3">
        <f ca="1">IFERROR(SUM(份额!C$1220:C1535)*指数!C1534/(COUNTIF(份额!C$1220:C1535,"&gt;0")*参数!$B$3)-1,0)</f>
        <v>0</v>
      </c>
      <c r="D1535" s="3">
        <f ca="1">IFERROR(SUM(份额!D$1220:D1535)*指数!D1534/(COUNTIF(份额!D$1220:D1535,"&gt;0")*参数!$B$3)-1,0)</f>
        <v>0</v>
      </c>
      <c r="E1535" s="3">
        <f ca="1">IFERROR((SUM(轮动份额!B$1220:B1535)*指数!B1535+SUM(轮动份额!C$1220:C1535)*指数!C1535+SUM(轮动份额!D$1220:D1535)*指数!D1535)/(COUNTIF(轮动份额!B$1220:D1535,"&gt;0")*参数!$B$3)-1,0)</f>
        <v>-0.13391872530847815</v>
      </c>
    </row>
    <row r="1536" spans="1:5" x14ac:dyDescent="0.15">
      <c r="A1536" s="1">
        <v>41390</v>
      </c>
      <c r="B1536" s="3">
        <f ca="1">IFERROR(SUM(份额!B$1220:B1536)*指数!B1535/(COUNTIF(份额!B$1220:B1536,"&gt;0")*参数!$B$3)-1,0)</f>
        <v>-0.13391872530847815</v>
      </c>
      <c r="C1536" s="3">
        <f ca="1">IFERROR(SUM(份额!C$1220:C1536)*指数!C1535/(COUNTIF(份额!C$1220:C1536,"&gt;0")*参数!$B$3)-1,0)</f>
        <v>0</v>
      </c>
      <c r="D1536" s="3">
        <f ca="1">IFERROR(SUM(份额!D$1220:D1536)*指数!D1535/(COUNTIF(份额!D$1220:D1536,"&gt;0")*参数!$B$3)-1,0)</f>
        <v>0</v>
      </c>
      <c r="E1536" s="3">
        <f ca="1">IFERROR((SUM(轮动份额!B$1220:B1536)*指数!B1536+SUM(轮动份额!C$1220:C1536)*指数!C1536+SUM(轮动份额!D$1220:D1536)*指数!D1536)/(COUNTIF(轮动份额!B$1220:D1536,"&gt;0")*参数!$B$3)-1,0)</f>
        <v>-0.1398848476029132</v>
      </c>
    </row>
    <row r="1537" spans="1:5" x14ac:dyDescent="0.15">
      <c r="A1537" s="1">
        <v>41396</v>
      </c>
      <c r="B1537" s="3">
        <f ca="1">IFERROR(SUM(份额!B$1220:B1537)*指数!B1536/(COUNTIF(份额!B$1220:B1537,"&gt;0")*参数!$B$3)-1,0)</f>
        <v>-0.1398848476029132</v>
      </c>
      <c r="C1537" s="3">
        <f ca="1">IFERROR(SUM(份额!C$1220:C1537)*指数!C1536/(COUNTIF(份额!C$1220:C1537,"&gt;0")*参数!$B$3)-1,0)</f>
        <v>0</v>
      </c>
      <c r="D1537" s="3">
        <f ca="1">IFERROR(SUM(份额!D$1220:D1537)*指数!D1536/(COUNTIF(份额!D$1220:D1537,"&gt;0")*参数!$B$3)-1,0)</f>
        <v>0</v>
      </c>
      <c r="E1537" s="3">
        <f ca="1">IFERROR((SUM(轮动份额!B$1220:B1537)*指数!B1537+SUM(轮动份额!C$1220:C1537)*指数!C1537+SUM(轮动份额!D$1220:D1537)*指数!D1537)/(COUNTIF(轮动份额!B$1220:D1537,"&gt;0")*参数!$B$3)-1,0)</f>
        <v>-0.14134106847314687</v>
      </c>
    </row>
    <row r="1538" spans="1:5" x14ac:dyDescent="0.15">
      <c r="A1538" s="1">
        <v>41397</v>
      </c>
      <c r="B1538" s="3">
        <f ca="1">IFERROR(SUM(份额!B$1220:B1538)*指数!B1537/(COUNTIF(份额!B$1220:B1538,"&gt;0")*参数!$B$3)-1,0)</f>
        <v>-0.14134106847314687</v>
      </c>
      <c r="C1538" s="3">
        <f ca="1">IFERROR(SUM(份额!C$1220:C1538)*指数!C1537/(COUNTIF(份额!C$1220:C1538,"&gt;0")*参数!$B$3)-1,0)</f>
        <v>0</v>
      </c>
      <c r="D1538" s="3">
        <f ca="1">IFERROR(SUM(份额!D$1220:D1538)*指数!D1537/(COUNTIF(份额!D$1220:D1538,"&gt;0")*参数!$B$3)-1,0)</f>
        <v>0</v>
      </c>
      <c r="E1538" s="3">
        <f ca="1">IFERROR((SUM(轮动份额!B$1220:B1538)*指数!B1538+SUM(轮动份额!C$1220:C1538)*指数!C1538+SUM(轮动份额!D$1220:D1538)*指数!D1538)/(COUNTIF(轮动份额!B$1220:D1538,"&gt;0")*参数!$B$3)-1,0)</f>
        <v>-0.12554180257669978</v>
      </c>
    </row>
    <row r="1539" spans="1:5" x14ac:dyDescent="0.15">
      <c r="A1539" s="1">
        <v>41400</v>
      </c>
      <c r="B1539" s="3">
        <f ca="1">IFERROR(SUM(份额!B$1220:B1539)*指数!B1538/(COUNTIF(份额!B$1220:B1539,"&gt;0")*参数!$B$3)-1,0)</f>
        <v>-0.12554180257669978</v>
      </c>
      <c r="C1539" s="3">
        <f ca="1">IFERROR(SUM(份额!C$1220:C1539)*指数!C1538/(COUNTIF(份额!C$1220:C1539,"&gt;0")*参数!$B$3)-1,0)</f>
        <v>0</v>
      </c>
      <c r="D1539" s="3">
        <f ca="1">IFERROR(SUM(份额!D$1220:D1539)*指数!D1538/(COUNTIF(份额!D$1220:D1539,"&gt;0")*参数!$B$3)-1,0)</f>
        <v>0</v>
      </c>
      <c r="E1539" s="3">
        <f ca="1">IFERROR((SUM(轮动份额!B$1220:B1539)*指数!B1539+SUM(轮动份额!C$1220:C1539)*指数!C1539+SUM(轮动份额!D$1220:D1539)*指数!D1539)/(COUNTIF(轮动份额!B$1220:D1539,"&gt;0")*参数!$B$3)-1,0)</f>
        <v>-0.11526059101461583</v>
      </c>
    </row>
    <row r="1540" spans="1:5" x14ac:dyDescent="0.15">
      <c r="A1540" s="1">
        <v>41401</v>
      </c>
      <c r="B1540" s="3">
        <f ca="1">IFERROR(SUM(份额!B$1220:B1540)*指数!B1539/(COUNTIF(份额!B$1220:B1540,"&gt;0")*参数!$B$3)-1,0)</f>
        <v>-0.11526059101461583</v>
      </c>
      <c r="C1540" s="3">
        <f ca="1">IFERROR(SUM(份额!C$1220:C1540)*指数!C1539/(COUNTIF(份额!C$1220:C1540,"&gt;0")*参数!$B$3)-1,0)</f>
        <v>0</v>
      </c>
      <c r="D1540" s="3">
        <f ca="1">IFERROR(SUM(份额!D$1220:D1540)*指数!D1539/(COUNTIF(份额!D$1220:D1540,"&gt;0")*参数!$B$3)-1,0)</f>
        <v>0</v>
      </c>
      <c r="E1540" s="3">
        <f ca="1">IFERROR((SUM(轮动份额!B$1220:B1540)*指数!B1540+SUM(轮动份额!C$1220:C1540)*指数!C1540+SUM(轮动份额!D$1220:D1540)*指数!D1540)/(COUNTIF(轮动份额!B$1220:D1540,"&gt;0")*参数!$B$3)-1,0)</f>
        <v>-0.114617710897991</v>
      </c>
    </row>
    <row r="1541" spans="1:5" x14ac:dyDescent="0.15">
      <c r="A1541" s="1">
        <v>41402</v>
      </c>
      <c r="B1541" s="3">
        <f ca="1">IFERROR(SUM(份额!B$1220:B1541)*指数!B1540/(COUNTIF(份额!B$1220:B1541,"&gt;0")*参数!$B$3)-1,0)</f>
        <v>-0.114617710897991</v>
      </c>
      <c r="C1541" s="3">
        <f ca="1">IFERROR(SUM(份额!C$1220:C1541)*指数!C1540/(COUNTIF(份额!C$1220:C1541,"&gt;0")*参数!$B$3)-1,0)</f>
        <v>0</v>
      </c>
      <c r="D1541" s="3">
        <f ca="1">IFERROR(SUM(份额!D$1220:D1541)*指数!D1540/(COUNTIF(份额!D$1220:D1541,"&gt;0")*参数!$B$3)-1,0)</f>
        <v>0</v>
      </c>
      <c r="E1541" s="3">
        <f ca="1">IFERROR((SUM(轮动份额!B$1220:B1541)*指数!B1541+SUM(轮动份额!C$1220:C1541)*指数!C1541+SUM(轮动份额!D$1220:D1541)*指数!D1541)/(COUNTIF(轮动份额!B$1220:D1541,"&gt;0")*参数!$B$3)-1,0)</f>
        <v>-0.11147149456966032</v>
      </c>
    </row>
    <row r="1542" spans="1:5" x14ac:dyDescent="0.15">
      <c r="A1542" s="1">
        <v>41403</v>
      </c>
      <c r="B1542" s="3">
        <f ca="1">IFERROR(SUM(份额!B$1220:B1542)*指数!B1541/(COUNTIF(份额!B$1220:B1542,"&gt;0")*参数!$B$3)-1,0)</f>
        <v>-0.11147149456966032</v>
      </c>
      <c r="C1542" s="3">
        <f ca="1">IFERROR(SUM(份额!C$1220:C1542)*指数!C1541/(COUNTIF(份额!C$1220:C1542,"&gt;0")*参数!$B$3)-1,0)</f>
        <v>0</v>
      </c>
      <c r="D1542" s="3">
        <f ca="1">IFERROR(SUM(份额!D$1220:D1542)*指数!D1541/(COUNTIF(份额!D$1220:D1542,"&gt;0")*参数!$B$3)-1,0)</f>
        <v>0</v>
      </c>
      <c r="E1542" s="3">
        <f ca="1">IFERROR((SUM(轮动份额!B$1220:B1542)*指数!B1542+SUM(轮动份额!C$1220:C1542)*指数!C1542+SUM(轮动份额!D$1220:D1542)*指数!D1542)/(COUNTIF(轮动份额!B$1220:D1542,"&gt;0")*参数!$B$3)-1,0)</f>
        <v>-0.11951723663529867</v>
      </c>
    </row>
    <row r="1543" spans="1:5" x14ac:dyDescent="0.15">
      <c r="A1543" s="1">
        <v>41404</v>
      </c>
      <c r="B1543" s="3">
        <f ca="1">IFERROR(SUM(份额!B$1220:B1543)*指数!B1542/(COUNTIF(份额!B$1220:B1543,"&gt;0")*参数!$B$3)-1,0)</f>
        <v>-0.11951723663529867</v>
      </c>
      <c r="C1543" s="3">
        <f ca="1">IFERROR(SUM(份额!C$1220:C1543)*指数!C1542/(COUNTIF(份额!C$1220:C1543,"&gt;0")*参数!$B$3)-1,0)</f>
        <v>0</v>
      </c>
      <c r="D1543" s="3">
        <f ca="1">IFERROR(SUM(份额!D$1220:D1543)*指数!D1542/(COUNTIF(份额!D$1220:D1543,"&gt;0")*参数!$B$3)-1,0)</f>
        <v>0</v>
      </c>
      <c r="E1543" s="3">
        <f ca="1">IFERROR((SUM(轮动份额!B$1220:B1543)*指数!B1543+SUM(轮动份额!C$1220:C1543)*指数!C1543+SUM(轮动份额!D$1220:D1543)*指数!D1543)/(COUNTIF(轮动份额!B$1220:D1543,"&gt;0")*参数!$B$3)-1,0)</f>
        <v>-0.114033274428332</v>
      </c>
    </row>
    <row r="1544" spans="1:5" x14ac:dyDescent="0.15">
      <c r="A1544" s="1">
        <v>41407</v>
      </c>
      <c r="B1544" s="3">
        <f ca="1">IFERROR(SUM(份额!B$1220:B1544)*指数!B1543/(COUNTIF(份额!B$1220:B1544,"&gt;0")*参数!$B$3)-1,0)</f>
        <v>-0.114033274428332</v>
      </c>
      <c r="C1544" s="3">
        <f ca="1">IFERROR(SUM(份额!C$1220:C1544)*指数!C1543/(COUNTIF(份额!C$1220:C1544,"&gt;0")*参数!$B$3)-1,0)</f>
        <v>0</v>
      </c>
      <c r="D1544" s="3">
        <f ca="1">IFERROR(SUM(份额!D$1220:D1544)*指数!D1543/(COUNTIF(份额!D$1220:D1544,"&gt;0")*参数!$B$3)-1,0)</f>
        <v>0</v>
      </c>
      <c r="E1544" s="3">
        <f ca="1">IFERROR((SUM(轮动份额!B$1220:B1544)*指数!B1544+SUM(轮动份额!C$1220:C1544)*指数!C1544+SUM(轮动份额!D$1220:D1544)*指数!D1544)/(COUNTIF(轮动份额!B$1220:D1544,"&gt;0")*参数!$B$3)-1,0)</f>
        <v>-0.11812432971594478</v>
      </c>
    </row>
    <row r="1545" spans="1:5" x14ac:dyDescent="0.15">
      <c r="A1545" s="1">
        <v>41408</v>
      </c>
      <c r="B1545" s="3">
        <f ca="1">IFERROR(SUM(份额!B$1220:B1545)*指数!B1544/(COUNTIF(份额!B$1220:B1545,"&gt;0")*参数!$B$3)-1,0)</f>
        <v>-0.11812432971594478</v>
      </c>
      <c r="C1545" s="3">
        <f ca="1">IFERROR(SUM(份额!C$1220:C1545)*指数!C1544/(COUNTIF(份额!C$1220:C1545,"&gt;0")*参数!$B$3)-1,0)</f>
        <v>0</v>
      </c>
      <c r="D1545" s="3">
        <f ca="1">IFERROR(SUM(份额!D$1220:D1545)*指数!D1544/(COUNTIF(份额!D$1220:D1545,"&gt;0")*参数!$B$3)-1,0)</f>
        <v>0</v>
      </c>
      <c r="E1545" s="3">
        <f ca="1">IFERROR((SUM(轮动份额!B$1220:B1545)*指数!B1545+SUM(轮动份额!C$1220:C1545)*指数!C1545+SUM(轮动份额!D$1220:D1545)*指数!D1545)/(COUNTIF(轮动份额!B$1220:D1545,"&gt;0")*参数!$B$3)-1,0)</f>
        <v>-0.13036827375529991</v>
      </c>
    </row>
    <row r="1546" spans="1:5" x14ac:dyDescent="0.15">
      <c r="A1546" s="1">
        <v>41409</v>
      </c>
      <c r="B1546" s="3">
        <f ca="1">IFERROR(SUM(份额!B$1220:B1546)*指数!B1545/(COUNTIF(份额!B$1220:B1546,"&gt;0")*参数!$B$3)-1,0)</f>
        <v>-0.13036827375529991</v>
      </c>
      <c r="C1546" s="3">
        <f ca="1">IFERROR(SUM(份额!C$1220:C1546)*指数!C1545/(COUNTIF(份额!C$1220:C1546,"&gt;0")*参数!$B$3)-1,0)</f>
        <v>0</v>
      </c>
      <c r="D1546" s="3">
        <f ca="1">IFERROR(SUM(份额!D$1220:D1546)*指数!D1545/(COUNTIF(份额!D$1220:D1546,"&gt;0")*参数!$B$3)-1,0)</f>
        <v>0</v>
      </c>
      <c r="E1546" s="3">
        <f ca="1">IFERROR((SUM(轮动份额!B$1220:B1546)*指数!B1546+SUM(轮动份额!C$1220:C1546)*指数!C1546+SUM(轮动份额!D$1220:D1546)*指数!D1546)/(COUNTIF(轮动份额!B$1220:D1546,"&gt;0")*参数!$B$3)-1,0)</f>
        <v>-0.12849320674847731</v>
      </c>
    </row>
    <row r="1547" spans="1:5" x14ac:dyDescent="0.15">
      <c r="A1547" s="1">
        <v>41410</v>
      </c>
      <c r="B1547" s="3">
        <f ca="1">IFERROR(SUM(份额!B$1220:B1547)*指数!B1546/(COUNTIF(份额!B$1220:B1547,"&gt;0")*参数!$B$3)-1,0)</f>
        <v>-0.12849320674847731</v>
      </c>
      <c r="C1547" s="3">
        <f ca="1">IFERROR(SUM(份额!C$1220:C1547)*指数!C1546/(COUNTIF(份额!C$1220:C1547,"&gt;0")*参数!$B$3)-1,0)</f>
        <v>0</v>
      </c>
      <c r="D1547" s="3">
        <f ca="1">IFERROR(SUM(份额!D$1220:D1547)*指数!D1546/(COUNTIF(份额!D$1220:D1547,"&gt;0")*参数!$B$3)-1,0)</f>
        <v>0</v>
      </c>
      <c r="E1547" s="3">
        <f ca="1">IFERROR((SUM(轮动份额!B$1220:B1547)*指数!B1547+SUM(轮动份额!C$1220:C1547)*指数!C1547+SUM(轮动份额!D$1220:D1547)*指数!D1547)/(COUNTIF(轮动份额!B$1220:D1547,"&gt;0")*参数!$B$3)-1,0)</f>
        <v>-0.1128984936164108</v>
      </c>
    </row>
    <row r="1548" spans="1:5" x14ac:dyDescent="0.15">
      <c r="A1548" s="1">
        <v>41411</v>
      </c>
      <c r="B1548" s="3">
        <f ca="1">IFERROR(SUM(份额!B$1220:B1548)*指数!B1547/(COUNTIF(份额!B$1220:B1548,"&gt;0")*参数!$B$3)-1,0)</f>
        <v>-0.1128984936164108</v>
      </c>
      <c r="C1548" s="3">
        <f ca="1">IFERROR(SUM(份额!C$1220:C1548)*指数!C1547/(COUNTIF(份额!C$1220:C1548,"&gt;0")*参数!$B$3)-1,0)</f>
        <v>0</v>
      </c>
      <c r="D1548" s="3">
        <f ca="1">IFERROR(SUM(份额!D$1220:D1548)*指数!D1547/(COUNTIF(份额!D$1220:D1548,"&gt;0")*参数!$B$3)-1,0)</f>
        <v>0</v>
      </c>
      <c r="E1548" s="3">
        <f ca="1">IFERROR((SUM(轮动份额!B$1220:B1548)*指数!B1548+SUM(轮动份额!C$1220:C1548)*指数!C1548+SUM(轮动份额!D$1220:D1548)*指数!D1548)/(COUNTIF(轮动份额!B$1220:D1548,"&gt;0")*参数!$B$3)-1,0)</f>
        <v>-0.10200849406509904</v>
      </c>
    </row>
    <row r="1549" spans="1:5" x14ac:dyDescent="0.15">
      <c r="A1549" s="1">
        <v>41414</v>
      </c>
      <c r="B1549" s="3">
        <f ca="1">IFERROR(SUM(份额!B$1220:B1549)*指数!B1548/(COUNTIF(份额!B$1220:B1549,"&gt;0")*参数!$B$3)-1,0)</f>
        <v>-0.10200849406509904</v>
      </c>
      <c r="C1549" s="3">
        <f ca="1">IFERROR(SUM(份额!C$1220:C1549)*指数!C1548/(COUNTIF(份额!C$1220:C1549,"&gt;0")*参数!$B$3)-1,0)</f>
        <v>0</v>
      </c>
      <c r="D1549" s="3">
        <f ca="1">IFERROR(SUM(份额!D$1220:D1549)*指数!D1548/(COUNTIF(份额!D$1220:D1549,"&gt;0")*参数!$B$3)-1,0)</f>
        <v>-1.2400508327202187E-2</v>
      </c>
      <c r="E1549" s="3">
        <f ca="1">IFERROR((SUM(轮动份额!B$1220:B1549)*指数!B1549+SUM(轮动份额!C$1220:C1549)*指数!C1549+SUM(轮动份额!D$1220:D1549)*指数!D1549)/(COUNTIF(轮动份额!B$1220:D1549,"&gt;0")*参数!$B$3)-1,0)</f>
        <v>-8.1825348534465214E-2</v>
      </c>
    </row>
    <row r="1550" spans="1:5" x14ac:dyDescent="0.15">
      <c r="A1550" s="1">
        <v>41415</v>
      </c>
      <c r="B1550" s="3">
        <f ca="1">IFERROR(SUM(份额!B$1220:B1550)*指数!B1549/(COUNTIF(份额!B$1220:B1550,"&gt;0")*参数!$B$3)-1,0)</f>
        <v>-9.3514684039388896E-2</v>
      </c>
      <c r="C1550" s="3">
        <f ca="1">IFERROR(SUM(份额!C$1220:C1550)*指数!C1549/(COUNTIF(份额!C$1220:C1550,"&gt;0")*参数!$B$3)-1,0)</f>
        <v>0</v>
      </c>
      <c r="D1550" s="3">
        <f ca="1">IFERROR(SUM(份额!D$1220:D1550)*指数!D1549/(COUNTIF(份额!D$1220:D1550,"&gt;0")*参数!$B$3)-1,0)</f>
        <v>-6.5103272723432415E-3</v>
      </c>
      <c r="E1550" s="3">
        <f ca="1">IFERROR((SUM(轮动份额!B$1220:B1550)*指数!B1550+SUM(轮动份额!C$1220:C1550)*指数!C1550+SUM(轮动份额!D$1220:D1550)*指数!D1550)/(COUNTIF(轮动份额!B$1220:D1550,"&gt;0")*参数!$B$3)-1,0)</f>
        <v>-7.5120228137571909E-2</v>
      </c>
    </row>
    <row r="1551" spans="1:5" x14ac:dyDescent="0.15">
      <c r="A1551" s="1">
        <v>41416</v>
      </c>
      <c r="B1551" s="3">
        <f ca="1">IFERROR(SUM(份额!B$1220:B1551)*指数!B1550/(COUNTIF(份额!B$1220:B1551,"&gt;0")*参数!$B$3)-1,0)</f>
        <v>-9.8467783119748575E-2</v>
      </c>
      <c r="C1551" s="3">
        <f ca="1">IFERROR(SUM(份额!C$1220:C1551)*指数!C1550/(COUNTIF(份额!C$1220:C1551,"&gt;0")*参数!$B$3)-1,0)</f>
        <v>0</v>
      </c>
      <c r="D1551" s="3">
        <f ca="1">IFERROR(SUM(份额!D$1220:D1551)*指数!D1550/(COUNTIF(份额!D$1220:D1551,"&gt;0")*参数!$B$3)-1,0)</f>
        <v>7.1655876273881702E-3</v>
      </c>
      <c r="E1551" s="3">
        <f ca="1">IFERROR((SUM(轮动份额!B$1220:B1551)*指数!B1551+SUM(轮动份额!C$1220:C1551)*指数!C1551+SUM(轮动份额!D$1220:D1551)*指数!D1551)/(COUNTIF(轮动份额!B$1220:D1551,"&gt;0")*参数!$B$3)-1,0)</f>
        <v>-6.6838899114745498E-2</v>
      </c>
    </row>
    <row r="1552" spans="1:5" x14ac:dyDescent="0.15">
      <c r="A1552" s="1">
        <v>41417</v>
      </c>
      <c r="B1552" s="3">
        <f ca="1">IFERROR(SUM(份额!B$1220:B1552)*指数!B1551/(COUNTIF(份额!B$1220:B1552,"&gt;0")*参数!$B$3)-1,0)</f>
        <v>-9.5000126733105206E-2</v>
      </c>
      <c r="C1552" s="3">
        <f ca="1">IFERROR(SUM(份额!C$1220:C1552)*指数!C1551/(COUNTIF(份额!C$1220:C1552,"&gt;0")*参数!$B$3)-1,0)</f>
        <v>0</v>
      </c>
      <c r="D1552" s="3">
        <f ca="1">IFERROR(SUM(份额!D$1220:D1552)*指数!D1551/(COUNTIF(份额!D$1220:D1552,"&gt;0")*参数!$B$3)-1,0)</f>
        <v>-1.1293680052392174E-3</v>
      </c>
      <c r="E1552" s="3">
        <f ca="1">IFERROR((SUM(轮动份额!B$1220:B1552)*指数!B1552+SUM(轮动份额!C$1220:C1552)*指数!C1552+SUM(轮动份额!D$1220:D1552)*指数!D1552)/(COUNTIF(轮动份额!B$1220:D1552,"&gt;0")*参数!$B$3)-1,0)</f>
        <v>-8.1111436047828001E-2</v>
      </c>
    </row>
    <row r="1553" spans="1:5" x14ac:dyDescent="0.15">
      <c r="A1553" s="1">
        <v>41418</v>
      </c>
      <c r="B1553" s="3">
        <f ca="1">IFERROR(SUM(份额!B$1220:B1553)*指数!B1552/(COUNTIF(份额!B$1220:B1553,"&gt;0")*参数!$B$3)-1,0)</f>
        <v>-0.11178319402014514</v>
      </c>
      <c r="C1553" s="3">
        <f ca="1">IFERROR(SUM(份额!C$1220:C1553)*指数!C1552/(COUNTIF(份额!C$1220:C1553,"&gt;0")*参数!$B$3)-1,0)</f>
        <v>0</v>
      </c>
      <c r="D1553" s="3">
        <f ca="1">IFERROR(SUM(份额!D$1220:D1553)*指数!D1552/(COUNTIF(份额!D$1220:D1553,"&gt;0")*参数!$B$3)-1,0)</f>
        <v>-1.0981303696103839E-2</v>
      </c>
      <c r="E1553" s="3">
        <f ca="1">IFERROR((SUM(轮动份额!B$1220:B1553)*指数!B1553+SUM(轮动份额!C$1220:C1553)*指数!C1553+SUM(轮动份额!D$1220:D1553)*指数!D1553)/(COUNTIF(轮动份额!B$1220:D1553,"&gt;0")*参数!$B$3)-1,0)</f>
        <v>-6.7868827820837585E-2</v>
      </c>
    </row>
    <row r="1554" spans="1:5" x14ac:dyDescent="0.15">
      <c r="A1554" s="1">
        <v>41421</v>
      </c>
      <c r="B1554" s="3">
        <f ca="1">IFERROR(SUM(份额!B$1220:B1554)*指数!B1553/(COUNTIF(份额!B$1220:B1554,"&gt;0")*参数!$B$3)-1,0)</f>
        <v>-0.10915322990667975</v>
      </c>
      <c r="C1554" s="3">
        <f ca="1">IFERROR(SUM(份额!C$1220:C1554)*指数!C1553/(COUNTIF(份额!C$1220:C1554,"&gt;0")*参数!$B$3)-1,0)</f>
        <v>0</v>
      </c>
      <c r="D1554" s="3">
        <f ca="1">IFERROR(SUM(份额!D$1220:D1554)*指数!D1553/(COUNTIF(份额!D$1220:D1554,"&gt;0")*参数!$B$3)-1,0)</f>
        <v>1.4949497485599039E-3</v>
      </c>
      <c r="E1554" s="3">
        <f ca="1">IFERROR((SUM(轮动份额!B$1220:B1554)*指数!B1554+SUM(轮动份额!C$1220:C1554)*指数!C1554+SUM(轮动份额!D$1220:D1554)*指数!D1554)/(COUNTIF(轮动份额!B$1220:D1554,"&gt;0")*参数!$B$3)-1,0)</f>
        <v>-5.9351533155084013E-2</v>
      </c>
    </row>
    <row r="1555" spans="1:5" x14ac:dyDescent="0.15">
      <c r="A1555" s="1">
        <v>41422</v>
      </c>
      <c r="B1555" s="3">
        <f ca="1">IFERROR(SUM(份额!B$1220:B1555)*指数!B1554/(COUNTIF(份额!B$1220:B1555,"&gt;0")*参数!$B$3)-1,0)</f>
        <v>-0.11006884704247877</v>
      </c>
      <c r="C1555" s="3">
        <f ca="1">IFERROR(SUM(份额!C$1220:C1555)*指数!C1554/(COUNTIF(份额!C$1220:C1555,"&gt;0")*参数!$B$3)-1,0)</f>
        <v>0</v>
      </c>
      <c r="D1555" s="3">
        <f ca="1">IFERROR(SUM(份额!D$1220:D1555)*指数!D1554/(COUNTIF(份额!D$1220:D1555,"&gt;0")*参数!$B$3)-1,0)</f>
        <v>9.3905597309409394E-3</v>
      </c>
      <c r="E1555" s="3">
        <f ca="1">IFERROR((SUM(轮动份额!B$1220:B1555)*指数!B1555+SUM(轮动份额!C$1220:C1555)*指数!C1555+SUM(轮动份额!D$1220:D1555)*指数!D1555)/(COUNTIF(轮动份额!B$1220:D1555,"&gt;0")*参数!$B$3)-1,0)</f>
        <v>-4.2805414529208941E-2</v>
      </c>
    </row>
    <row r="1556" spans="1:5" x14ac:dyDescent="0.15">
      <c r="A1556" s="1">
        <v>41423</v>
      </c>
      <c r="B1556" s="3">
        <f ca="1">IFERROR(SUM(份额!B$1220:B1556)*指数!B1555/(COUNTIF(份额!B$1220:B1556,"&gt;0")*参数!$B$3)-1,0)</f>
        <v>-8.9209335379567878E-2</v>
      </c>
      <c r="C1556" s="3">
        <f ca="1">IFERROR(SUM(份额!C$1220:C1556)*指数!C1555/(COUNTIF(份额!C$1220:C1556,"&gt;0")*参数!$B$3)-1,0)</f>
        <v>0</v>
      </c>
      <c r="D1556" s="3">
        <f ca="1">IFERROR(SUM(份额!D$1220:D1556)*指数!D1555/(COUNTIF(份额!D$1220:D1556,"&gt;0")*参数!$B$3)-1,0)</f>
        <v>8.656302953219619E-3</v>
      </c>
      <c r="E1556" s="3">
        <f ca="1">IFERROR((SUM(轮动份额!B$1220:B1556)*指数!B1556+SUM(轮动份额!C$1220:C1556)*指数!C1556+SUM(轮动份额!D$1220:D1556)*指数!D1556)/(COUNTIF(轮动份额!B$1220:D1556,"&gt;0")*参数!$B$3)-1,0)</f>
        <v>-3.8559328479111254E-2</v>
      </c>
    </row>
    <row r="1557" spans="1:5" x14ac:dyDescent="0.15">
      <c r="A1557" s="1">
        <v>41424</v>
      </c>
      <c r="B1557" s="3">
        <f ca="1">IFERROR(SUM(份额!B$1220:B1557)*指数!B1556/(COUNTIF(份额!B$1220:B1557,"&gt;0")*参数!$B$3)-1,0)</f>
        <v>-9.3295520363266715E-2</v>
      </c>
      <c r="C1557" s="3">
        <f ca="1">IFERROR(SUM(份额!C$1220:C1557)*指数!C1556/(COUNTIF(份额!C$1220:C1557,"&gt;0")*参数!$B$3)-1,0)</f>
        <v>0</v>
      </c>
      <c r="D1557" s="3">
        <f ca="1">IFERROR(SUM(份额!D$1220:D1557)*指数!D1556/(COUNTIF(份额!D$1220:D1557,"&gt;0")*参数!$B$3)-1,0)</f>
        <v>1.3869836214084996E-2</v>
      </c>
      <c r="E1557" s="3">
        <f ca="1">IFERROR((SUM(轮动份额!B$1220:B1557)*指数!B1557+SUM(轮动份额!C$1220:C1557)*指数!C1557+SUM(轮动份额!D$1220:D1557)*指数!D1557)/(COUNTIF(轮动份额!B$1220:D1557,"&gt;0")*参数!$B$3)-1,0)</f>
        <v>-3.6323563786904156E-2</v>
      </c>
    </row>
    <row r="1558" spans="1:5" x14ac:dyDescent="0.15">
      <c r="A1558" s="1">
        <v>41425</v>
      </c>
      <c r="B1558" s="3">
        <f ca="1">IFERROR(SUM(份额!B$1220:B1558)*指数!B1557/(COUNTIF(份额!B$1220:B1558,"&gt;0")*参数!$B$3)-1,0)</f>
        <v>-9.6334590005493381E-2</v>
      </c>
      <c r="C1558" s="3">
        <f ca="1">IFERROR(SUM(份额!C$1220:C1558)*指数!C1557/(COUNTIF(份额!C$1220:C1558,"&gt;0")*参数!$B$3)-1,0)</f>
        <v>0</v>
      </c>
      <c r="D1558" s="3">
        <f ca="1">IFERROR(SUM(份额!D$1220:D1558)*指数!D1557/(COUNTIF(份额!D$1220:D1558,"&gt;0")*参数!$B$3)-1,0)</f>
        <v>1.5079250903599739E-2</v>
      </c>
      <c r="E1558" s="3">
        <f ca="1">IFERROR((SUM(轮动份额!B$1220:B1558)*指数!B1558+SUM(轮动份额!C$1220:C1558)*指数!C1558+SUM(轮动份额!D$1220:D1558)*指数!D1558)/(COUNTIF(轮动份额!B$1220:D1558,"&gt;0")*参数!$B$3)-1,0)</f>
        <v>-4.0198682779146733E-2</v>
      </c>
    </row>
    <row r="1559" spans="1:5" x14ac:dyDescent="0.15">
      <c r="A1559" s="1">
        <v>41428</v>
      </c>
      <c r="B1559" s="3">
        <f ca="1">IFERROR(SUM(份额!B$1220:B1559)*指数!B1558/(COUNTIF(份额!B$1220:B1559,"&gt;0")*参数!$B$3)-1,0)</f>
        <v>-0.10319684822007225</v>
      </c>
      <c r="C1559" s="3">
        <f ca="1">IFERROR(SUM(份额!C$1220:C1559)*指数!C1558/(COUNTIF(份额!C$1220:C1559,"&gt;0")*参数!$B$3)-1,0)</f>
        <v>0</v>
      </c>
      <c r="D1559" s="3">
        <f ca="1">IFERROR(SUM(份额!D$1220:D1559)*指数!D1558/(COUNTIF(份额!D$1220:D1559,"&gt;0")*参数!$B$3)-1,0)</f>
        <v>8.6201223056565635E-3</v>
      </c>
      <c r="E1559" s="3">
        <f ca="1">IFERROR((SUM(轮动份额!B$1220:B1559)*指数!B1559+SUM(轮动份额!C$1220:C1559)*指数!C1559+SUM(轮动份额!D$1220:D1559)*指数!D1559)/(COUNTIF(轮动份额!B$1220:D1559,"&gt;0")*参数!$B$3)-1,0)</f>
        <v>-4.2095203937878356E-2</v>
      </c>
    </row>
    <row r="1560" spans="1:5" x14ac:dyDescent="0.15">
      <c r="A1560" s="1">
        <v>41429</v>
      </c>
      <c r="B1560" s="3">
        <f ca="1">IFERROR(SUM(份额!B$1220:B1560)*指数!B1559/(COUNTIF(份额!B$1220:B1560,"&gt;0")*参数!$B$3)-1,0)</f>
        <v>-0.10452644118854637</v>
      </c>
      <c r="C1560" s="3">
        <f ca="1">IFERROR(SUM(份额!C$1220:C1560)*指数!C1559/(COUNTIF(份额!C$1220:C1560,"&gt;0")*参数!$B$3)-1,0)</f>
        <v>0</v>
      </c>
      <c r="D1560" s="3">
        <f ca="1">IFERROR(SUM(份额!D$1220:D1560)*指数!D1559/(COUNTIF(份额!D$1220:D1560,"&gt;0")*参数!$B$3)-1,0)</f>
        <v>3.2786768015655721E-3</v>
      </c>
      <c r="E1560" s="3">
        <f ca="1">IFERROR((SUM(轮动份额!B$1220:B1560)*指数!B1560+SUM(轮动份额!C$1220:C1560)*指数!C1560+SUM(轮动份额!D$1220:D1560)*指数!D1560)/(COUNTIF(轮动份额!B$1220:D1560,"&gt;0")*参数!$B$3)-1,0)</f>
        <v>-5.4291829724921192E-2</v>
      </c>
    </row>
    <row r="1561" spans="1:5" x14ac:dyDescent="0.15">
      <c r="A1561" s="1">
        <v>41430</v>
      </c>
      <c r="B1561" s="3">
        <f ca="1">IFERROR(SUM(份额!B$1220:B1561)*指数!B1560/(COUNTIF(份额!B$1220:B1561,"&gt;0")*参数!$B$3)-1,0)</f>
        <v>-0.11384820287960684</v>
      </c>
      <c r="C1561" s="3">
        <f ca="1">IFERROR(SUM(份额!C$1220:C1561)*指数!C1560/(COUNTIF(份额!C$1220:C1561,"&gt;0")*参数!$B$3)-1,0)</f>
        <v>0</v>
      </c>
      <c r="D1561" s="3">
        <f ca="1">IFERROR(SUM(份额!D$1220:D1561)*指数!D1560/(COUNTIF(份额!D$1220:D1561,"&gt;0")*参数!$B$3)-1,0)</f>
        <v>-1.5368711541576041E-2</v>
      </c>
      <c r="E1561" s="3">
        <f ca="1">IFERROR((SUM(轮动份额!B$1220:B1561)*指数!B1561+SUM(轮动份额!C$1220:C1561)*指数!C1561+SUM(轮动份额!D$1220:D1561)*指数!D1561)/(COUNTIF(轮动份额!B$1220:D1561,"&gt;0")*参数!$B$3)-1,0)</f>
        <v>-5.1359998921703731E-2</v>
      </c>
    </row>
    <row r="1562" spans="1:5" x14ac:dyDescent="0.15">
      <c r="A1562" s="1">
        <v>41431</v>
      </c>
      <c r="B1562" s="3">
        <f ca="1">IFERROR(SUM(份额!B$1220:B1562)*指数!B1561/(COUNTIF(份额!B$1220:B1562,"&gt;0")*参数!$B$3)-1,0)</f>
        <v>-0.1200237482423363</v>
      </c>
      <c r="C1562" s="3">
        <f ca="1">IFERROR(SUM(份额!C$1220:C1562)*指数!C1561/(COUNTIF(份额!C$1220:C1562,"&gt;0")*参数!$B$3)-1,0)</f>
        <v>0</v>
      </c>
      <c r="D1562" s="3">
        <f ca="1">IFERROR(SUM(份额!D$1220:D1562)*指数!D1561/(COUNTIF(份额!D$1220:D1562,"&gt;0")*参数!$B$3)-1,0)</f>
        <v>-1.1306145151334768E-2</v>
      </c>
      <c r="E1562" s="3">
        <f ca="1">IFERROR((SUM(轮动份额!B$1220:B1562)*指数!B1562+SUM(轮动份额!C$1220:C1562)*指数!C1562+SUM(轮动份额!D$1220:D1562)*指数!D1562)/(COUNTIF(轮动份额!B$1220:D1562,"&gt;0")*参数!$B$3)-1,0)</f>
        <v>-6.6372258916351123E-2</v>
      </c>
    </row>
    <row r="1563" spans="1:5" x14ac:dyDescent="0.15">
      <c r="A1563" s="1">
        <v>41432</v>
      </c>
      <c r="B1563" s="3">
        <f ca="1">IFERROR(SUM(份额!B$1220:B1563)*指数!B1562/(COUNTIF(份额!B$1220:B1563,"&gt;0")*参数!$B$3)-1,0)</f>
        <v>-0.13079686049971639</v>
      </c>
      <c r="C1563" s="3">
        <f ca="1">IFERROR(SUM(份额!C$1220:C1563)*指数!C1562/(COUNTIF(份额!C$1220:C1563,"&gt;0")*参数!$B$3)-1,0)</f>
        <v>0</v>
      </c>
      <c r="D1563" s="3">
        <f ca="1">IFERROR(SUM(份额!D$1220:D1563)*指数!D1562/(COUNTIF(份额!D$1220:D1563,"&gt;0")*参数!$B$3)-1,0)</f>
        <v>-2.8791241326054706E-2</v>
      </c>
      <c r="E1563" s="3">
        <f ca="1">IFERROR((SUM(轮动份额!B$1220:B1563)*指数!B1563+SUM(轮动份额!C$1220:C1563)*指数!C1563+SUM(轮动份额!D$1220:D1563)*指数!D1563)/(COUNTIF(轮动份额!B$1220:D1563,"&gt;0")*参数!$B$3)-1,0)</f>
        <v>-8.2825664579969205E-2</v>
      </c>
    </row>
    <row r="1564" spans="1:5" x14ac:dyDescent="0.15">
      <c r="A1564" s="1">
        <v>41438</v>
      </c>
      <c r="B1564" s="3">
        <f ca="1">IFERROR(SUM(份额!B$1220:B1564)*指数!B1563/(COUNTIF(份额!B$1220:B1564,"&gt;0")*参数!$B$3)-1,0)</f>
        <v>-0.14271936448075917</v>
      </c>
      <c r="C1564" s="3">
        <f ca="1">IFERROR(SUM(份额!C$1220:C1564)*指数!C1563/(COUNTIF(份额!C$1220:C1564,"&gt;0")*参数!$B$3)-1,0)</f>
        <v>0</v>
      </c>
      <c r="D1564" s="3">
        <f ca="1">IFERROR(SUM(份额!D$1220:D1564)*指数!D1563/(COUNTIF(份额!D$1220:D1564,"&gt;0")*参数!$B$3)-1,0)</f>
        <v>-4.7887672971175022E-2</v>
      </c>
      <c r="E1564" s="3">
        <f ca="1">IFERROR((SUM(轮动份额!B$1220:B1564)*指数!B1564+SUM(轮动份额!C$1220:C1564)*指数!C1564+SUM(轮动份额!D$1220:D1564)*指数!D1564)/(COUNTIF(轮动份额!B$1220:D1564,"&gt;0")*参数!$B$3)-1,0)</f>
        <v>-0.11030927251510081</v>
      </c>
    </row>
    <row r="1565" spans="1:5" x14ac:dyDescent="0.15">
      <c r="A1565" s="1">
        <v>41439</v>
      </c>
      <c r="B1565" s="3">
        <f ca="1">IFERROR(SUM(份额!B$1220:B1565)*指数!B1564/(COUNTIF(份额!B$1220:B1565,"&gt;0")*参数!$B$3)-1,0)</f>
        <v>-0.17165871033670521</v>
      </c>
      <c r="C1565" s="3">
        <f ca="1">IFERROR(SUM(份额!C$1220:C1565)*指数!C1564/(COUNTIF(份额!C$1220:C1565,"&gt;0")*参数!$B$3)-1,0)</f>
        <v>0</v>
      </c>
      <c r="D1565" s="3">
        <f ca="1">IFERROR(SUM(份额!D$1220:D1565)*指数!D1564/(COUNTIF(份额!D$1220:D1565,"&gt;0")*参数!$B$3)-1,0)</f>
        <v>-7.4522100452498186E-2</v>
      </c>
      <c r="E1565" s="3">
        <f ca="1">IFERROR((SUM(轮动份额!B$1220:B1565)*指数!B1565+SUM(轮动份额!C$1220:C1565)*指数!C1565+SUM(轮动份额!D$1220:D1565)*指数!D1565)/(COUNTIF(轮动份额!B$1220:D1565,"&gt;0")*参数!$B$3)-1,0)</f>
        <v>-9.8079620357120034E-2</v>
      </c>
    </row>
    <row r="1566" spans="1:5" x14ac:dyDescent="0.15">
      <c r="A1566" s="1">
        <v>41442</v>
      </c>
      <c r="B1566" s="3">
        <f ca="1">IFERROR(SUM(份额!B$1220:B1566)*指数!B1565/(COUNTIF(份额!B$1220:B1566,"&gt;0")*参数!$B$3)-1,0)</f>
        <v>-0.17002715852557393</v>
      </c>
      <c r="C1566" s="3">
        <f ca="1">IFERROR(SUM(份额!C$1220:C1566)*指数!C1565/(COUNTIF(份额!C$1220:C1566,"&gt;0")*参数!$B$3)-1,0)</f>
        <v>0</v>
      </c>
      <c r="D1566" s="3">
        <f ca="1">IFERROR(SUM(份额!D$1220:D1566)*指数!D1565/(COUNTIF(份额!D$1220:D1566,"&gt;0")*参数!$B$3)-1,0)</f>
        <v>-5.6110223092188716E-2</v>
      </c>
      <c r="E1566" s="3">
        <f ca="1">IFERROR((SUM(轮动份额!B$1220:B1566)*指数!B1566+SUM(轮动份额!C$1220:C1566)*指数!C1566+SUM(轮动份额!D$1220:D1566)*指数!D1566)/(COUNTIF(轮动份额!B$1220:D1566,"&gt;0")*参数!$B$3)-1,0)</f>
        <v>-9.8778434275187954E-2</v>
      </c>
    </row>
    <row r="1567" spans="1:5" x14ac:dyDescent="0.15">
      <c r="A1567" s="1">
        <v>41443</v>
      </c>
      <c r="B1567" s="3">
        <f ca="1">IFERROR(SUM(份额!B$1220:B1567)*指数!B1566/(COUNTIF(份额!B$1220:B1567,"&gt;0")*参数!$B$3)-1,0)</f>
        <v>-0.17571080319300725</v>
      </c>
      <c r="C1567" s="3">
        <f ca="1">IFERROR(SUM(份额!C$1220:C1567)*指数!C1566/(COUNTIF(份额!C$1220:C1567,"&gt;0")*参数!$B$3)-1,0)</f>
        <v>0</v>
      </c>
      <c r="D1567" s="3">
        <f ca="1">IFERROR(SUM(份额!D$1220:D1567)*指数!D1566/(COUNTIF(份额!D$1220:D1567,"&gt;0")*参数!$B$3)-1,0)</f>
        <v>-5.3901219073126727E-2</v>
      </c>
      <c r="E1567" s="3">
        <f ca="1">IFERROR((SUM(轮动份额!B$1220:B1567)*指数!B1567+SUM(轮动份额!C$1220:C1567)*指数!C1567+SUM(轮动份额!D$1220:D1567)*指数!D1567)/(COUNTIF(轮动份额!B$1220:D1567,"&gt;0")*参数!$B$3)-1,0)</f>
        <v>-9.4611585272525001E-2</v>
      </c>
    </row>
    <row r="1568" spans="1:5" x14ac:dyDescent="0.15">
      <c r="A1568" s="1">
        <v>41444</v>
      </c>
      <c r="B1568" s="3">
        <f ca="1">IFERROR(SUM(份额!B$1220:B1568)*指数!B1567/(COUNTIF(份额!B$1220:B1568,"&gt;0")*参数!$B$3)-1,0)</f>
        <v>-0.16999306639817713</v>
      </c>
      <c r="C1568" s="3">
        <f ca="1">IFERROR(SUM(份额!C$1220:C1568)*指数!C1567/(COUNTIF(份额!C$1220:C1568,"&gt;0")*参数!$B$3)-1,0)</f>
        <v>0</v>
      </c>
      <c r="D1568" s="3">
        <f ca="1">IFERROR(SUM(份额!D$1220:D1568)*指数!D1567/(COUNTIF(份额!D$1220:D1568,"&gt;0")*参数!$B$3)-1,0)</f>
        <v>-5.0639054615894574E-2</v>
      </c>
      <c r="E1568" s="3">
        <f ca="1">IFERROR((SUM(轮动份额!B$1220:B1568)*指数!B1568+SUM(轮动份额!C$1220:C1568)*指数!C1568+SUM(轮动份额!D$1220:D1568)*指数!D1568)/(COUNTIF(轮动份额!B$1220:D1568,"&gt;0")*参数!$B$3)-1,0)</f>
        <v>-0.10132679442673265</v>
      </c>
    </row>
    <row r="1569" spans="1:5" x14ac:dyDescent="0.15">
      <c r="A1569" s="1">
        <v>41445</v>
      </c>
      <c r="B1569" s="3">
        <f ca="1">IFERROR(SUM(份额!B$1220:B1569)*指数!B1568/(COUNTIF(份额!B$1220:B1569,"&gt;0")*参数!$B$3)-1,0)</f>
        <v>-0.17808264119903994</v>
      </c>
      <c r="C1569" s="3">
        <f ca="1">IFERROR(SUM(份额!C$1220:C1569)*指数!C1568/(COUNTIF(份额!C$1220:C1569,"&gt;0")*参数!$B$3)-1,0)</f>
        <v>0</v>
      </c>
      <c r="D1569" s="3">
        <f ca="1">IFERROR(SUM(份额!D$1220:D1569)*指数!D1568/(COUNTIF(份额!D$1220:D1569,"&gt;0")*参数!$B$3)-1,0)</f>
        <v>-5.6552550476220098E-2</v>
      </c>
      <c r="E1569" s="3">
        <f ca="1">IFERROR((SUM(轮动份额!B$1220:B1569)*指数!B1569+SUM(轮动份额!C$1220:C1569)*指数!C1569+SUM(轮动份额!D$1220:D1569)*指数!D1569)/(COUNTIF(轮动份额!B$1220:D1569,"&gt;0")*参数!$B$3)-1,0)</f>
        <v>-0.13105769472635864</v>
      </c>
    </row>
    <row r="1570" spans="1:5" x14ac:dyDescent="0.15">
      <c r="A1570" s="1">
        <v>41446</v>
      </c>
      <c r="B1570" s="3">
        <f ca="1">IFERROR(SUM(份额!B$1220:B1570)*指数!B1569/(COUNTIF(份额!B$1220:B1570,"&gt;0")*参数!$B$3)-1,0)</f>
        <v>-0.20538556493994087</v>
      </c>
      <c r="C1570" s="3">
        <f ca="1">IFERROR(SUM(份额!C$1220:C1570)*指数!C1569/(COUNTIF(份额!C$1220:C1570,"&gt;0")*参数!$B$3)-1,0)</f>
        <v>0</v>
      </c>
      <c r="D1570" s="3">
        <f ca="1">IFERROR(SUM(份额!D$1220:D1570)*指数!D1569/(COUNTIF(份额!D$1220:D1570,"&gt;0")*参数!$B$3)-1,0)</f>
        <v>-8.7699770435102464E-2</v>
      </c>
      <c r="E1570" s="3">
        <f ca="1">IFERROR((SUM(轮动份额!B$1220:B1570)*指数!B1570+SUM(轮动份额!C$1220:C1570)*指数!C1570+SUM(轮动份额!D$1220:D1570)*指数!D1570)/(COUNTIF(轮动份额!B$1220:D1570,"&gt;0")*参数!$B$3)-1,0)</f>
        <v>-0.13384847164392988</v>
      </c>
    </row>
    <row r="1571" spans="1:5" x14ac:dyDescent="0.15">
      <c r="A1571" s="1">
        <v>41449</v>
      </c>
      <c r="B1571" s="3">
        <f ca="1">IFERROR(SUM(份额!B$1220:B1571)*指数!B1570/(COUNTIF(份额!B$1220:B1571,"&gt;0")*参数!$B$3)-1,0)</f>
        <v>-0.20460144600981511</v>
      </c>
      <c r="C1571" s="3">
        <f ca="1">IFERROR(SUM(份额!C$1220:C1571)*指数!C1570/(COUNTIF(份额!C$1220:C1571,"&gt;0")*参数!$B$3)-1,0)</f>
        <v>0</v>
      </c>
      <c r="D1571" s="3">
        <f ca="1">IFERROR(SUM(份额!D$1220:D1571)*指数!D1570/(COUNTIF(份额!D$1220:D1571,"&gt;0")*参数!$B$3)-1,0)</f>
        <v>-9.257590326383025E-2</v>
      </c>
      <c r="E1571" s="3">
        <f ca="1">IFERROR((SUM(轮动份额!B$1220:B1571)*指数!B1571+SUM(轮动份额!C$1220:C1571)*指数!C1571+SUM(轮动份额!D$1220:D1571)*指数!D1571)/(COUNTIF(轮动份额!B$1220:D1571,"&gt;0")*参数!$B$3)-1,0)</f>
        <v>-0.1887312786982468</v>
      </c>
    </row>
    <row r="1572" spans="1:5" x14ac:dyDescent="0.15">
      <c r="A1572" s="1">
        <v>41450</v>
      </c>
      <c r="B1572" s="3">
        <f ca="1">IFERROR(SUM(份额!B$1220:B1572)*指数!B1571/(COUNTIF(份额!B$1220:B1572,"&gt;0")*参数!$B$3)-1,0)</f>
        <v>-0.25719585797520739</v>
      </c>
      <c r="C1572" s="3">
        <f ca="1">IFERROR(SUM(份额!C$1220:C1572)*指数!C1571/(COUNTIF(份额!C$1220:C1572,"&gt;0")*参数!$B$3)-1,0)</f>
        <v>0</v>
      </c>
      <c r="D1572" s="3">
        <f ca="1">IFERROR(SUM(份额!D$1220:D1572)*指数!D1571/(COUNTIF(份额!D$1220:D1572,"&gt;0")*参数!$B$3)-1,0)</f>
        <v>-0.14879360745335313</v>
      </c>
      <c r="E1572" s="3">
        <f ca="1">IFERROR((SUM(轮动份额!B$1220:B1572)*指数!B1572+SUM(轮动份额!C$1220:C1572)*指数!C1572+SUM(轮动份额!D$1220:D1572)*指数!D1572)/(COUNTIF(轮动份额!B$1220:D1572,"&gt;0")*参数!$B$3)-1,0)</f>
        <v>-0.19073857395161553</v>
      </c>
    </row>
    <row r="1573" spans="1:5" x14ac:dyDescent="0.15">
      <c r="A1573" s="1">
        <v>41451</v>
      </c>
      <c r="B1573" s="3">
        <f ca="1">IFERROR(SUM(份额!B$1220:B1573)*指数!B1572/(COUNTIF(份额!B$1220:B1573,"&gt;0")*参数!$B$3)-1,0)</f>
        <v>-0.25640199843725386</v>
      </c>
      <c r="C1573" s="3">
        <f ca="1">IFERROR(SUM(份额!C$1220:C1573)*指数!C1572/(COUNTIF(份额!C$1220:C1573,"&gt;0")*参数!$B$3)-1,0)</f>
        <v>0</v>
      </c>
      <c r="D1573" s="3">
        <f ca="1">IFERROR(SUM(份额!D$1220:D1573)*指数!D1572/(COUNTIF(份额!D$1220:D1573,"&gt;0")*参数!$B$3)-1,0)</f>
        <v>-0.15243490966832651</v>
      </c>
      <c r="E1573" s="3">
        <f ca="1">IFERROR((SUM(轮动份额!B$1220:B1573)*指数!B1573+SUM(轮动份额!C$1220:C1573)*指数!C1573+SUM(轮动份额!D$1220:D1573)*指数!D1573)/(COUNTIF(轮动份额!B$1220:D1573,"&gt;0")*参数!$B$3)-1,0)</f>
        <v>-0.18272067464838238</v>
      </c>
    </row>
    <row r="1574" spans="1:5" x14ac:dyDescent="0.15">
      <c r="A1574" s="1">
        <v>41452</v>
      </c>
      <c r="B1574" s="3">
        <f ca="1">IFERROR(SUM(份额!B$1220:B1574)*指数!B1573/(COUNTIF(份额!B$1220:B1574,"&gt;0")*参数!$B$3)-1,0)</f>
        <v>-0.2647399587377216</v>
      </c>
      <c r="C1574" s="3">
        <f ca="1">IFERROR(SUM(份额!C$1220:C1574)*指数!C1573/(COUNTIF(份额!C$1220:C1574,"&gt;0")*参数!$B$3)-1,0)</f>
        <v>0</v>
      </c>
      <c r="D1574" s="3">
        <f ca="1">IFERROR(SUM(份额!D$1220:D1574)*指数!D1573/(COUNTIF(份额!D$1220:D1574,"&gt;0")*参数!$B$3)-1,0)</f>
        <v>-0.1348760922629344</v>
      </c>
      <c r="E1574" s="3">
        <f ca="1">IFERROR((SUM(轮动份额!B$1220:B1574)*指数!B1574+SUM(轮动份额!C$1220:C1574)*指数!C1574+SUM(轮动份额!D$1220:D1574)*指数!D1574)/(COUNTIF(轮动份额!B$1220:D1574,"&gt;0")*参数!$B$3)-1,0)</f>
        <v>-0.19101527996623857</v>
      </c>
    </row>
    <row r="1575" spans="1:5" x14ac:dyDescent="0.15">
      <c r="A1575" s="1">
        <v>41453</v>
      </c>
      <c r="B1575" s="3">
        <f ca="1">IFERROR(SUM(份额!B$1220:B1575)*指数!B1574/(COUNTIF(份额!B$1220:B1575,"&gt;0")*参数!$B$3)-1,0)</f>
        <v>-0.26351264215143799</v>
      </c>
      <c r="C1575" s="3">
        <f ca="1">IFERROR(SUM(份额!C$1220:C1575)*指数!C1574/(COUNTIF(份额!C$1220:C1575,"&gt;0")*参数!$B$3)-1,0)</f>
        <v>0</v>
      </c>
      <c r="D1575" s="3">
        <f ca="1">IFERROR(SUM(份额!D$1220:D1575)*指数!D1574/(COUNTIF(份额!D$1220:D1575,"&gt;0")*参数!$B$3)-1,0)</f>
        <v>-0.14872515202487224</v>
      </c>
      <c r="E1575" s="3">
        <f ca="1">IFERROR((SUM(轮动份额!B$1220:B1575)*指数!B1575+SUM(轮动份额!C$1220:C1575)*指数!C1575+SUM(轮动份额!D$1220:D1575)*指数!D1575)/(COUNTIF(轮动份额!B$1220:D1575,"&gt;0")*参数!$B$3)-1,0)</f>
        <v>-0.18334673595001316</v>
      </c>
    </row>
    <row r="1576" spans="1:5" x14ac:dyDescent="0.15">
      <c r="A1576" s="1">
        <v>41456</v>
      </c>
      <c r="B1576" s="3">
        <f ca="1">IFERROR(SUM(份额!B$1220:B1576)*指数!B1575/(COUNTIF(份额!B$1220:B1576,"&gt;0")*参数!$B$3)-1,0)</f>
        <v>-0.24394376102569038</v>
      </c>
      <c r="C1576" s="3">
        <f ca="1">IFERROR(SUM(份额!C$1220:C1576)*指数!C1575/(COUNTIF(份额!C$1220:C1576,"&gt;0")*参数!$B$3)-1,0)</f>
        <v>0</v>
      </c>
      <c r="D1576" s="3">
        <f ca="1">IFERROR(SUM(份额!D$1220:D1576)*指数!D1575/(COUNTIF(份额!D$1220:D1576,"&gt;0")*参数!$B$3)-1,0)</f>
        <v>-0.14799847132253474</v>
      </c>
      <c r="E1576" s="3">
        <f ca="1">IFERROR((SUM(轮动份额!B$1220:B1576)*指数!B1576+SUM(轮动份额!C$1220:C1576)*指数!C1576+SUM(轮动份额!D$1220:D1576)*指数!D1576)/(COUNTIF(轮动份额!B$1220:D1576,"&gt;0")*参数!$B$3)-1,0)</f>
        <v>-0.1724777737056904</v>
      </c>
    </row>
    <row r="1577" spans="1:5" x14ac:dyDescent="0.15">
      <c r="A1577" s="1">
        <v>41457</v>
      </c>
      <c r="B1577" s="3">
        <f ca="1">IFERROR(SUM(份额!B$1220:B1577)*指数!B1576/(COUNTIF(份额!B$1220:B1577,"&gt;0")*参数!$B$3)-1,0)</f>
        <v>-0.24540972250375181</v>
      </c>
      <c r="C1577" s="3">
        <f ca="1">IFERROR(SUM(份额!C$1220:C1577)*指数!C1576/(COUNTIF(份额!C$1220:C1577,"&gt;0")*参数!$B$3)-1,0)</f>
        <v>0</v>
      </c>
      <c r="D1577" s="3">
        <f ca="1">IFERROR(SUM(份额!D$1220:D1577)*指数!D1576/(COUNTIF(份额!D$1220:D1577,"&gt;0")*参数!$B$3)-1,0)</f>
        <v>-0.1299341369068211</v>
      </c>
      <c r="E1577" s="3">
        <f ca="1">IFERROR((SUM(轮动份额!B$1220:B1577)*指数!B1577+SUM(轮动份额!C$1220:C1577)*指数!C1577+SUM(轮动份额!D$1220:D1577)*指数!D1577)/(COUNTIF(轮动份额!B$1220:D1577,"&gt;0")*参数!$B$3)-1,0)</f>
        <v>-0.16486254349049911</v>
      </c>
    </row>
    <row r="1578" spans="1:5" x14ac:dyDescent="0.15">
      <c r="A1578" s="1">
        <v>41458</v>
      </c>
      <c r="B1578" s="3">
        <f ca="1">IFERROR(SUM(份额!B$1220:B1578)*指数!B1577/(COUNTIF(份额!B$1220:B1578,"&gt;0")*参数!$B$3)-1,0)</f>
        <v>-0.24932057654655293</v>
      </c>
      <c r="C1578" s="3">
        <f ca="1">IFERROR(SUM(份额!C$1220:C1578)*指数!C1577/(COUNTIF(份额!C$1220:C1578,"&gt;0")*参数!$B$3)-1,0)</f>
        <v>0</v>
      </c>
      <c r="D1578" s="3">
        <f ca="1">IFERROR(SUM(份额!D$1220:D1578)*指数!D1577/(COUNTIF(份额!D$1220:D1578,"&gt;0")*参数!$B$3)-1,0)</f>
        <v>-0.11559535754113448</v>
      </c>
      <c r="E1578" s="3">
        <f ca="1">IFERROR((SUM(轮动份额!B$1220:B1578)*指数!B1578+SUM(轮动份额!C$1220:C1578)*指数!C1578+SUM(轮动份额!D$1220:D1578)*指数!D1578)/(COUNTIF(轮动份额!B$1220:D1578,"&gt;0")*参数!$B$3)-1,0)</f>
        <v>-0.16731641989306822</v>
      </c>
    </row>
    <row r="1579" spans="1:5" x14ac:dyDescent="0.15">
      <c r="A1579" s="1">
        <v>41459</v>
      </c>
      <c r="B1579" s="3">
        <f ca="1">IFERROR(SUM(份额!B$1220:B1579)*指数!B1578/(COUNTIF(份额!B$1220:B1579,"&gt;0")*参数!$B$3)-1,0)</f>
        <v>-0.25829654665973167</v>
      </c>
      <c r="C1579" s="3">
        <f ca="1">IFERROR(SUM(份额!C$1220:C1579)*指数!C1578/(COUNTIF(份额!C$1220:C1579,"&gt;0")*参数!$B$3)-1,0)</f>
        <v>0</v>
      </c>
      <c r="D1579" s="3">
        <f ca="1">IFERROR(SUM(份额!D$1220:D1579)*指数!D1578/(COUNTIF(份额!D$1220:D1579,"&gt;0")*参数!$B$3)-1,0)</f>
        <v>-0.11424467927918125</v>
      </c>
      <c r="E1579" s="3">
        <f ca="1">IFERROR((SUM(轮动份额!B$1220:B1579)*指数!B1579+SUM(轮动份额!C$1220:C1579)*指数!C1579+SUM(轮动份额!D$1220:D1579)*指数!D1579)/(COUNTIF(轮动份额!B$1220:D1579,"&gt;0")*参数!$B$3)-1,0)</f>
        <v>-0.16071461549916488</v>
      </c>
    </row>
    <row r="1580" spans="1:5" x14ac:dyDescent="0.15">
      <c r="A1580" s="1">
        <v>41460</v>
      </c>
      <c r="B1580" s="3">
        <f ca="1">IFERROR(SUM(份额!B$1220:B1580)*指数!B1579/(COUNTIF(份额!B$1220:B1580,"&gt;0")*参数!$B$3)-1,0)</f>
        <v>-0.25225249950267536</v>
      </c>
      <c r="C1580" s="3">
        <f ca="1">IFERROR(SUM(份额!C$1220:C1580)*指数!C1579/(COUNTIF(份额!C$1220:C1580,"&gt;0")*参数!$B$3)-1,0)</f>
        <v>0</v>
      </c>
      <c r="D1580" s="3">
        <f ca="1">IFERROR(SUM(份额!D$1220:D1580)*指数!D1579/(COUNTIF(份额!D$1220:D1580,"&gt;0")*参数!$B$3)-1,0)</f>
        <v>-0.10731751649711707</v>
      </c>
      <c r="E1580" s="3">
        <f ca="1">IFERROR((SUM(轮动份额!B$1220:B1580)*指数!B1580+SUM(轮动份额!C$1220:C1580)*指数!C1580+SUM(轮动份额!D$1220:D1580)*指数!D1580)/(COUNTIF(轮动份额!B$1220:D1580,"&gt;0")*参数!$B$3)-1,0)</f>
        <v>-0.16265986623522211</v>
      </c>
    </row>
    <row r="1581" spans="1:5" x14ac:dyDescent="0.15">
      <c r="A1581" s="1">
        <v>41463</v>
      </c>
      <c r="B1581" s="3">
        <f ca="1">IFERROR(SUM(份额!B$1220:B1581)*指数!B1580/(COUNTIF(份额!B$1220:B1581,"&gt;0")*参数!$B$3)-1,0)</f>
        <v>-0.24897478496867131</v>
      </c>
      <c r="C1581" s="3">
        <f ca="1">IFERROR(SUM(份额!C$1220:C1581)*指数!C1580/(COUNTIF(份额!C$1220:C1581,"&gt;0")*参数!$B$3)-1,0)</f>
        <v>0</v>
      </c>
      <c r="D1581" s="3">
        <f ca="1">IFERROR(SUM(份额!D$1220:D1581)*指数!D1580/(COUNTIF(份额!D$1220:D1581,"&gt;0")*参数!$B$3)-1,0)</f>
        <v>-0.11230949697404358</v>
      </c>
      <c r="E1581" s="3">
        <f ca="1">IFERROR((SUM(轮动份额!B$1220:B1581)*指数!B1581+SUM(轮动份额!C$1220:C1581)*指数!C1581+SUM(轮动份额!D$1220:D1581)*指数!D1581)/(COUNTIF(轮动份额!B$1220:D1581,"&gt;0")*参数!$B$3)-1,0)</f>
        <v>-0.19078951993164306</v>
      </c>
    </row>
    <row r="1582" spans="1:5" x14ac:dyDescent="0.15">
      <c r="A1582" s="1">
        <v>41464</v>
      </c>
      <c r="B1582" s="3">
        <f ca="1">IFERROR(SUM(份额!B$1220:B1582)*指数!B1581/(COUNTIF(份额!B$1220:B1582,"&gt;0")*参数!$B$3)-1,0)</f>
        <v>-0.26617669839229996</v>
      </c>
      <c r="C1582" s="3">
        <f ca="1">IFERROR(SUM(份额!C$1220:C1582)*指数!C1581/(COUNTIF(份额!C$1220:C1582,"&gt;0")*参数!$B$3)-1,0)</f>
        <v>0</v>
      </c>
      <c r="D1582" s="3">
        <f ca="1">IFERROR(SUM(份额!D$1220:D1582)*指数!D1581/(COUNTIF(份额!D$1220:D1582,"&gt;0")*参数!$B$3)-1,0)</f>
        <v>-0.14681366582959332</v>
      </c>
      <c r="E1582" s="3">
        <f ca="1">IFERROR((SUM(轮动份额!B$1220:B1582)*指数!B1582+SUM(轮动份额!C$1220:C1582)*指数!C1582+SUM(轮动份额!D$1220:D1582)*指数!D1582)/(COUNTIF(轮动份额!B$1220:D1582,"&gt;0")*参数!$B$3)-1,0)</f>
        <v>-0.18781512268305367</v>
      </c>
    </row>
    <row r="1583" spans="1:5" x14ac:dyDescent="0.15">
      <c r="A1583" s="1">
        <v>41465</v>
      </c>
      <c r="B1583" s="3">
        <f ca="1">IFERROR(SUM(份额!B$1220:B1583)*指数!B1582/(COUNTIF(份额!B$1220:B1583,"&gt;0")*参数!$B$3)-1,0)</f>
        <v>-0.26687315185197691</v>
      </c>
      <c r="C1583" s="3">
        <f ca="1">IFERROR(SUM(份额!C$1220:C1583)*指数!C1582/(COUNTIF(份额!C$1220:C1583,"&gt;0")*参数!$B$3)-1,0)</f>
        <v>0</v>
      </c>
      <c r="D1583" s="3">
        <f ca="1">IFERROR(SUM(份额!D$1220:D1583)*指数!D1582/(COUNTIF(份额!D$1220:D1583,"&gt;0")*参数!$B$3)-1,0)</f>
        <v>-0.14169793900118177</v>
      </c>
      <c r="E1583" s="3">
        <f ca="1">IFERROR((SUM(轮动份额!B$1220:B1583)*指数!B1583+SUM(轮动份额!C$1220:C1583)*指数!C1583+SUM(轮动份额!D$1220:D1583)*指数!D1583)/(COUNTIF(轮动份额!B$1220:D1583,"&gt;0")*参数!$B$3)-1,0)</f>
        <v>-0.163502831391375</v>
      </c>
    </row>
    <row r="1584" spans="1:5" x14ac:dyDescent="0.15">
      <c r="A1584" s="1">
        <v>41466</v>
      </c>
      <c r="B1584" s="3">
        <f ca="1">IFERROR(SUM(份额!B$1220:B1584)*指数!B1583/(COUNTIF(份额!B$1220:B1584,"&gt;0")*参数!$B$3)-1,0)</f>
        <v>-0.24669061243308765</v>
      </c>
      <c r="C1584" s="3">
        <f ca="1">IFERROR(SUM(份额!C$1220:C1584)*指数!C1583/(COUNTIF(份额!C$1220:C1584,"&gt;0")*参数!$B$3)-1,0)</f>
        <v>0</v>
      </c>
      <c r="D1584" s="3">
        <f ca="1">IFERROR(SUM(份额!D$1220:D1584)*指数!D1583/(COUNTIF(份额!D$1220:D1584,"&gt;0")*参数!$B$3)-1,0)</f>
        <v>-0.11497662578370937</v>
      </c>
      <c r="E1584" s="3">
        <f ca="1">IFERROR((SUM(轮动份额!B$1220:B1584)*指数!B1584+SUM(轮动份额!C$1220:C1584)*指数!C1584+SUM(轮动份额!D$1220:D1584)*指数!D1584)/(COUNTIF(轮动份额!B$1220:D1584,"&gt;0")*参数!$B$3)-1,0)</f>
        <v>-0.13183677921205672</v>
      </c>
    </row>
    <row r="1585" spans="1:5" x14ac:dyDescent="0.15">
      <c r="A1585" s="1">
        <v>41467</v>
      </c>
      <c r="B1585" s="3">
        <f ca="1">IFERROR(SUM(份额!B$1220:B1585)*指数!B1584/(COUNTIF(份额!B$1220:B1585,"&gt;0")*参数!$B$3)-1,0)</f>
        <v>-0.20338387003135883</v>
      </c>
      <c r="C1585" s="3">
        <f ca="1">IFERROR(SUM(份额!C$1220:C1585)*指数!C1584/(COUNTIF(份额!C$1220:C1585,"&gt;0")*参数!$B$3)-1,0)</f>
        <v>0</v>
      </c>
      <c r="D1585" s="3">
        <f ca="1">IFERROR(SUM(份额!D$1220:D1585)*指数!D1584/(COUNTIF(份额!D$1220:D1585,"&gt;0")*参数!$B$3)-1,0)</f>
        <v>-9.0100976234130381E-2</v>
      </c>
      <c r="E1585" s="3">
        <f ca="1">IFERROR((SUM(轮动份额!B$1220:B1585)*指数!B1585+SUM(轮动份额!C$1220:C1585)*指数!C1585+SUM(轮动份额!D$1220:D1585)*指数!D1585)/(COUNTIF(轮动份额!B$1220:D1585,"&gt;0")*参数!$B$3)-1,0)</f>
        <v>-0.14557379563333761</v>
      </c>
    </row>
    <row r="1586" spans="1:5" x14ac:dyDescent="0.15">
      <c r="A1586" s="1">
        <v>41470</v>
      </c>
      <c r="B1586" s="3">
        <f ca="1">IFERROR(SUM(份额!B$1220:B1586)*指数!B1585/(COUNTIF(份额!B$1220:B1586,"&gt;0")*参数!$B$3)-1,0)</f>
        <v>-0.22679542094511396</v>
      </c>
      <c r="C1586" s="3">
        <f ca="1">IFERROR(SUM(份额!C$1220:C1586)*指数!C1585/(COUNTIF(份额!C$1220:C1586,"&gt;0")*参数!$B$3)-1,0)</f>
        <v>0</v>
      </c>
      <c r="D1586" s="3">
        <f ca="1">IFERROR(SUM(份额!D$1220:D1586)*指数!D1585/(COUNTIF(份额!D$1220:D1586,"&gt;0")*参数!$B$3)-1,0)</f>
        <v>-9.8194514201468186E-2</v>
      </c>
      <c r="E1586" s="3">
        <f ca="1">IFERROR((SUM(轮动份额!B$1220:B1586)*指数!B1586+SUM(轮动份额!C$1220:C1586)*指数!C1586+SUM(轮动份额!D$1220:D1586)*指数!D1586)/(COUNTIF(轮动份额!B$1220:D1586,"&gt;0")*参数!$B$3)-1,0)</f>
        <v>-0.13115338325189774</v>
      </c>
    </row>
    <row r="1587" spans="1:5" x14ac:dyDescent="0.15">
      <c r="A1587" s="1">
        <v>41471</v>
      </c>
      <c r="B1587" s="3">
        <f ca="1">IFERROR(SUM(份额!B$1220:B1587)*指数!B1586/(COUNTIF(份额!B$1220:B1587,"&gt;0")*参数!$B$3)-1,0)</f>
        <v>-0.21848181216421525</v>
      </c>
      <c r="C1587" s="3">
        <f ca="1">IFERROR(SUM(份额!C$1220:C1587)*指数!C1586/(COUNTIF(份额!C$1220:C1587,"&gt;0")*参数!$B$3)-1,0)</f>
        <v>0</v>
      </c>
      <c r="D1587" s="3">
        <f ca="1">IFERROR(SUM(份额!D$1220:D1587)*指数!D1586/(COUNTIF(份额!D$1220:D1587,"&gt;0")*参数!$B$3)-1,0)</f>
        <v>-8.0211799719712595E-2</v>
      </c>
      <c r="E1587" s="3">
        <f ca="1">IFERROR((SUM(轮动份额!B$1220:B1587)*指数!B1587+SUM(轮动份额!C$1220:C1587)*指数!C1587+SUM(轮动份额!D$1220:D1587)*指数!D1587)/(COUNTIF(轮动份额!B$1220:D1587,"&gt;0")*参数!$B$3)-1,0)</f>
        <v>-0.12372314949633356</v>
      </c>
    </row>
    <row r="1588" spans="1:5" x14ac:dyDescent="0.15">
      <c r="A1588" s="1">
        <v>41472</v>
      </c>
      <c r="B1588" s="3">
        <f ca="1">IFERROR(SUM(份额!B$1220:B1588)*指数!B1587/(COUNTIF(份额!B$1220:B1588,"&gt;0")*参数!$B$3)-1,0)</f>
        <v>-0.21766360110669281</v>
      </c>
      <c r="C1588" s="3">
        <f ca="1">IFERROR(SUM(份额!C$1220:C1588)*指数!C1587/(COUNTIF(份额!C$1220:C1588,"&gt;0")*参数!$B$3)-1,0)</f>
        <v>0</v>
      </c>
      <c r="D1588" s="3">
        <f ca="1">IFERROR(SUM(份额!D$1220:D1588)*指数!D1587/(COUNTIF(份额!D$1220:D1588,"&gt;0")*参数!$B$3)-1,0)</f>
        <v>-6.8924552723624077E-2</v>
      </c>
      <c r="E1588" s="3">
        <f ca="1">IFERROR((SUM(轮动份额!B$1220:B1588)*指数!B1588+SUM(轮动份额!C$1220:C1588)*指数!C1588+SUM(轮动份额!D$1220:D1588)*指数!D1588)/(COUNTIF(轮动份额!B$1220:D1588,"&gt;0")*参数!$B$3)-1,0)</f>
        <v>-0.13658603217294951</v>
      </c>
    </row>
    <row r="1589" spans="1:5" x14ac:dyDescent="0.15">
      <c r="A1589" s="1">
        <v>41473</v>
      </c>
      <c r="B1589" s="3">
        <f ca="1">IFERROR(SUM(份额!B$1220:B1589)*指数!B1588/(COUNTIF(份额!B$1220:B1589,"&gt;0")*参数!$B$3)-1,0)</f>
        <v>-0.22944973657814838</v>
      </c>
      <c r="C1589" s="3">
        <f ca="1">IFERROR(SUM(份额!C$1220:C1589)*指数!C1588/(COUNTIF(份额!C$1220:C1589,"&gt;0")*参数!$B$3)-1,0)</f>
        <v>0</v>
      </c>
      <c r="D1589" s="3">
        <f ca="1">IFERROR(SUM(份额!D$1220:D1589)*指数!D1588/(COUNTIF(份额!D$1220:D1589,"&gt;0")*参数!$B$3)-1,0)</f>
        <v>-8.2415537936583627E-2</v>
      </c>
      <c r="E1589" s="3">
        <f ca="1">IFERROR((SUM(轮动份额!B$1220:B1589)*指数!B1589+SUM(轮动份额!C$1220:C1589)*指数!C1589+SUM(轮动份额!D$1220:D1589)*指数!D1589)/(COUNTIF(轮动份额!B$1220:D1589,"&gt;0")*参数!$B$3)-1,0)</f>
        <v>-0.14311315208985353</v>
      </c>
    </row>
    <row r="1590" spans="1:5" x14ac:dyDescent="0.15">
      <c r="A1590" s="1">
        <v>41474</v>
      </c>
      <c r="B1590" s="3">
        <f ca="1">IFERROR(SUM(份额!B$1220:B1590)*指数!B1589/(COUNTIF(份额!B$1220:B1590,"&gt;0")*参数!$B$3)-1,0)</f>
        <v>-0.24541946311157936</v>
      </c>
      <c r="C1590" s="3">
        <f ca="1">IFERROR(SUM(份额!C$1220:C1590)*指数!C1589/(COUNTIF(份额!C$1220:C1590,"&gt;0")*参数!$B$3)-1,0)</f>
        <v>0</v>
      </c>
      <c r="D1590" s="3">
        <f ca="1">IFERROR(SUM(份额!D$1220:D1590)*指数!D1589/(COUNTIF(份额!D$1220:D1590,"&gt;0")*参数!$B$3)-1,0)</f>
        <v>-8.3434470660513349E-2</v>
      </c>
      <c r="E1590" s="3">
        <f ca="1">IFERROR((SUM(轮动份额!B$1220:B1590)*指数!B1590+SUM(轮动份额!C$1220:C1590)*指数!C1590+SUM(轮动份额!D$1220:D1590)*指数!D1590)/(COUNTIF(轮动份额!B$1220:D1590,"&gt;0")*参数!$B$3)-1,0)</f>
        <v>-0.16437141287346213</v>
      </c>
    </row>
    <row r="1591" spans="1:5" x14ac:dyDescent="0.15">
      <c r="A1591" s="1">
        <v>41477</v>
      </c>
      <c r="B1591" s="3">
        <f ca="1">IFERROR(SUM(份额!B$1220:B1591)*指数!B1590/(COUNTIF(份额!B$1220:B1591,"&gt;0")*参数!$B$3)-1,0)</f>
        <v>-0.26390226646454384</v>
      </c>
      <c r="C1591" s="3">
        <f ca="1">IFERROR(SUM(份额!C$1220:C1591)*指数!C1590/(COUNTIF(份额!C$1220:C1591,"&gt;0")*参数!$B$3)-1,0)</f>
        <v>0</v>
      </c>
      <c r="D1591" s="3">
        <f ca="1">IFERROR(SUM(份额!D$1220:D1591)*指数!D1590/(COUNTIF(份额!D$1220:D1591,"&gt;0")*参数!$B$3)-1,0)</f>
        <v>-0.10631174827866463</v>
      </c>
      <c r="E1591" s="3">
        <f ca="1">IFERROR((SUM(轮动份额!B$1220:B1591)*指数!B1591+SUM(轮动份额!C$1220:C1591)*指数!C1591+SUM(轮动份额!D$1220:D1591)*指数!D1591)/(COUNTIF(轮动份额!B$1220:D1591,"&gt;0")*参数!$B$3)-1,0)</f>
        <v>-0.1527595772212037</v>
      </c>
    </row>
    <row r="1592" spans="1:5" x14ac:dyDescent="0.15">
      <c r="A1592" s="1">
        <v>41478</v>
      </c>
      <c r="B1592" s="3">
        <f ca="1">IFERROR(SUM(份额!B$1220:B1592)*指数!B1591/(COUNTIF(份额!B$1220:B1592,"&gt;0")*参数!$B$3)-1,0)</f>
        <v>-0.26261163592738046</v>
      </c>
      <c r="C1592" s="3">
        <f ca="1">IFERROR(SUM(份额!C$1220:C1592)*指数!C1591/(COUNTIF(份额!C$1220:C1592,"&gt;0")*参数!$B$3)-1,0)</f>
        <v>0</v>
      </c>
      <c r="D1592" s="3">
        <f ca="1">IFERROR(SUM(份额!D$1220:D1592)*指数!D1591/(COUNTIF(份额!D$1220:D1592,"&gt;0")*参数!$B$3)-1,0)</f>
        <v>-8.8679209642600676E-2</v>
      </c>
      <c r="E1592" s="3">
        <f ca="1">IFERROR((SUM(轮动份额!B$1220:B1592)*指数!B1592+SUM(轮动份额!C$1220:C1592)*指数!C1592+SUM(轮动份额!D$1220:D1592)*指数!D1592)/(COUNTIF(轮动份额!B$1220:D1592,"&gt;0")*参数!$B$3)-1,0)</f>
        <v>-0.1313444197684408</v>
      </c>
    </row>
    <row r="1593" spans="1:5" x14ac:dyDescent="0.15">
      <c r="A1593" s="1">
        <v>41479</v>
      </c>
      <c r="B1593" s="3">
        <f ca="1">IFERROR(SUM(份额!B$1220:B1593)*指数!B1592/(COUNTIF(份额!B$1220:B1593,"&gt;0")*参数!$B$3)-1,0)</f>
        <v>-0.2422586358715072</v>
      </c>
      <c r="C1593" s="3">
        <f ca="1">IFERROR(SUM(份额!C$1220:C1593)*指数!C1592/(COUNTIF(份额!C$1220:C1593,"&gt;0")*参数!$B$3)-1,0)</f>
        <v>0</v>
      </c>
      <c r="D1593" s="3">
        <f ca="1">IFERROR(SUM(份额!D$1220:D1593)*指数!D1592/(COUNTIF(份额!D$1220:D1593,"&gt;0")*参数!$B$3)-1,0)</f>
        <v>-6.6644460374985615E-2</v>
      </c>
      <c r="E1593" s="3">
        <f ca="1">IFERROR((SUM(轮动份额!B$1220:B1593)*指数!B1593+SUM(轮动份额!C$1220:C1593)*指数!C1593+SUM(轮动份额!D$1220:D1593)*指数!D1593)/(COUNTIF(轮动份额!B$1220:D1593,"&gt;0")*参数!$B$3)-1,0)</f>
        <v>-0.13201567558121985</v>
      </c>
    </row>
    <row r="1594" spans="1:5" x14ac:dyDescent="0.15">
      <c r="A1594" s="1">
        <v>41480</v>
      </c>
      <c r="B1594" s="3">
        <f ca="1">IFERROR(SUM(份额!B$1220:B1594)*指数!B1593/(COUNTIF(份额!B$1220:B1594,"&gt;0")*参数!$B$3)-1,0)</f>
        <v>-0.25369897976508127</v>
      </c>
      <c r="C1594" s="3">
        <f ca="1">IFERROR(SUM(份额!C$1220:C1594)*指数!C1593/(COUNTIF(份额!C$1220:C1594,"&gt;0")*参数!$B$3)-1,0)</f>
        <v>0</v>
      </c>
      <c r="D1594" s="3">
        <f ca="1">IFERROR(SUM(份额!D$1220:D1594)*指数!D1593/(COUNTIF(份额!D$1220:D1594,"&gt;0")*参数!$B$3)-1,0)</f>
        <v>-6.1033748140634003E-2</v>
      </c>
      <c r="E1594" s="3">
        <f ca="1">IFERROR((SUM(轮动份额!B$1220:B1594)*指数!B1594+SUM(轮动份额!C$1220:C1594)*指数!C1594+SUM(轮动份额!D$1220:D1594)*指数!D1594)/(COUNTIF(轮动份额!B$1220:D1594,"&gt;0")*参数!$B$3)-1,0)</f>
        <v>-0.14387721281781496</v>
      </c>
    </row>
    <row r="1595" spans="1:5" x14ac:dyDescent="0.15">
      <c r="A1595" s="1">
        <v>41481</v>
      </c>
      <c r="B1595" s="3">
        <f ca="1">IFERROR(SUM(份额!B$1220:B1595)*指数!B1594/(COUNTIF(份额!B$1220:B1595,"&gt;0")*参数!$B$3)-1,0)</f>
        <v>-0.2551844224587978</v>
      </c>
      <c r="C1595" s="3">
        <f ca="1">IFERROR(SUM(份额!C$1220:C1595)*指数!C1594/(COUNTIF(份额!C$1220:C1595,"&gt;0")*参数!$B$3)-1,0)</f>
        <v>0</v>
      </c>
      <c r="D1595" s="3">
        <f ca="1">IFERROR(SUM(份额!D$1220:D1595)*指数!D1594/(COUNTIF(份额!D$1220:D1595,"&gt;0")*参数!$B$3)-1,0)</f>
        <v>-7.8948007193908487E-2</v>
      </c>
      <c r="E1595" s="3">
        <f ca="1">IFERROR((SUM(轮动份额!B$1220:B1595)*指数!B1595+SUM(轮动份额!C$1220:C1595)*指数!C1595+SUM(轮动份额!D$1220:D1595)*指数!D1595)/(COUNTIF(轮动份额!B$1220:D1595,"&gt;0")*参数!$B$3)-1,0)</f>
        <v>-0.14593550385630571</v>
      </c>
    </row>
    <row r="1596" spans="1:5" x14ac:dyDescent="0.15">
      <c r="A1596" s="1">
        <v>41484</v>
      </c>
      <c r="B1596" s="3">
        <f ca="1">IFERROR(SUM(份额!B$1220:B1596)*指数!B1595/(COUNTIF(份额!B$1220:B1596,"&gt;0")*参数!$B$3)-1,0)</f>
        <v>-0.25892968616852885</v>
      </c>
      <c r="C1596" s="3">
        <f ca="1">IFERROR(SUM(份额!C$1220:C1596)*指数!C1595/(COUNTIF(份额!C$1220:C1596,"&gt;0")*参数!$B$3)-1,0)</f>
        <v>0</v>
      </c>
      <c r="D1596" s="3">
        <f ca="1">IFERROR(SUM(份额!D$1220:D1596)*指数!D1595/(COUNTIF(份额!D$1220:D1596,"&gt;0")*参数!$B$3)-1,0)</f>
        <v>-8.0022230840842035E-2</v>
      </c>
      <c r="E1596" s="3">
        <f ca="1">IFERROR((SUM(轮动份额!B$1220:B1596)*指数!B1596+SUM(轮动份额!C$1220:C1596)*指数!C1596+SUM(轮动份额!D$1220:D1596)*指数!D1596)/(COUNTIF(轮动份额!B$1220:D1596,"&gt;0")*参数!$B$3)-1,0)</f>
        <v>-0.16388238327132665</v>
      </c>
    </row>
    <row r="1597" spans="1:5" x14ac:dyDescent="0.15">
      <c r="A1597" s="1">
        <v>41485</v>
      </c>
      <c r="B1597" s="3">
        <f ca="1">IFERROR(SUM(份额!B$1220:B1597)*指数!B1596/(COUNTIF(份额!B$1220:B1597,"&gt;0")*参数!$B$3)-1,0)</f>
        <v>-0.27714462280623309</v>
      </c>
      <c r="C1597" s="3">
        <f ca="1">IFERROR(SUM(份额!C$1220:C1597)*指数!C1596/(COUNTIF(份额!C$1220:C1597,"&gt;0")*参数!$B$3)-1,0)</f>
        <v>0</v>
      </c>
      <c r="D1597" s="3">
        <f ca="1">IFERROR(SUM(份额!D$1220:D1597)*指数!D1596/(COUNTIF(份额!D$1220:D1597,"&gt;0")*参数!$B$3)-1,0)</f>
        <v>-9.7812743542631364E-2</v>
      </c>
      <c r="E1597" s="3">
        <f ca="1">IFERROR((SUM(轮动份额!B$1220:B1597)*指数!B1597+SUM(轮动份额!C$1220:C1597)*指数!C1597+SUM(轮动份额!D$1220:D1597)*指数!D1597)/(COUNTIF(轮动份额!B$1220:D1597,"&gt;0")*参数!$B$3)-1,0)</f>
        <v>-0.16343633583286499</v>
      </c>
    </row>
    <row r="1598" spans="1:5" x14ac:dyDescent="0.15">
      <c r="A1598" s="1">
        <v>41486</v>
      </c>
      <c r="B1598" s="3">
        <f ca="1">IFERROR(SUM(份额!B$1220:B1598)*指数!B1597/(COUNTIF(份额!B$1220:B1598,"&gt;0")*参数!$B$3)-1,0)</f>
        <v>-0.26899660435840445</v>
      </c>
      <c r="C1598" s="3">
        <f ca="1">IFERROR(SUM(份额!C$1220:C1598)*指数!C1597/(COUNTIF(份额!C$1220:C1598,"&gt;0")*参数!$B$3)-1,0)</f>
        <v>0</v>
      </c>
      <c r="D1598" s="3">
        <f ca="1">IFERROR(SUM(份额!D$1220:D1598)*指数!D1597/(COUNTIF(份额!D$1220:D1598,"&gt;0")*参数!$B$3)-1,0)</f>
        <v>-0.10185951252630032</v>
      </c>
      <c r="E1598" s="3">
        <f ca="1">IFERROR((SUM(轮动份额!B$1220:B1598)*指数!B1598+SUM(轮动份额!C$1220:C1598)*指数!C1598+SUM(轮动份额!D$1220:D1598)*指数!D1598)/(COUNTIF(轮动份额!B$1220:D1598,"&gt;0")*参数!$B$3)-1,0)</f>
        <v>-0.15961081833768587</v>
      </c>
    </row>
    <row r="1599" spans="1:5" x14ac:dyDescent="0.15">
      <c r="A1599" s="1">
        <v>41487</v>
      </c>
      <c r="B1599" s="3">
        <f ca="1">IFERROR(SUM(份额!B$1220:B1599)*指数!B1598/(COUNTIF(份额!B$1220:B1599,"&gt;0")*参数!$B$3)-1,0)</f>
        <v>-0.26742349619423911</v>
      </c>
      <c r="C1599" s="3">
        <f ca="1">IFERROR(SUM(份额!C$1220:C1599)*指数!C1598/(COUNTIF(份额!C$1220:C1599,"&gt;0")*参数!$B$3)-1,0)</f>
        <v>0</v>
      </c>
      <c r="D1599" s="3">
        <f ca="1">IFERROR(SUM(份额!D$1220:D1599)*指数!D1598/(COUNTIF(份额!D$1220:D1599,"&gt;0")*参数!$B$3)-1,0)</f>
        <v>-9.6720089588029801E-2</v>
      </c>
      <c r="E1599" s="3">
        <f ca="1">IFERROR((SUM(轮动份额!B$1220:B1599)*指数!B1599+SUM(轮动份额!C$1220:C1599)*指数!C1599+SUM(轮动份额!D$1220:D1599)*指数!D1599)/(COUNTIF(轮动份额!B$1220:D1599,"&gt;0")*参数!$B$3)-1,0)</f>
        <v>-0.13854057506359985</v>
      </c>
    </row>
    <row r="1600" spans="1:5" x14ac:dyDescent="0.15">
      <c r="A1600" s="1">
        <v>41488</v>
      </c>
      <c r="B1600" s="3">
        <f ca="1">IFERROR(SUM(份额!B$1220:B1600)*指数!B1599/(COUNTIF(份额!B$1220:B1600,"&gt;0")*参数!$B$3)-1,0)</f>
        <v>-0.25103979382813302</v>
      </c>
      <c r="C1600" s="3">
        <f ca="1">IFERROR(SUM(份额!C$1220:C1600)*指数!C1599/(COUNTIF(份额!C$1220:C1600,"&gt;0")*参数!$B$3)-1,0)</f>
        <v>0</v>
      </c>
      <c r="D1600" s="3">
        <f ca="1">IFERROR(SUM(份额!D$1220:D1600)*指数!D1599/(COUNTIF(份额!D$1220:D1600,"&gt;0")*参数!$B$3)-1,0)</f>
        <v>-7.2916030784288877E-2</v>
      </c>
      <c r="E1600" s="3">
        <f ca="1">IFERROR((SUM(轮动份额!B$1220:B1600)*指数!B1600+SUM(轮动份额!C$1220:C1600)*指数!C1600+SUM(轮动份额!D$1220:D1600)*指数!D1600)/(COUNTIF(轮动份额!B$1220:D1600,"&gt;0")*参数!$B$3)-1,0)</f>
        <v>-0.1367036767220301</v>
      </c>
    </row>
    <row r="1601" spans="1:5" x14ac:dyDescent="0.15">
      <c r="A1601" s="1">
        <v>41491</v>
      </c>
      <c r="B1601" s="3">
        <f ca="1">IFERROR(SUM(份额!B$1220:B1601)*指数!B1600/(COUNTIF(份额!B$1220:B1601,"&gt;0")*参数!$B$3)-1,0)</f>
        <v>-0.25167780364084402</v>
      </c>
      <c r="C1601" s="3">
        <f ca="1">IFERROR(SUM(份额!C$1220:C1601)*指数!C1600/(COUNTIF(份额!C$1220:C1601,"&gt;0")*参数!$B$3)-1,0)</f>
        <v>0</v>
      </c>
      <c r="D1601" s="3">
        <f ca="1">IFERROR(SUM(份额!D$1220:D1601)*指数!D1600/(COUNTIF(份额!D$1220:D1601,"&gt;0")*参数!$B$3)-1,0)</f>
        <v>-6.9635436019388708E-2</v>
      </c>
      <c r="E1601" s="3">
        <f ca="1">IFERROR((SUM(轮动份额!B$1220:B1601)*指数!B1601+SUM(轮动份额!C$1220:C1601)*指数!C1601+SUM(轮动份额!D$1220:D1601)*指数!D1601)/(COUNTIF(轮动份额!B$1220:D1601,"&gt;0")*参数!$B$3)-1,0)</f>
        <v>-0.12373013949945166</v>
      </c>
    </row>
    <row r="1602" spans="1:5" x14ac:dyDescent="0.15">
      <c r="A1602" s="1">
        <v>41492</v>
      </c>
      <c r="B1602" s="3">
        <f ca="1">IFERROR(SUM(份额!B$1220:B1602)*指数!B1601/(COUNTIF(份额!B$1220:B1602,"&gt;0")*参数!$B$3)-1,0)</f>
        <v>-0.24306223601728816</v>
      </c>
      <c r="C1602" s="3">
        <f ca="1">IFERROR(SUM(份额!C$1220:C1602)*指数!C1601/(COUNTIF(份额!C$1220:C1602,"&gt;0")*参数!$B$3)-1,0)</f>
        <v>0</v>
      </c>
      <c r="D1602" s="3">
        <f ca="1">IFERROR(SUM(份额!D$1220:D1602)*指数!D1601/(COUNTIF(份额!D$1220:D1602,"&gt;0")*参数!$B$3)-1,0)</f>
        <v>-5.4119749864047106E-2</v>
      </c>
      <c r="E1602" s="3">
        <f ca="1">IFERROR((SUM(轮动份额!B$1220:B1602)*指数!B1602+SUM(轮动份额!C$1220:C1602)*指数!C1602+SUM(轮动份额!D$1220:D1602)*指数!D1602)/(COUNTIF(轮动份额!B$1220:D1602,"&gt;0")*参数!$B$3)-1,0)</f>
        <v>-0.11693612749973936</v>
      </c>
    </row>
    <row r="1603" spans="1:5" x14ac:dyDescent="0.15">
      <c r="A1603" s="1">
        <v>41493</v>
      </c>
      <c r="B1603" s="3">
        <f ca="1">IFERROR(SUM(份额!B$1220:B1603)*指数!B1602/(COUNTIF(份额!B$1220:B1603,"&gt;0")*参数!$B$3)-1,0)</f>
        <v>-0.2420346018914713</v>
      </c>
      <c r="C1603" s="3">
        <f ca="1">IFERROR(SUM(份额!C$1220:C1603)*指数!C1602/(COUNTIF(份额!C$1220:C1603,"&gt;0")*参数!$B$3)-1,0)</f>
        <v>0</v>
      </c>
      <c r="D1603" s="3">
        <f ca="1">IFERROR(SUM(份额!D$1220:D1603)*指数!D1602/(COUNTIF(份额!D$1220:D1603,"&gt;0")*参数!$B$3)-1,0)</f>
        <v>-4.3962017437895851E-2</v>
      </c>
      <c r="E1603" s="3">
        <f ca="1">IFERROR((SUM(轮动份额!B$1220:B1603)*指数!B1603+SUM(轮动份额!C$1220:C1603)*指数!C1603+SUM(轮动份额!D$1220:D1603)*指数!D1603)/(COUNTIF(轮动份额!B$1220:D1603,"&gt;0")*参数!$B$3)-1,0)</f>
        <v>-0.12364704304470264</v>
      </c>
    </row>
    <row r="1604" spans="1:5" x14ac:dyDescent="0.15">
      <c r="A1604" s="1">
        <v>41494</v>
      </c>
      <c r="B1604" s="3">
        <f ca="1">IFERROR(SUM(份额!B$1220:B1604)*指数!B1603/(COUNTIF(份额!B$1220:B1604,"&gt;0")*参数!$B$3)-1,0)</f>
        <v>-0.24454280840709086</v>
      </c>
      <c r="C1604" s="3">
        <f ca="1">IFERROR(SUM(份额!C$1220:C1604)*指数!C1603/(COUNTIF(份额!C$1220:C1604,"&gt;0")*参数!$B$3)-1,0)</f>
        <v>0</v>
      </c>
      <c r="D1604" s="3">
        <f ca="1">IFERROR(SUM(份额!D$1220:D1604)*指数!D1603/(COUNTIF(份额!D$1220:D1604,"&gt;0")*参数!$B$3)-1,0)</f>
        <v>-5.3124513249976135E-2</v>
      </c>
      <c r="E1604" s="3">
        <f ca="1">IFERROR((SUM(轮动份额!B$1220:B1604)*指数!B1604+SUM(轮动份额!C$1220:C1604)*指数!C1604+SUM(轮动份额!D$1220:D1604)*指数!D1604)/(COUNTIF(轮动份额!B$1220:D1604,"&gt;0")*参数!$B$3)-1,0)</f>
        <v>-0.12323400632169257</v>
      </c>
    </row>
    <row r="1605" spans="1:5" x14ac:dyDescent="0.15">
      <c r="A1605" s="1">
        <v>41495</v>
      </c>
      <c r="B1605" s="3">
        <f ca="1">IFERROR(SUM(份额!B$1220:B1605)*指数!B1604/(COUNTIF(份额!B$1220:B1605,"&gt;0")*参数!$B$3)-1,0)</f>
        <v>-0.24772311686281845</v>
      </c>
      <c r="C1605" s="3">
        <f ca="1">IFERROR(SUM(份额!C$1220:C1605)*指数!C1604/(COUNTIF(份额!C$1220:C1605,"&gt;0")*参数!$B$3)-1,0)</f>
        <v>0</v>
      </c>
      <c r="D1605" s="3">
        <f ca="1">IFERROR(SUM(份额!D$1220:D1605)*指数!D1604/(COUNTIF(份额!D$1220:D1605,"&gt;0")*参数!$B$3)-1,0)</f>
        <v>-5.0615358506035824E-2</v>
      </c>
      <c r="E1605" s="3">
        <f ca="1">IFERROR((SUM(轮动份额!B$1220:B1605)*指数!B1605+SUM(轮动份额!C$1220:C1605)*指数!C1605+SUM(轮动份额!D$1220:D1605)*指数!D1605)/(COUNTIF(轮动份额!B$1220:D1605,"&gt;0")*参数!$B$3)-1,0)</f>
        <v>-0.11957972814210738</v>
      </c>
    </row>
    <row r="1606" spans="1:5" x14ac:dyDescent="0.15">
      <c r="A1606" s="1">
        <v>41498</v>
      </c>
      <c r="B1606" s="3">
        <f ca="1">IFERROR(SUM(份额!B$1220:B1606)*指数!B1605/(COUNTIF(份额!B$1220:B1606,"&gt;0")*参数!$B$3)-1,0)</f>
        <v>-0.24362232096737813</v>
      </c>
      <c r="C1606" s="3">
        <f ca="1">IFERROR(SUM(份额!C$1220:C1606)*指数!C1605/(COUNTIF(份额!C$1220:C1606,"&gt;0")*参数!$B$3)-1,0)</f>
        <v>0</v>
      </c>
      <c r="D1606" s="3">
        <f ca="1">IFERROR(SUM(份额!D$1220:D1606)*指数!D1605/(COUNTIF(份额!D$1220:D1606,"&gt;0")*参数!$B$3)-1,0)</f>
        <v>-4.7221548994032636E-2</v>
      </c>
      <c r="E1606" s="3">
        <f ca="1">IFERROR((SUM(轮动份额!B$1220:B1606)*指数!B1606+SUM(轮动份额!C$1220:C1606)*指数!C1606+SUM(轮动份额!D$1220:D1606)*指数!D1606)/(COUNTIF(轮动份额!B$1220:D1606,"&gt;0")*参数!$B$3)-1,0)</f>
        <v>-9.9759341064056706E-2</v>
      </c>
    </row>
    <row r="1607" spans="1:5" x14ac:dyDescent="0.15">
      <c r="A1607" s="1">
        <v>41499</v>
      </c>
      <c r="B1607" s="3">
        <f ca="1">IFERROR(SUM(份额!B$1220:B1607)*指数!B1606/(COUNTIF(份额!B$1220:B1607,"&gt;0")*参数!$B$3)-1,0)</f>
        <v>-0.2157544419724734</v>
      </c>
      <c r="C1607" s="3">
        <f ca="1">IFERROR(SUM(份额!C$1220:C1607)*指数!C1606/(COUNTIF(份额!C$1220:C1607,"&gt;0")*参数!$B$3)-1,0)</f>
        <v>0</v>
      </c>
      <c r="D1607" s="3">
        <f ca="1">IFERROR(SUM(份额!D$1220:D1607)*指数!D1606/(COUNTIF(份额!D$1220:D1607,"&gt;0")*参数!$B$3)-1,0)</f>
        <v>-3.2095532200813515E-2</v>
      </c>
      <c r="E1607" s="3">
        <f ca="1">IFERROR((SUM(轮动份额!B$1220:B1607)*指数!B1607+SUM(轮动份额!C$1220:C1607)*指数!C1607+SUM(轮动份额!D$1220:D1607)*指数!D1607)/(COUNTIF(轮动份额!B$1220:D1607,"&gt;0")*参数!$B$3)-1,0)</f>
        <v>-9.4838978168211407E-2</v>
      </c>
    </row>
    <row r="1608" spans="1:5" x14ac:dyDescent="0.15">
      <c r="A1608" s="1">
        <v>41500</v>
      </c>
      <c r="B1608" s="3">
        <f ca="1">IFERROR(SUM(份额!B$1220:B1608)*指数!B1607/(COUNTIF(份额!B$1220:B1608,"&gt;0")*参数!$B$3)-1,0)</f>
        <v>-0.21113739386216768</v>
      </c>
      <c r="C1608" s="3">
        <f ca="1">IFERROR(SUM(份额!C$1220:C1608)*指数!C1607/(COUNTIF(份额!C$1220:C1608,"&gt;0")*参数!$B$3)-1,0)</f>
        <v>0</v>
      </c>
      <c r="D1608" s="3">
        <f ca="1">IFERROR(SUM(份额!D$1220:D1608)*指数!D1607/(COUNTIF(份额!D$1220:D1608,"&gt;0")*参数!$B$3)-1,0)</f>
        <v>-2.6998235680070093E-2</v>
      </c>
      <c r="E1608" s="3">
        <f ca="1">IFERROR((SUM(轮动份额!B$1220:B1608)*指数!B1608+SUM(轮动份额!C$1220:C1608)*指数!C1608+SUM(轮动份额!D$1220:D1608)*指数!D1608)/(COUNTIF(轮动份额!B$1220:D1608,"&gt;0")*参数!$B$3)-1,0)</f>
        <v>-9.8953367636774203E-2</v>
      </c>
    </row>
    <row r="1609" spans="1:5" x14ac:dyDescent="0.15">
      <c r="A1609" s="1">
        <v>41501</v>
      </c>
      <c r="B1609" s="3">
        <f ca="1">IFERROR(SUM(份额!B$1220:B1609)*指数!B1608/(COUNTIF(份额!B$1220:B1609,"&gt;0")*参数!$B$3)-1,0)</f>
        <v>-0.21577392318812871</v>
      </c>
      <c r="C1609" s="3">
        <f ca="1">IFERROR(SUM(份额!C$1220:C1609)*指数!C1608/(COUNTIF(份额!C$1220:C1609,"&gt;0")*参数!$B$3)-1,0)</f>
        <v>0</v>
      </c>
      <c r="D1609" s="3">
        <f ca="1">IFERROR(SUM(份额!D$1220:D1609)*指数!D1608/(COUNTIF(份额!D$1220:D1609,"&gt;0")*参数!$B$3)-1,0)</f>
        <v>-3.0808043565150656E-2</v>
      </c>
      <c r="E1609" s="3">
        <f ca="1">IFERROR((SUM(轮动份额!B$1220:B1609)*指数!B1609+SUM(轮动份额!C$1220:C1609)*指数!C1609+SUM(轮动份额!D$1220:D1609)*指数!D1609)/(COUNTIF(轮动份额!B$1220:D1609,"&gt;0")*参数!$B$3)-1,0)</f>
        <v>-0.10993192691029918</v>
      </c>
    </row>
    <row r="1610" spans="1:5" x14ac:dyDescent="0.15">
      <c r="A1610" s="1">
        <v>41502</v>
      </c>
      <c r="B1610" s="3">
        <f ca="1">IFERROR(SUM(份额!B$1220:B1610)*指数!B1609/(COUNTIF(份额!B$1220:B1610,"&gt;0")*参数!$B$3)-1,0)</f>
        <v>-0.22311347118626246</v>
      </c>
      <c r="C1610" s="3">
        <f ca="1">IFERROR(SUM(份额!C$1220:C1610)*指数!C1609/(COUNTIF(份额!C$1220:C1610,"&gt;0")*参数!$B$3)-1,0)</f>
        <v>0</v>
      </c>
      <c r="D1610" s="3">
        <f ca="1">IFERROR(SUM(份额!D$1220:D1610)*指数!D1609/(COUNTIF(份额!D$1220:D1610,"&gt;0")*参数!$B$3)-1,0)</f>
        <v>-4.390935941598717E-2</v>
      </c>
      <c r="E1610" s="3">
        <f ca="1">IFERROR((SUM(轮动份额!B$1220:B1610)*指数!B1610+SUM(轮动份额!C$1220:C1610)*指数!C1610+SUM(轮动份额!D$1220:D1610)*指数!D1610)/(COUNTIF(轮动份额!B$1220:D1610,"&gt;0")*参数!$B$3)-1,0)</f>
        <v>-0.12315461211258916</v>
      </c>
    </row>
    <row r="1611" spans="1:5" x14ac:dyDescent="0.15">
      <c r="A1611" s="1">
        <v>41505</v>
      </c>
      <c r="B1611" s="3">
        <f ca="1">IFERROR(SUM(份额!B$1220:B1611)*指数!B1610/(COUNTIF(份额!B$1220:B1611,"&gt;0")*参数!$B$3)-1,0)</f>
        <v>-0.22426286290992514</v>
      </c>
      <c r="C1611" s="3">
        <f ca="1">IFERROR(SUM(份额!C$1220:C1611)*指数!C1610/(COUNTIF(份额!C$1220:C1611,"&gt;0")*参数!$B$3)-1,0)</f>
        <v>0</v>
      </c>
      <c r="D1611" s="3">
        <f ca="1">IFERROR(SUM(份额!D$1220:D1611)*指数!D1610/(COUNTIF(份额!D$1220:D1611,"&gt;0")*参数!$B$3)-1,0)</f>
        <v>-6.4174799147476591E-2</v>
      </c>
      <c r="E1611" s="3">
        <f ca="1">IFERROR((SUM(轮动份额!B$1220:B1611)*指数!B1611+SUM(轮动份额!C$1220:C1611)*指数!C1611+SUM(轮动份额!D$1220:D1611)*指数!D1611)/(COUNTIF(轮动份额!B$1220:D1611,"&gt;0")*参数!$B$3)-1,0)</f>
        <v>-0.11117668689514482</v>
      </c>
    </row>
    <row r="1612" spans="1:5" x14ac:dyDescent="0.15">
      <c r="A1612" s="1">
        <v>41506</v>
      </c>
      <c r="B1612" s="3">
        <f ca="1">IFERROR(SUM(份额!B$1220:B1612)*指数!B1611/(COUNTIF(份额!B$1220:B1612,"&gt;0")*参数!$B$3)-1,0)</f>
        <v>-0.21643141421649525</v>
      </c>
      <c r="C1612" s="3">
        <f ca="1">IFERROR(SUM(份额!C$1220:C1612)*指数!C1611/(COUNTIF(份额!C$1220:C1612,"&gt;0")*参数!$B$3)-1,0)</f>
        <v>0</v>
      </c>
      <c r="D1612" s="3">
        <f ca="1">IFERROR(SUM(份额!D$1220:D1612)*指数!D1611/(COUNTIF(份额!D$1220:D1612,"&gt;0")*参数!$B$3)-1,0)</f>
        <v>-4.9778095957690449E-2</v>
      </c>
      <c r="E1612" s="3">
        <f ca="1">IFERROR((SUM(轮动份额!B$1220:B1612)*指数!B1612+SUM(轮动份额!C$1220:C1612)*指数!C1612+SUM(轮动份额!D$1220:D1612)*指数!D1612)/(COUNTIF(轮动份额!B$1220:D1612,"&gt;0")*参数!$B$3)-1,0)</f>
        <v>-0.11530939995318834</v>
      </c>
    </row>
    <row r="1613" spans="1:5" x14ac:dyDescent="0.15">
      <c r="A1613" s="1">
        <v>41507</v>
      </c>
      <c r="B1613" s="3">
        <f ca="1">IFERROR(SUM(份额!B$1220:B1613)*指数!B1612/(COUNTIF(份额!B$1220:B1613,"&gt;0")*参数!$B$3)-1,0)</f>
        <v>-0.22341055972500579</v>
      </c>
      <c r="C1613" s="3">
        <f ca="1">IFERROR(SUM(份额!C$1220:C1613)*指数!C1612/(COUNTIF(份额!C$1220:C1613,"&gt;0")*参数!$B$3)-1,0)</f>
        <v>0</v>
      </c>
      <c r="D1613" s="3">
        <f ca="1">IFERROR(SUM(份额!D$1220:D1613)*指数!D1612/(COUNTIF(份额!D$1220:D1613,"&gt;0")*参数!$B$3)-1,0)</f>
        <v>-5.2250390086294951E-2</v>
      </c>
      <c r="E1613" s="3">
        <f ca="1">IFERROR((SUM(轮动份额!B$1220:B1613)*指数!B1613+SUM(轮动份额!C$1220:C1613)*指数!C1613+SUM(轮动份额!D$1220:D1613)*指数!D1613)/(COUNTIF(轮动份额!B$1220:D1613,"&gt;0")*参数!$B$3)-1,0)</f>
        <v>-0.11183573494666499</v>
      </c>
    </row>
    <row r="1614" spans="1:5" x14ac:dyDescent="0.15">
      <c r="A1614" s="1">
        <v>41508</v>
      </c>
      <c r="B1614" s="3">
        <f ca="1">IFERROR(SUM(份额!B$1220:B1614)*指数!B1613/(COUNTIF(份额!B$1220:B1614,"&gt;0")*参数!$B$3)-1,0)</f>
        <v>-0.22655677605333657</v>
      </c>
      <c r="C1614" s="3">
        <f ca="1">IFERROR(SUM(份额!C$1220:C1614)*指数!C1613/(COUNTIF(份额!C$1220:C1614,"&gt;0")*参数!$B$3)-1,0)</f>
        <v>0</v>
      </c>
      <c r="D1614" s="3">
        <f ca="1">IFERROR(SUM(份额!D$1220:D1614)*指数!D1613/(COUNTIF(份额!D$1220:D1614,"&gt;0")*参数!$B$3)-1,0)</f>
        <v>-4.4915127634439833E-2</v>
      </c>
      <c r="E1614" s="3">
        <f ca="1">IFERROR((SUM(轮动份额!B$1220:B1614)*指数!B1614+SUM(轮动份额!C$1220:C1614)*指数!C1614+SUM(轮动份额!D$1220:D1614)*指数!D1614)/(COUNTIF(轮动份额!B$1220:D1614,"&gt;0")*参数!$B$3)-1,0)</f>
        <v>-0.1113238272712691</v>
      </c>
    </row>
    <row r="1615" spans="1:5" x14ac:dyDescent="0.15">
      <c r="A1615" s="1">
        <v>41509</v>
      </c>
      <c r="B1615" s="3">
        <f ca="1">IFERROR(SUM(份额!B$1220:B1615)*指数!B1614/(COUNTIF(份额!B$1220:B1615,"&gt;0")*参数!$B$3)-1,0)</f>
        <v>-0.22921596199028482</v>
      </c>
      <c r="C1615" s="3">
        <f ca="1">IFERROR(SUM(份额!C$1220:C1615)*指数!C1614/(COUNTIF(份额!C$1220:C1615,"&gt;0")*参数!$B$3)-1,0)</f>
        <v>0</v>
      </c>
      <c r="D1615" s="3">
        <f ca="1">IFERROR(SUM(份额!D$1220:D1615)*指数!D1614/(COUNTIF(份额!D$1220:D1615,"&gt;0")*参数!$B$3)-1,0)</f>
        <v>-4.2553415351843427E-2</v>
      </c>
      <c r="E1615" s="3">
        <f ca="1">IFERROR((SUM(轮动份额!B$1220:B1615)*指数!B1615+SUM(轮动份额!C$1220:C1615)*指数!C1615+SUM(轮动份额!D$1220:D1615)*指数!D1615)/(COUNTIF(轮动份额!B$1220:D1615,"&gt;0")*参数!$B$3)-1,0)</f>
        <v>-0.11566740807191489</v>
      </c>
    </row>
    <row r="1616" spans="1:5" x14ac:dyDescent="0.15">
      <c r="A1616" s="1">
        <v>41512</v>
      </c>
      <c r="B1616" s="3">
        <f ca="1">IFERROR(SUM(份额!B$1220:B1616)*指数!B1615/(COUNTIF(份额!B$1220:B1616,"&gt;0")*参数!$B$3)-1,0)</f>
        <v>-0.23716916828156043</v>
      </c>
      <c r="C1616" s="3">
        <f ca="1">IFERROR(SUM(份额!C$1220:C1616)*指数!C1615/(COUNTIF(份额!C$1220:C1616,"&gt;0")*参数!$B$3)-1,0)</f>
        <v>0</v>
      </c>
      <c r="D1616" s="3">
        <f ca="1">IFERROR(SUM(份额!D$1220:D1616)*指数!D1615/(COUNTIF(份额!D$1220:D1616,"&gt;0")*参数!$B$3)-1,0)</f>
        <v>-4.4791381282955012E-2</v>
      </c>
      <c r="E1616" s="3">
        <f ca="1">IFERROR((SUM(轮动份额!B$1220:B1616)*指数!B1616+SUM(轮动份额!C$1220:C1616)*指数!C1616+SUM(轮动份额!D$1220:D1616)*指数!D1616)/(COUNTIF(轮动份额!B$1220:D1616,"&gt;0")*参数!$B$3)-1,0)</f>
        <v>-9.6796394806727637E-2</v>
      </c>
    </row>
    <row r="1617" spans="1:5" x14ac:dyDescent="0.15">
      <c r="A1617" s="1">
        <v>41513</v>
      </c>
      <c r="B1617" s="3">
        <f ca="1">IFERROR(SUM(份额!B$1220:B1617)*指数!B1616/(COUNTIF(份额!B$1220:B1617,"&gt;0")*参数!$B$3)-1,0)</f>
        <v>-0.22007927184794973</v>
      </c>
      <c r="C1617" s="3">
        <f ca="1">IFERROR(SUM(份额!C$1220:C1617)*指数!C1616/(COUNTIF(份额!C$1220:C1617,"&gt;0")*参数!$B$3)-1,0)</f>
        <v>0</v>
      </c>
      <c r="D1617" s="3">
        <f ca="1">IFERROR(SUM(份额!D$1220:D1617)*指数!D1616/(COUNTIF(份额!D$1220:D1617,"&gt;0")*参数!$B$3)-1,0)</f>
        <v>-2.4881383199347962E-2</v>
      </c>
      <c r="E1617" s="3">
        <f ca="1">IFERROR((SUM(轮动份额!B$1220:B1617)*指数!B1617+SUM(轮动份额!C$1220:C1617)*指数!C1617+SUM(轮动份额!D$1220:D1617)*指数!D1617)/(COUNTIF(轮动份额!B$1220:D1617,"&gt;0")*参数!$B$3)-1,0)</f>
        <v>-9.19442619553964E-2</v>
      </c>
    </row>
    <row r="1618" spans="1:5" x14ac:dyDescent="0.15">
      <c r="A1618" s="1">
        <v>41514</v>
      </c>
      <c r="B1618" s="3">
        <f ca="1">IFERROR(SUM(份额!B$1220:B1618)*指数!B1617/(COUNTIF(份额!B$1220:B1618,"&gt;0")*参数!$B$3)-1,0)</f>
        <v>-0.21977731300529268</v>
      </c>
      <c r="C1618" s="3">
        <f ca="1">IFERROR(SUM(份额!C$1220:C1618)*指数!C1617/(COUNTIF(份额!C$1220:C1618,"&gt;0")*参数!$B$3)-1,0)</f>
        <v>0</v>
      </c>
      <c r="D1618" s="3">
        <f ca="1">IFERROR(SUM(份额!D$1220:D1618)*指数!D1617/(COUNTIF(份额!D$1220:D1618,"&gt;0")*参数!$B$3)-1,0)</f>
        <v>-1.7374982176290299E-2</v>
      </c>
      <c r="E1618" s="3">
        <f ca="1">IFERROR((SUM(轮动份额!B$1220:B1618)*指数!B1618+SUM(轮动份额!C$1220:C1618)*指数!C1618+SUM(轮动份额!D$1220:D1618)*指数!D1618)/(COUNTIF(轮动份额!B$1220:D1618,"&gt;0")*参数!$B$3)-1,0)</f>
        <v>-9.8268488047825731E-2</v>
      </c>
    </row>
    <row r="1619" spans="1:5" x14ac:dyDescent="0.15">
      <c r="A1619" s="1">
        <v>41515</v>
      </c>
      <c r="B1619" s="3">
        <f ca="1">IFERROR(SUM(份额!B$1220:B1619)*指数!B1618/(COUNTIF(份额!B$1220:B1619,"&gt;0")*参数!$B$3)-1,0)</f>
        <v>-0.22422390047861462</v>
      </c>
      <c r="C1619" s="3">
        <f ca="1">IFERROR(SUM(份额!C$1220:C1619)*指数!C1618/(COUNTIF(份额!C$1220:C1619,"&gt;0")*参数!$B$3)-1,0)</f>
        <v>0</v>
      </c>
      <c r="D1619" s="3">
        <f ca="1">IFERROR(SUM(份额!D$1220:D1619)*指数!D1618/(COUNTIF(份额!D$1220:D1619,"&gt;0")*参数!$B$3)-1,0)</f>
        <v>-2.479449746319895E-2</v>
      </c>
      <c r="E1619" s="3">
        <f ca="1">IFERROR((SUM(轮动份额!B$1220:B1619)*指数!B1619+SUM(轮动份额!C$1220:C1619)*指数!C1619+SUM(轮动份额!D$1220:D1619)*指数!D1619)/(COUNTIF(轮动份额!B$1220:D1619,"&gt;0")*参数!$B$3)-1,0)</f>
        <v>-9.9587667577535566E-2</v>
      </c>
    </row>
    <row r="1620" spans="1:5" x14ac:dyDescent="0.15">
      <c r="A1620" s="1">
        <v>41516</v>
      </c>
      <c r="B1620" s="3">
        <f ca="1">IFERROR(SUM(份额!B$1220:B1620)*指数!B1619/(COUNTIF(份额!B$1220:B1620,"&gt;0")*参数!$B$3)-1,0)</f>
        <v>-0.22652268392593977</v>
      </c>
      <c r="C1620" s="3">
        <f ca="1">IFERROR(SUM(份额!C$1220:C1620)*指数!C1619/(COUNTIF(份额!C$1220:C1620,"&gt;0")*参数!$B$3)-1,0)</f>
        <v>0</v>
      </c>
      <c r="D1620" s="3">
        <f ca="1">IFERROR(SUM(份额!D$1220:D1620)*指数!D1619/(COUNTIF(份额!D$1220:D1620,"&gt;0")*参数!$B$3)-1,0)</f>
        <v>-2.5542241374299834E-2</v>
      </c>
      <c r="E1620" s="3">
        <f ca="1">IFERROR((SUM(轮动份额!B$1220:B1620)*指数!B1620+SUM(轮动份额!C$1220:C1620)*指数!C1620+SUM(轮动份额!D$1220:D1620)*指数!D1620)/(COUNTIF(轮动份额!B$1220:D1620,"&gt;0")*参数!$B$3)-1,0)</f>
        <v>-0.10543622695538801</v>
      </c>
    </row>
    <row r="1621" spans="1:5" x14ac:dyDescent="0.15">
      <c r="A1621" s="1">
        <v>41519</v>
      </c>
      <c r="B1621" s="3">
        <f ca="1">IFERROR(SUM(份额!B$1220:B1621)*指数!B1620/(COUNTIF(份额!B$1220:B1621,"&gt;0")*参数!$B$3)-1,0)</f>
        <v>-0.22572882438798636</v>
      </c>
      <c r="C1621" s="3">
        <f ca="1">IFERROR(SUM(份额!C$1220:C1621)*指数!C1620/(COUNTIF(份额!C$1220:C1621,"&gt;0")*参数!$B$3)-1,0)</f>
        <v>0</v>
      </c>
      <c r="D1621" s="3">
        <f ca="1">IFERROR(SUM(份额!D$1220:D1621)*指数!D1620/(COUNTIF(份额!D$1220:D1621,"&gt;0")*参数!$B$3)-1,0)</f>
        <v>-3.5265545119705699E-2</v>
      </c>
      <c r="E1621" s="3">
        <f ca="1">IFERROR((SUM(轮动份额!B$1220:B1621)*指数!B1621+SUM(轮动份额!C$1220:C1621)*指数!C1621+SUM(轮动份额!D$1220:D1621)*指数!D1621)/(COUNTIF(轮动份额!B$1220:D1621,"&gt;0")*参数!$B$3)-1,0)</f>
        <v>-0.10075854168602916</v>
      </c>
    </row>
    <row r="1622" spans="1:5" x14ac:dyDescent="0.15">
      <c r="A1622" s="1">
        <v>41520</v>
      </c>
      <c r="B1622" s="3">
        <f ca="1">IFERROR(SUM(份额!B$1220:B1622)*指数!B1621/(COUNTIF(份额!B$1220:B1622,"&gt;0")*参数!$B$3)-1,0)</f>
        <v>-0.22468170904651397</v>
      </c>
      <c r="C1622" s="3">
        <f ca="1">IFERROR(SUM(份额!C$1220:C1622)*指数!C1621/(COUNTIF(份额!C$1220:C1622,"&gt;0")*参数!$B$3)-1,0)</f>
        <v>0</v>
      </c>
      <c r="D1622" s="3">
        <f ca="1">IFERROR(SUM(份额!D$1220:D1622)*指数!D1621/(COUNTIF(份额!D$1220:D1622,"&gt;0")*参数!$B$3)-1,0)</f>
        <v>-2.8470027392412889E-2</v>
      </c>
      <c r="E1622" s="3">
        <f ca="1">IFERROR((SUM(轮动份额!B$1220:B1622)*指数!B1622+SUM(轮动份额!C$1220:C1622)*指数!C1622+SUM(轮动份额!D$1220:D1622)*指数!D1622)/(COUNTIF(轮动份额!B$1220:D1622,"&gt;0")*参数!$B$3)-1,0)</f>
        <v>-8.7570677526877971E-2</v>
      </c>
    </row>
    <row r="1623" spans="1:5" x14ac:dyDescent="0.15">
      <c r="A1623" s="1">
        <v>41521</v>
      </c>
      <c r="B1623" s="3">
        <f ca="1">IFERROR(SUM(份额!B$1220:B1623)*指数!B1622/(COUNTIF(份额!B$1220:B1623,"&gt;0")*参数!$B$3)-1,0)</f>
        <v>-0.2136699518973566</v>
      </c>
      <c r="C1623" s="3">
        <f ca="1">IFERROR(SUM(份额!C$1220:C1623)*指数!C1622/(COUNTIF(份额!C$1220:C1623,"&gt;0")*参数!$B$3)-1,0)</f>
        <v>0</v>
      </c>
      <c r="D1623" s="3">
        <f ca="1">IFERROR(SUM(份额!D$1220:D1623)*指数!D1622/(COUNTIF(份额!D$1220:D1623,"&gt;0")*参数!$B$3)-1,0)</f>
        <v>-1.4012767477432075E-2</v>
      </c>
      <c r="E1623" s="3">
        <f ca="1">IFERROR((SUM(轮动份额!B$1220:B1623)*指数!B1623+SUM(轮动份额!C$1220:C1623)*指数!C1623+SUM(轮动份额!D$1220:D1623)*指数!D1623)/(COUNTIF(轮动份额!B$1220:D1623,"&gt;0")*参数!$B$3)-1,0)</f>
        <v>-8.6025698132572992E-2</v>
      </c>
    </row>
    <row r="1624" spans="1:5" x14ac:dyDescent="0.15">
      <c r="A1624" s="1">
        <v>41522</v>
      </c>
      <c r="B1624" s="3">
        <f ca="1">IFERROR(SUM(份额!B$1220:B1624)*指数!B1623/(COUNTIF(份额!B$1220:B1624,"&gt;0")*参数!$B$3)-1,0)</f>
        <v>-0.21415698228873903</v>
      </c>
      <c r="C1624" s="3">
        <f ca="1">IFERROR(SUM(份额!C$1220:C1624)*指数!C1623/(COUNTIF(份额!C$1220:C1624,"&gt;0")*参数!$B$3)-1,0)</f>
        <v>0</v>
      </c>
      <c r="D1624" s="3">
        <f ca="1">IFERROR(SUM(份额!D$1220:D1624)*指数!D1623/(COUNTIF(份额!D$1220:D1624,"&gt;0")*参数!$B$3)-1,0)</f>
        <v>-1.1282449041476017E-2</v>
      </c>
      <c r="E1624" s="3">
        <f ca="1">IFERROR((SUM(轮动份额!B$1220:B1624)*指数!B1624+SUM(轮动份额!C$1220:C1624)*指数!C1624+SUM(轮动份额!D$1220:D1624)*指数!D1624)/(COUNTIF(轮动份额!B$1220:D1624,"&gt;0")*参数!$B$3)-1,0)</f>
        <v>-8.5513766561992166E-2</v>
      </c>
    </row>
    <row r="1625" spans="1:5" x14ac:dyDescent="0.15">
      <c r="A1625" s="1">
        <v>41523</v>
      </c>
      <c r="B1625" s="3">
        <f ca="1">IFERROR(SUM(份额!B$1220:B1625)*指数!B1624/(COUNTIF(份额!B$1220:B1625,"&gt;0")*参数!$B$3)-1,0)</f>
        <v>-0.21607588203078598</v>
      </c>
      <c r="C1625" s="3">
        <f ca="1">IFERROR(SUM(份额!C$1220:C1625)*指数!C1624/(COUNTIF(份额!C$1220:C1625,"&gt;0")*参数!$B$3)-1,0)</f>
        <v>0</v>
      </c>
      <c r="D1625" s="3">
        <f ca="1">IFERROR(SUM(份额!D$1220:D1625)*指数!D1624/(COUNTIF(份额!D$1220:D1625,"&gt;0")*参数!$B$3)-1,0)</f>
        <v>-9.2468155371160377E-3</v>
      </c>
      <c r="E1625" s="3">
        <f ca="1">IFERROR((SUM(轮动份额!B$1220:B1625)*指数!B1625+SUM(轮动份额!C$1220:C1625)*指数!C1625+SUM(轮动份额!D$1220:D1625)*指数!D1625)/(COUNTIF(轮动份额!B$1220:D1625,"&gt;0")*参数!$B$3)-1,0)</f>
        <v>-7.3687797654050424E-2</v>
      </c>
    </row>
    <row r="1626" spans="1:5" x14ac:dyDescent="0.15">
      <c r="A1626" s="1">
        <v>41526</v>
      </c>
      <c r="B1626" s="3">
        <f ca="1">IFERROR(SUM(份额!B$1220:B1626)*指数!B1625/(COUNTIF(份额!B$1220:B1626,"&gt;0")*参数!$B$3)-1,0)</f>
        <v>-0.2081616381708209</v>
      </c>
      <c r="C1626" s="3">
        <f ca="1">IFERROR(SUM(份额!C$1220:C1626)*指数!C1625/(COUNTIF(份额!C$1220:C1626,"&gt;0")*参数!$B$3)-1,0)</f>
        <v>0</v>
      </c>
      <c r="D1626" s="3">
        <f ca="1">IFERROR(SUM(份额!D$1220:D1626)*指数!D1625/(COUNTIF(份额!D$1220:D1626,"&gt;0")*参数!$B$3)-1,0)</f>
        <v>-1.9163015242656956E-3</v>
      </c>
      <c r="E1626" s="3">
        <f ca="1">IFERROR((SUM(轮动份额!B$1220:B1626)*指数!B1626+SUM(轮动份额!C$1220:C1626)*指数!C1626+SUM(轮动份额!D$1220:D1626)*指数!D1626)/(COUNTIF(轮动份额!B$1220:D1626,"&gt;0")*参数!$B$3)-1,0)</f>
        <v>-4.9593753593064283E-2</v>
      </c>
    </row>
    <row r="1627" spans="1:5" x14ac:dyDescent="0.15">
      <c r="A1627" s="1">
        <v>41527</v>
      </c>
      <c r="B1627" s="3">
        <f ca="1">IFERROR(SUM(份额!B$1220:B1627)*指数!B1626/(COUNTIF(份额!B$1220:B1627,"&gt;0")*参数!$B$3)-1,0)</f>
        <v>-0.16552699770919987</v>
      </c>
      <c r="C1627" s="3">
        <f ca="1">IFERROR(SUM(份额!C$1220:C1627)*指数!C1626/(COUNTIF(份额!C$1220:C1627,"&gt;0")*参数!$B$3)-1,0)</f>
        <v>0</v>
      </c>
      <c r="D1627" s="3">
        <f ca="1">IFERROR(SUM(份额!D$1220:D1627)*指数!D1626/(COUNTIF(份额!D$1220:D1627,"&gt;0")*参数!$B$3)-1,0)</f>
        <v>7.1431745076919739E-3</v>
      </c>
      <c r="E1627" s="3">
        <f ca="1">IFERROR((SUM(轮动份额!B$1220:B1627)*指数!B1627+SUM(轮动份额!C$1220:C1627)*指数!C1627+SUM(轮动份额!D$1220:D1627)*指数!D1627)/(COUNTIF(轮动份额!B$1220:D1627,"&gt;0")*参数!$B$3)-1,0)</f>
        <v>-3.7061674574013326E-2</v>
      </c>
    </row>
    <row r="1628" spans="1:5" x14ac:dyDescent="0.15">
      <c r="A1628" s="1">
        <v>41528</v>
      </c>
      <c r="B1628" s="3">
        <f ca="1">IFERROR(SUM(份额!B$1220:B1628)*指数!B1627/(COUNTIF(份额!B$1220:B1628,"&gt;0")*参数!$B$3)-1,0)</f>
        <v>-0.15374573254165824</v>
      </c>
      <c r="C1628" s="3">
        <f ca="1">IFERROR(SUM(份额!C$1220:C1628)*指数!C1627/(COUNTIF(份额!C$1220:C1628,"&gt;0")*参数!$B$3)-1,0)</f>
        <v>0</v>
      </c>
      <c r="D1628" s="3">
        <f ca="1">IFERROR(SUM(份额!D$1220:D1628)*指数!D1627/(COUNTIF(份额!D$1220:D1628,"&gt;0")*参数!$B$3)-1,0)</f>
        <v>1.6901528382250008E-2</v>
      </c>
      <c r="E1628" s="3">
        <f ca="1">IFERROR((SUM(轮动份额!B$1220:B1628)*指数!B1628+SUM(轮动份额!C$1220:C1628)*指数!C1628+SUM(轮动份额!D$1220:D1628)*指数!D1628)/(COUNTIF(轮动份额!B$1220:D1628,"&gt;0")*参数!$B$3)-1,0)</f>
        <v>-4.1179833620740514E-2</v>
      </c>
    </row>
    <row r="1629" spans="1:5" x14ac:dyDescent="0.15">
      <c r="A1629" s="1">
        <v>41529</v>
      </c>
      <c r="B1629" s="3">
        <f ca="1">IFERROR(SUM(份额!B$1220:B1629)*指数!B1628/(COUNTIF(份额!B$1220:B1629,"&gt;0")*参数!$B$3)-1,0)</f>
        <v>-0.15192423887788775</v>
      </c>
      <c r="C1629" s="3">
        <f ca="1">IFERROR(SUM(份额!C$1220:C1629)*指数!C1628/(COUNTIF(份额!C$1220:C1629,"&gt;0")*参数!$B$3)-1,0)</f>
        <v>0</v>
      </c>
      <c r="D1629" s="3">
        <f ca="1">IFERROR(SUM(份额!D$1220:D1629)*指数!D1628/(COUNTIF(份额!D$1220:D1629,"&gt;0")*参数!$B$3)-1,0)</f>
        <v>6.6777709775203142E-3</v>
      </c>
      <c r="E1629" s="3">
        <f ca="1">IFERROR((SUM(轮动份额!B$1220:B1629)*指数!B1629+SUM(轮动份额!C$1220:C1629)*指数!C1629+SUM(轮动份额!D$1220:D1629)*指数!D1629)/(COUNTIF(轮动份额!B$1220:D1629,"&gt;0")*参数!$B$3)-1,0)</f>
        <v>-3.3118932061171336E-2</v>
      </c>
    </row>
    <row r="1630" spans="1:5" x14ac:dyDescent="0.15">
      <c r="A1630" s="1">
        <v>41530</v>
      </c>
      <c r="B1630" s="3">
        <f ca="1">IFERROR(SUM(份额!B$1220:B1630)*指数!B1629/(COUNTIF(份额!B$1220:B1630,"&gt;0")*参数!$B$3)-1,0)</f>
        <v>-0.13666070641196126</v>
      </c>
      <c r="C1630" s="3">
        <f ca="1">IFERROR(SUM(份额!C$1220:C1630)*指数!C1629/(COUNTIF(份额!C$1220:C1630,"&gt;0")*参数!$B$3)-1,0)</f>
        <v>0</v>
      </c>
      <c r="D1630" s="3">
        <f ca="1">IFERROR(SUM(份额!D$1220:D1630)*指数!D1629/(COUNTIF(份额!D$1220:D1630,"&gt;0")*参数!$B$3)-1,0)</f>
        <v>8.9187084164765729E-3</v>
      </c>
      <c r="E1630" s="3">
        <f ca="1">IFERROR((SUM(轮动份额!B$1220:B1630)*指数!B1630+SUM(轮动份额!C$1220:C1630)*指数!C1630+SUM(轮动份额!D$1220:D1630)*指数!D1630)/(COUNTIF(轮动份额!B$1220:D1630,"&gt;0")*参数!$B$3)-1,0)</f>
        <v>-3.4139894831850315E-2</v>
      </c>
    </row>
    <row r="1631" spans="1:5" x14ac:dyDescent="0.15">
      <c r="A1631" s="1">
        <v>41533</v>
      </c>
      <c r="B1631" s="3">
        <f ca="1">IFERROR(SUM(份额!B$1220:B1631)*指数!B1630/(COUNTIF(份额!B$1220:B1631,"&gt;0")*参数!$B$3)-1,0)</f>
        <v>-0.14806695817813853</v>
      </c>
      <c r="C1631" s="3">
        <f ca="1">IFERROR(SUM(份额!C$1220:C1631)*指数!C1630/(COUNTIF(份额!C$1220:C1631,"&gt;0")*参数!$B$3)-1,0)</f>
        <v>0</v>
      </c>
      <c r="D1631" s="3">
        <f ca="1">IFERROR(SUM(份额!D$1220:D1631)*指数!D1630/(COUNTIF(份额!D$1220:D1631,"&gt;0")*参数!$B$3)-1,0)</f>
        <v>9.5701222226263205E-3</v>
      </c>
      <c r="E1631" s="3">
        <f ca="1">IFERROR((SUM(轮动份额!B$1220:B1631)*指数!B1631+SUM(轮动份额!C$1220:C1631)*指数!C1631+SUM(轮动份额!D$1220:D1631)*指数!D1631)/(COUNTIF(轮动份额!B$1220:D1631,"&gt;0")*参数!$B$3)-1,0)</f>
        <v>-3.3470397662967999E-2</v>
      </c>
    </row>
    <row r="1632" spans="1:5" x14ac:dyDescent="0.15">
      <c r="A1632" s="1">
        <v>41534</v>
      </c>
      <c r="B1632" s="3">
        <f ca="1">IFERROR(SUM(份额!B$1220:B1632)*指数!B1631/(COUNTIF(份额!B$1220:B1632,"&gt;0")*参数!$B$3)-1,0)</f>
        <v>-0.15341942217943194</v>
      </c>
      <c r="C1632" s="3">
        <f ca="1">IFERROR(SUM(份额!C$1220:C1632)*指数!C1631/(COUNTIF(份额!C$1220:C1632,"&gt;0")*参数!$B$3)-1,0)</f>
        <v>0</v>
      </c>
      <c r="D1632" s="3">
        <f ca="1">IFERROR(SUM(份额!D$1220:D1632)*指数!D1631/(COUNTIF(份额!D$1220:D1632,"&gt;0")*参数!$B$3)-1,0)</f>
        <v>1.1082201005153225E-2</v>
      </c>
      <c r="E1632" s="3">
        <f ca="1">IFERROR((SUM(轮动份额!B$1220:B1632)*指数!B1632+SUM(轮动份额!C$1220:C1632)*指数!C1632+SUM(轮动份额!D$1220:D1632)*指数!D1632)/(COUNTIF(轮动份额!B$1220:D1632,"&gt;0")*参数!$B$3)-1,0)</f>
        <v>-4.9767280956651394E-2</v>
      </c>
    </row>
    <row r="1633" spans="1:5" x14ac:dyDescent="0.15">
      <c r="A1633" s="1">
        <v>41535</v>
      </c>
      <c r="B1633" s="3">
        <f ca="1">IFERROR(SUM(份额!B$1220:B1633)*指数!B1632/(COUNTIF(份额!B$1220:B1633,"&gt;0")*参数!$B$3)-1,0)</f>
        <v>-0.17271556628600515</v>
      </c>
      <c r="C1633" s="3">
        <f ca="1">IFERROR(SUM(份额!C$1220:C1633)*指数!C1632/(COUNTIF(份额!C$1220:C1633,"&gt;0")*参数!$B$3)-1,0)</f>
        <v>0</v>
      </c>
      <c r="D1633" s="3">
        <f ca="1">IFERROR(SUM(份额!D$1220:D1633)*指数!D1632/(COUNTIF(份额!D$1220:D1633,"&gt;0")*参数!$B$3)-1,0)</f>
        <v>-6.8610476402216625E-3</v>
      </c>
      <c r="E1633" s="3">
        <f ca="1">IFERROR((SUM(轮动份额!B$1220:B1633)*指数!B1633+SUM(轮动份额!C$1220:C1633)*指数!C1633+SUM(轮动份额!D$1220:D1633)*指数!D1633)/(COUNTIF(轮动份额!B$1220:D1633,"&gt;0")*参数!$B$3)-1,0)</f>
        <v>-4.1037410540649244E-2</v>
      </c>
    </row>
    <row r="1634" spans="1:5" x14ac:dyDescent="0.15">
      <c r="A1634" s="1">
        <v>41540</v>
      </c>
      <c r="B1634" s="3">
        <f ca="1">IFERROR(SUM(份额!B$1220:B1634)*指数!B1633/(COUNTIF(份额!B$1220:B1634,"&gt;0")*参数!$B$3)-1,0)</f>
        <v>-0.17176098671889561</v>
      </c>
      <c r="C1634" s="3">
        <f ca="1">IFERROR(SUM(份额!C$1220:C1634)*指数!C1633/(COUNTIF(份额!C$1220:C1634,"&gt;0")*参数!$B$3)-1,0)</f>
        <v>0</v>
      </c>
      <c r="D1634" s="3">
        <f ca="1">IFERROR(SUM(份额!D$1220:D1634)*指数!D1633/(COUNTIF(份额!D$1220:D1634,"&gt;0")*参数!$B$3)-1,0)</f>
        <v>1.5183257829420871E-3</v>
      </c>
      <c r="E1634" s="3">
        <f ca="1">IFERROR((SUM(轮动份额!B$1220:B1634)*指数!B1634+SUM(轮动份额!C$1220:C1634)*指数!C1634+SUM(轮动份额!D$1220:D1634)*指数!D1634)/(COUNTIF(轮动份额!B$1220:D1634,"&gt;0")*参数!$B$3)-1,0)</f>
        <v>-2.3431731303537262E-2</v>
      </c>
    </row>
    <row r="1635" spans="1:5" x14ac:dyDescent="0.15">
      <c r="A1635" s="1">
        <v>41541</v>
      </c>
      <c r="B1635" s="3">
        <f ca="1">IFERROR(SUM(份额!B$1220:B1635)*指数!B1634/(COUNTIF(份额!B$1220:B1635,"&gt;0")*参数!$B$3)-1,0)</f>
        <v>-0.16567797713052856</v>
      </c>
      <c r="C1635" s="3">
        <f ca="1">IFERROR(SUM(份额!C$1220:C1635)*指数!C1634/(COUNTIF(份额!C$1220:C1635,"&gt;0")*参数!$B$3)-1,0)</f>
        <v>0</v>
      </c>
      <c r="D1635" s="3">
        <f ca="1">IFERROR(SUM(份额!D$1220:D1635)*指数!D1634/(COUNTIF(份额!D$1220:D1635,"&gt;0")*参数!$B$3)-1,0)</f>
        <v>2.0836047637031285E-2</v>
      </c>
      <c r="E1635" s="3">
        <f ca="1">IFERROR((SUM(轮动份额!B$1220:B1635)*指数!B1635+SUM(轮动份额!C$1220:C1635)*指数!C1635+SUM(轮动份额!D$1220:D1635)*指数!D1635)/(COUNTIF(轮动份额!B$1220:D1635,"&gt;0")*参数!$B$3)-1,0)</f>
        <v>-2.6394252792468875E-2</v>
      </c>
    </row>
    <row r="1636" spans="1:5" x14ac:dyDescent="0.15">
      <c r="A1636" s="1">
        <v>41542</v>
      </c>
      <c r="B1636" s="3">
        <f ca="1">IFERROR(SUM(份额!B$1220:B1636)*指数!B1635/(COUNTIF(份额!B$1220:B1636,"&gt;0")*参数!$B$3)-1,0)</f>
        <v>-0.18492541819796349</v>
      </c>
      <c r="C1636" s="3">
        <f ca="1">IFERROR(SUM(份额!C$1220:C1636)*指数!C1635/(COUNTIF(份额!C$1220:C1636,"&gt;0")*参数!$B$3)-1,0)</f>
        <v>0</v>
      </c>
      <c r="D1636" s="3">
        <f ca="1">IFERROR(SUM(份额!D$1220:D1636)*指数!D1635/(COUNTIF(份额!D$1220:D1636,"&gt;0")*参数!$B$3)-1,0)</f>
        <v>2.1096965558875969E-2</v>
      </c>
      <c r="E1636" s="3">
        <f ca="1">IFERROR((SUM(轮动份额!B$1220:B1636)*指数!B1636+SUM(轮动份额!C$1220:C1636)*指数!C1636+SUM(轮动份额!D$1220:D1636)*指数!D1636)/(COUNTIF(轮动份额!B$1220:D1636,"&gt;0")*参数!$B$3)-1,0)</f>
        <v>-2.9634398420422814E-2</v>
      </c>
    </row>
    <row r="1637" spans="1:5" x14ac:dyDescent="0.15">
      <c r="A1637" s="1">
        <v>41543</v>
      </c>
      <c r="B1637" s="3">
        <f ca="1">IFERROR(SUM(份额!B$1220:B1637)*指数!B1636/(COUNTIF(份额!B$1220:B1637,"&gt;0")*参数!$B$3)-1,0)</f>
        <v>-0.19074543137498401</v>
      </c>
      <c r="C1637" s="3">
        <f ca="1">IFERROR(SUM(份额!C$1220:C1637)*指数!C1636/(COUNTIF(份额!C$1220:C1637,"&gt;0")*参数!$B$3)-1,0)</f>
        <v>0</v>
      </c>
      <c r="D1637" s="3">
        <f ca="1">IFERROR(SUM(份额!D$1220:D1637)*指数!D1636/(COUNTIF(份额!D$1220:D1637,"&gt;0")*参数!$B$3)-1,0)</f>
        <v>1.7512857926953895E-2</v>
      </c>
      <c r="E1637" s="3">
        <f ca="1">IFERROR((SUM(轮动份额!B$1220:B1637)*指数!B1637+SUM(轮动份额!C$1220:C1637)*指数!C1637+SUM(轮动份额!D$1220:D1637)*指数!D1637)/(COUNTIF(轮动份额!B$1220:D1637,"&gt;0")*参数!$B$3)-1,0)</f>
        <v>-4.7679540158745648E-2</v>
      </c>
    </row>
    <row r="1638" spans="1:5" x14ac:dyDescent="0.15">
      <c r="A1638" s="1">
        <v>41544</v>
      </c>
      <c r="B1638" s="3">
        <f ca="1">IFERROR(SUM(份额!B$1220:B1638)*指数!B1637/(COUNTIF(份额!B$1220:B1638,"&gt;0")*参数!$B$3)-1,0)</f>
        <v>-0.20482547998985101</v>
      </c>
      <c r="C1638" s="3">
        <f ca="1">IFERROR(SUM(份额!C$1220:C1638)*指数!C1637/(COUNTIF(份额!C$1220:C1638,"&gt;0")*参数!$B$3)-1,0)</f>
        <v>0</v>
      </c>
      <c r="D1638" s="3">
        <f ca="1">IFERROR(SUM(份额!D$1220:D1638)*指数!D1637/(COUNTIF(份额!D$1220:D1638,"&gt;0")*参数!$B$3)-1,0)</f>
        <v>-3.6834792219182511E-3</v>
      </c>
      <c r="E1638" s="3">
        <f ca="1">IFERROR((SUM(轮动份额!B$1220:B1638)*指数!B1638+SUM(轮动份额!C$1220:C1638)*指数!C1638+SUM(轮动份额!D$1220:D1638)*指数!D1638)/(COUNTIF(轮动份额!B$1220:D1638,"&gt;0")*参数!$B$3)-1,0)</f>
        <v>-4.2686532715107584E-2</v>
      </c>
    </row>
    <row r="1639" spans="1:5" x14ac:dyDescent="0.15">
      <c r="A1639" s="1">
        <v>41547</v>
      </c>
      <c r="B1639" s="3">
        <f ca="1">IFERROR(SUM(份额!B$1220:B1639)*指数!B1638/(COUNTIF(份额!B$1220:B1639,"&gt;0")*参数!$B$3)-1,0)</f>
        <v>-0.20168413396543416</v>
      </c>
      <c r="C1639" s="3">
        <f ca="1">IFERROR(SUM(份额!C$1220:C1639)*指数!C1638/(COUNTIF(份额!C$1220:C1639,"&gt;0")*参数!$B$3)-1,0)</f>
        <v>0</v>
      </c>
      <c r="D1639" s="3">
        <f ca="1">IFERROR(SUM(份额!D$1220:D1639)*指数!D1638/(COUNTIF(份额!D$1220:D1639,"&gt;0")*参数!$B$3)-1,0)</f>
        <v>-3.6335052422520331E-4</v>
      </c>
      <c r="E1639" s="3">
        <f ca="1">IFERROR((SUM(轮动份额!B$1220:B1639)*指数!B1639+SUM(轮动份额!C$1220:C1639)*指数!C1639+SUM(轮动份额!D$1220:D1639)*指数!D1639)/(COUNTIF(轮动份额!B$1220:D1639,"&gt;0")*参数!$B$3)-1,0)</f>
        <v>-3.100976053365101E-2</v>
      </c>
    </row>
    <row r="1640" spans="1:5" x14ac:dyDescent="0.15">
      <c r="A1640" s="1">
        <v>41555</v>
      </c>
      <c r="B1640" s="3">
        <f ca="1">IFERROR(SUM(份额!B$1220:B1640)*指数!B1639/(COUNTIF(份额!B$1220:B1640,"&gt;0")*参数!$B$3)-1,0)</f>
        <v>-0.1997798451351287</v>
      </c>
      <c r="C1640" s="3">
        <f ca="1">IFERROR(SUM(份额!C$1220:C1640)*指数!C1639/(COUNTIF(份额!C$1220:C1640,"&gt;0")*参数!$B$3)-1,0)</f>
        <v>0</v>
      </c>
      <c r="D1640" s="3">
        <f ca="1">IFERROR(SUM(份额!D$1220:D1640)*指数!D1639/(COUNTIF(份额!D$1220:D1640,"&gt;0")*参数!$B$3)-1,0)</f>
        <v>1.1699135821403139E-2</v>
      </c>
      <c r="E1640" s="3">
        <f ca="1">IFERROR((SUM(轮动份额!B$1220:B1640)*指数!B1640+SUM(轮动份额!C$1220:C1640)*指数!C1640+SUM(轮动份额!D$1220:D1640)*指数!D1640)/(COUNTIF(轮动份额!B$1220:D1640,"&gt;0")*参数!$B$3)-1,0)</f>
        <v>-1.5353486375951797E-2</v>
      </c>
    </row>
    <row r="1641" spans="1:5" x14ac:dyDescent="0.15">
      <c r="A1641" s="1">
        <v>41556</v>
      </c>
      <c r="B1641" s="3">
        <f ca="1">IFERROR(SUM(份额!B$1220:B1641)*指数!B1640/(COUNTIF(份额!B$1220:B1641,"&gt;0")*参数!$B$3)-1,0)</f>
        <v>-0.19167078911861057</v>
      </c>
      <c r="C1641" s="3">
        <f ca="1">IFERROR(SUM(份额!C$1220:C1641)*指数!C1640/(COUNTIF(份额!C$1220:C1641,"&gt;0")*参数!$B$3)-1,0)</f>
        <v>0</v>
      </c>
      <c r="D1641" s="3">
        <f ca="1">IFERROR(SUM(份额!D$1220:D1641)*指数!D1640/(COUNTIF(份额!D$1220:D1641,"&gt;0")*参数!$B$3)-1,0)</f>
        <v>2.7362926522472852E-2</v>
      </c>
      <c r="E1641" s="3">
        <f ca="1">IFERROR((SUM(轮动份额!B$1220:B1641)*指数!B1641+SUM(轮动份额!C$1220:C1641)*指数!C1641+SUM(轮动份额!D$1220:D1641)*指数!D1641)/(COUNTIF(轮动份额!B$1220:D1641,"&gt;0")*参数!$B$3)-1,0)</f>
        <v>-5.3619555423559673E-3</v>
      </c>
    </row>
    <row r="1642" spans="1:5" x14ac:dyDescent="0.15">
      <c r="A1642" s="1">
        <v>41557</v>
      </c>
      <c r="B1642" s="3">
        <f ca="1">IFERROR(SUM(份额!B$1220:B1642)*指数!B1641/(COUNTIF(份额!B$1220:B1642,"&gt;0")*参数!$B$3)-1,0)</f>
        <v>-0.18739953258618647</v>
      </c>
      <c r="C1642" s="3">
        <f ca="1">IFERROR(SUM(份额!C$1220:C1642)*指数!C1641/(COUNTIF(份额!C$1220:C1642,"&gt;0")*参数!$B$3)-1,0)</f>
        <v>0</v>
      </c>
      <c r="D1642" s="3">
        <f ca="1">IFERROR(SUM(份额!D$1220:D1642)*指数!D1641/(COUNTIF(份额!D$1220:D1642,"&gt;0")*参数!$B$3)-1,0)</f>
        <v>3.7472615013938615E-2</v>
      </c>
      <c r="E1642" s="3">
        <f ca="1">IFERROR((SUM(轮动份额!B$1220:B1642)*指数!B1642+SUM(轮动份额!C$1220:C1642)*指数!C1642+SUM(轮动份额!D$1220:D1642)*指数!D1642)/(COUNTIF(轮动份额!B$1220:D1642,"&gt;0")*参数!$B$3)-1,0)</f>
        <v>-1.2413805946117296E-2</v>
      </c>
    </row>
    <row r="1643" spans="1:5" x14ac:dyDescent="0.15">
      <c r="A1643" s="1">
        <v>41558</v>
      </c>
      <c r="B1643" s="3">
        <f ca="1">IFERROR(SUM(份额!B$1220:B1643)*指数!B1642/(COUNTIF(份额!B$1220:B1643,"&gt;0")*参数!$B$3)-1,0)</f>
        <v>-0.20227831104292071</v>
      </c>
      <c r="C1643" s="3">
        <f ca="1">IFERROR(SUM(份额!C$1220:C1643)*指数!C1642/(COUNTIF(份额!C$1220:C1643,"&gt;0")*参数!$B$3)-1,0)</f>
        <v>0</v>
      </c>
      <c r="D1643" s="3">
        <f ca="1">IFERROR(SUM(份额!D$1220:D1643)*指数!D1642/(COUNTIF(份额!D$1220:D1643,"&gt;0")*参数!$B$3)-1,0)</f>
        <v>3.0320235995898948E-2</v>
      </c>
      <c r="E1643" s="3">
        <f ca="1">IFERROR((SUM(轮动份额!B$1220:B1643)*指数!B1643+SUM(轮动份额!C$1220:C1643)*指数!C1643+SUM(轮动份额!D$1220:D1643)*指数!D1643)/(COUNTIF(轮动份额!B$1220:D1643,"&gt;0")*参数!$B$3)-1,0)</f>
        <v>4.568720422422512E-3</v>
      </c>
    </row>
    <row r="1644" spans="1:5" x14ac:dyDescent="0.15">
      <c r="A1644" s="1">
        <v>41561</v>
      </c>
      <c r="B1644" s="3">
        <f ca="1">IFERROR(SUM(份额!B$1220:B1644)*指数!B1643/(COUNTIF(份额!B$1220:B1644,"&gt;0")*参数!$B$3)-1,0)</f>
        <v>-0.18701477857699433</v>
      </c>
      <c r="C1644" s="3">
        <f ca="1">IFERROR(SUM(份额!C$1220:C1644)*指数!C1643/(COUNTIF(份额!C$1220:C1644,"&gt;0")*参数!$B$3)-1,0)</f>
        <v>0</v>
      </c>
      <c r="D1644" s="3">
        <f ca="1">IFERROR(SUM(份额!D$1220:D1644)*指数!D1643/(COUNTIF(份额!D$1220:D1644,"&gt;0")*参数!$B$3)-1,0)</f>
        <v>4.6016832357110848E-2</v>
      </c>
      <c r="E1644" s="3">
        <f ca="1">IFERROR((SUM(轮动份额!B$1220:B1644)*指数!B1644+SUM(轮动份额!C$1220:C1644)*指数!C1644+SUM(轮动份额!D$1220:D1644)*指数!D1644)/(COUNTIF(轮动份额!B$1220:D1644,"&gt;0")*参数!$B$3)-1,0)</f>
        <v>1.2393707431011647E-2</v>
      </c>
    </row>
    <row r="1645" spans="1:5" x14ac:dyDescent="0.15">
      <c r="A1645" s="1">
        <v>41562</v>
      </c>
      <c r="B1645" s="3">
        <f ca="1">IFERROR(SUM(份额!B$1220:B1645)*指数!B1644/(COUNTIF(份额!B$1220:B1645,"&gt;0")*参数!$B$3)-1,0)</f>
        <v>-0.19047269435580982</v>
      </c>
      <c r="C1645" s="3">
        <f ca="1">IFERROR(SUM(份额!C$1220:C1645)*指数!C1644/(COUNTIF(份额!C$1220:C1645,"&gt;0")*参数!$B$3)-1,0)</f>
        <v>0</v>
      </c>
      <c r="D1645" s="3">
        <f ca="1">IFERROR(SUM(份额!D$1220:D1645)*指数!D1644/(COUNTIF(份额!D$1220:D1645,"&gt;0")*参数!$B$3)-1,0)</f>
        <v>5.5007564671962772E-2</v>
      </c>
      <c r="E1645" s="3">
        <f ca="1">IFERROR((SUM(轮动份额!B$1220:B1645)*指数!B1645+SUM(轮动份额!C$1220:C1645)*指数!C1645+SUM(轮动份额!D$1220:D1645)*指数!D1645)/(COUNTIF(轮动份额!B$1220:D1645,"&gt;0")*参数!$B$3)-1,0)</f>
        <v>1.2777109440766932E-2</v>
      </c>
    </row>
    <row r="1646" spans="1:5" x14ac:dyDescent="0.15">
      <c r="A1646" s="1">
        <v>41563</v>
      </c>
      <c r="B1646" s="3">
        <f ca="1">IFERROR(SUM(份额!B$1220:B1646)*指数!B1645/(COUNTIF(份额!B$1220:B1646,"&gt;0")*参数!$B$3)-1,0)</f>
        <v>-0.19335104396888014</v>
      </c>
      <c r="C1646" s="3">
        <f ca="1">IFERROR(SUM(份额!C$1220:C1646)*指数!C1645/(COUNTIF(份额!C$1220:C1646,"&gt;0")*参数!$B$3)-1,0)</f>
        <v>0</v>
      </c>
      <c r="D1646" s="3">
        <f ca="1">IFERROR(SUM(份额!D$1220:D1646)*指数!D1645/(COUNTIF(份额!D$1220:D1646,"&gt;0")*参数!$B$3)-1,0)</f>
        <v>5.5662249518215745E-2</v>
      </c>
      <c r="E1646" s="3">
        <f ca="1">IFERROR((SUM(轮动份额!B$1220:B1646)*指数!B1646+SUM(轮动份额!C$1220:C1646)*指数!C1646+SUM(轮动份额!D$1220:D1646)*指数!D1646)/(COUNTIF(轮动份额!B$1220:D1646,"&gt;0")*参数!$B$3)-1,0)</f>
        <v>-1.2508319048944672E-2</v>
      </c>
    </row>
    <row r="1647" spans="1:5" x14ac:dyDescent="0.15">
      <c r="A1647" s="1">
        <v>41564</v>
      </c>
      <c r="B1647" s="3">
        <f ca="1">IFERROR(SUM(份额!B$1220:B1647)*指数!B1646/(COUNTIF(份额!B$1220:B1647,"&gt;0")*参数!$B$3)-1,0)</f>
        <v>-0.20408519379494972</v>
      </c>
      <c r="C1647" s="3">
        <f ca="1">IFERROR(SUM(份额!C$1220:C1647)*指数!C1646/(COUNTIF(份额!C$1220:C1647,"&gt;0")*参数!$B$3)-1,0)</f>
        <v>0</v>
      </c>
      <c r="D1647" s="3">
        <f ca="1">IFERROR(SUM(份额!D$1220:D1647)*指数!D1646/(COUNTIF(份额!D$1220:D1647,"&gt;0")*参数!$B$3)-1,0)</f>
        <v>2.6209564883659997E-2</v>
      </c>
      <c r="E1647" s="3">
        <f ca="1">IFERROR((SUM(轮动份额!B$1220:B1647)*指数!B1647+SUM(轮动份额!C$1220:C1647)*指数!C1647+SUM(轮动份额!D$1220:D1647)*指数!D1647)/(COUNTIF(轮动份额!B$1220:D1647,"&gt;0")*参数!$B$3)-1,0)</f>
        <v>-1.4092958139174994E-2</v>
      </c>
    </row>
    <row r="1648" spans="1:5" x14ac:dyDescent="0.15">
      <c r="A1648" s="1">
        <v>41565</v>
      </c>
      <c r="B1648" s="3">
        <f ca="1">IFERROR(SUM(份额!B$1220:B1648)*指数!B1647/(COUNTIF(份额!B$1220:B1648,"&gt;0")*参数!$B$3)-1,0)</f>
        <v>-0.20751388775028223</v>
      </c>
      <c r="C1648" s="3">
        <f ca="1">IFERROR(SUM(份额!C$1220:C1648)*指数!C1647/(COUNTIF(份额!C$1220:C1648,"&gt;0")*参数!$B$3)-1,0)</f>
        <v>0</v>
      </c>
      <c r="D1648" s="3">
        <f ca="1">IFERROR(SUM(份额!D$1220:D1648)*指数!D1647/(COUNTIF(份额!D$1220:D1648,"&gt;0")*参数!$B$3)-1,0)</f>
        <v>2.3812435666378917E-2</v>
      </c>
      <c r="E1648" s="3">
        <f ca="1">IFERROR((SUM(轮动份额!B$1220:B1648)*指数!B1648+SUM(轮动份额!C$1220:C1648)*指数!C1648+SUM(轮动份额!D$1220:D1648)*指数!D1648)/(COUNTIF(轮动份额!B$1220:D1648,"&gt;0")*参数!$B$3)-1,0)</f>
        <v>-1.0119303411298963E-2</v>
      </c>
    </row>
    <row r="1649" spans="1:5" x14ac:dyDescent="0.15">
      <c r="A1649" s="1">
        <v>41568</v>
      </c>
      <c r="B1649" s="3">
        <f ca="1">IFERROR(SUM(份额!B$1220:B1649)*指数!B1648/(COUNTIF(份额!B$1220:B1649,"&gt;0")*参数!$B$3)-1,0)</f>
        <v>-0.20282865538518291</v>
      </c>
      <c r="C1649" s="3">
        <f ca="1">IFERROR(SUM(份额!C$1220:C1649)*指数!C1648/(COUNTIF(份额!C$1220:C1649,"&gt;0")*参数!$B$3)-1,0)</f>
        <v>0</v>
      </c>
      <c r="D1649" s="3">
        <f ca="1">IFERROR(SUM(份额!D$1220:D1649)*指数!D1648/(COUNTIF(份额!D$1220:D1649,"&gt;0")*参数!$B$3)-1,0)</f>
        <v>2.5959198134728023E-2</v>
      </c>
      <c r="E1649" s="3">
        <f ca="1">IFERROR((SUM(轮动份额!B$1220:B1649)*指数!B1649+SUM(轮动份额!C$1220:C1649)*指数!C1649+SUM(轮动份额!D$1220:D1649)*指数!D1649)/(COUNTIF(轮动份额!B$1220:D1649,"&gt;0")*参数!$B$3)-1,0)</f>
        <v>1.2549332357798537E-2</v>
      </c>
    </row>
    <row r="1650" spans="1:5" x14ac:dyDescent="0.15">
      <c r="A1650" s="1">
        <v>41569</v>
      </c>
      <c r="B1650" s="3">
        <f ca="1">IFERROR(SUM(份额!B$1220:B1650)*指数!B1649/(COUNTIF(份额!B$1220:B1650,"&gt;0")*参数!$B$3)-1,0)</f>
        <v>-0.19270816385225531</v>
      </c>
      <c r="C1650" s="3">
        <f ca="1">IFERROR(SUM(份额!C$1220:C1650)*指数!C1649/(COUNTIF(份额!C$1220:C1650,"&gt;0")*参数!$B$3)-1,0)</f>
        <v>0</v>
      </c>
      <c r="D1650" s="3">
        <f ca="1">IFERROR(SUM(份额!D$1220:D1650)*指数!D1649/(COUNTIF(份额!D$1220:D1650,"&gt;0")*参数!$B$3)-1,0)</f>
        <v>5.0307507222606684E-2</v>
      </c>
      <c r="E1650" s="3">
        <f ca="1">IFERROR((SUM(轮动份额!B$1220:B1650)*指数!B1650+SUM(轮动份额!C$1220:C1650)*指数!C1650+SUM(轮动份额!D$1220:D1650)*指数!D1650)/(COUNTIF(轮动份额!B$1220:D1650,"&gt;0")*参数!$B$3)-1,0)</f>
        <v>1.9126035973642264E-3</v>
      </c>
    </row>
    <row r="1651" spans="1:5" x14ac:dyDescent="0.15">
      <c r="A1651" s="1">
        <v>41570</v>
      </c>
      <c r="B1651" s="3">
        <f ca="1">IFERROR(SUM(份额!B$1220:B1651)*指数!B1650/(COUNTIF(份额!B$1220:B1651,"&gt;0")*参数!$B$3)-1,0)</f>
        <v>-0.20123606600536226</v>
      </c>
      <c r="C1651" s="3">
        <f ca="1">IFERROR(SUM(份额!C$1220:C1651)*指数!C1650/(COUNTIF(份额!C$1220:C1651,"&gt;0")*参数!$B$3)-1,0)</f>
        <v>0</v>
      </c>
      <c r="D1651" s="3">
        <f ca="1">IFERROR(SUM(份额!D$1220:D1651)*指数!D1650/(COUNTIF(份额!D$1220:D1651,"&gt;0")*参数!$B$3)-1,0)</f>
        <v>3.8994576891093757E-2</v>
      </c>
      <c r="E1651" s="3">
        <f ca="1">IFERROR((SUM(轮动份额!B$1220:B1651)*指数!B1651+SUM(轮动份额!C$1220:C1651)*指数!C1651+SUM(轮动份额!D$1220:D1651)*指数!D1651)/(COUNTIF(轮动份额!B$1220:D1651,"&gt;0")*参数!$B$3)-1,0)</f>
        <v>-2.0058914139573725E-2</v>
      </c>
    </row>
    <row r="1652" spans="1:5" x14ac:dyDescent="0.15">
      <c r="A1652" s="1">
        <v>41571</v>
      </c>
      <c r="B1652" s="3">
        <f ca="1">IFERROR(SUM(份额!B$1220:B1652)*指数!B1651/(COUNTIF(份额!B$1220:B1652,"&gt;0")*参数!$B$3)-1,0)</f>
        <v>-0.2020007037198327</v>
      </c>
      <c r="C1652" s="3">
        <f ca="1">IFERROR(SUM(份额!C$1220:C1652)*指数!C1651/(COUNTIF(份额!C$1220:C1652,"&gt;0")*参数!$B$3)-1,0)</f>
        <v>0</v>
      </c>
      <c r="D1652" s="3">
        <f ca="1">IFERROR(SUM(份额!D$1220:D1652)*指数!D1651/(COUNTIF(份额!D$1220:D1652,"&gt;0")*参数!$B$3)-1,0)</f>
        <v>1.2449502023651915E-2</v>
      </c>
      <c r="E1652" s="3">
        <f ca="1">IFERROR((SUM(轮动份额!B$1220:B1652)*指数!B1652+SUM(轮动份额!C$1220:C1652)*指数!C1652+SUM(轮动份额!D$1220:D1652)*指数!D1652)/(COUNTIF(轮动份额!B$1220:D1652,"&gt;0")*参数!$B$3)-1,0)</f>
        <v>-2.6437871010613456E-2</v>
      </c>
    </row>
    <row r="1653" spans="1:5" x14ac:dyDescent="0.15">
      <c r="A1653" s="1">
        <v>41572</v>
      </c>
      <c r="B1653" s="3">
        <f ca="1">IFERROR(SUM(份额!B$1220:B1653)*指数!B1652/(COUNTIF(份额!B$1220:B1653,"&gt;0")*参数!$B$3)-1,0)</f>
        <v>-0.21023151733419643</v>
      </c>
      <c r="C1653" s="3">
        <f ca="1">IFERROR(SUM(份额!C$1220:C1653)*指数!C1652/(COUNTIF(份额!C$1220:C1653,"&gt;0")*参数!$B$3)-1,0)</f>
        <v>0</v>
      </c>
      <c r="D1653" s="3">
        <f ca="1">IFERROR(SUM(份额!D$1220:D1653)*指数!D1652/(COUNTIF(份额!D$1220:D1653,"&gt;0")*参数!$B$3)-1,0)</f>
        <v>6.0738081864810667E-3</v>
      </c>
      <c r="E1653" s="3">
        <f ca="1">IFERROR((SUM(轮动份额!B$1220:B1653)*指数!B1653+SUM(轮动份额!C$1220:C1653)*指数!C1653+SUM(轮动份额!D$1220:D1653)*指数!D1653)/(COUNTIF(轮动份额!B$1220:D1653,"&gt;0")*参数!$B$3)-1,0)</f>
        <v>-4.3024728742020901E-2</v>
      </c>
    </row>
    <row r="1654" spans="1:5" x14ac:dyDescent="0.15">
      <c r="A1654" s="1">
        <v>41575</v>
      </c>
      <c r="B1654" s="3">
        <f ca="1">IFERROR(SUM(份额!B$1220:B1654)*指数!B1653/(COUNTIF(份额!B$1220:B1654,"&gt;0")*参数!$B$3)-1,0)</f>
        <v>-0.21514078367933165</v>
      </c>
      <c r="C1654" s="3">
        <f ca="1">IFERROR(SUM(份额!C$1220:C1654)*指数!C1653/(COUNTIF(份额!C$1220:C1654,"&gt;0")*参数!$B$3)-1,0)</f>
        <v>0</v>
      </c>
      <c r="D1654" s="3">
        <f ca="1">IFERROR(SUM(份额!D$1220:D1654)*指数!D1653/(COUNTIF(份额!D$1220:D1654,"&gt;0")*参数!$B$3)-1,0)</f>
        <v>-1.3639060825894722E-2</v>
      </c>
      <c r="E1654" s="3">
        <f ca="1">IFERROR((SUM(轮动份额!B$1220:B1654)*指数!B1654+SUM(轮动份额!C$1220:C1654)*指数!C1654+SUM(轮动份额!D$1220:D1654)*指数!D1654)/(COUNTIF(轮动份额!B$1220:D1654,"&gt;0")*参数!$B$3)-1,0)</f>
        <v>-4.5967183627482422E-2</v>
      </c>
    </row>
    <row r="1655" spans="1:5" x14ac:dyDescent="0.15">
      <c r="A1655" s="1">
        <v>41576</v>
      </c>
      <c r="B1655" s="3">
        <f ca="1">IFERROR(SUM(份额!B$1220:B1655)*指数!B1654/(COUNTIF(份额!B$1220:B1655,"&gt;0")*参数!$B$3)-1,0)</f>
        <v>-0.21554501890417899</v>
      </c>
      <c r="C1655" s="3">
        <f ca="1">IFERROR(SUM(份额!C$1220:C1655)*指数!C1654/(COUNTIF(份额!C$1220:C1655,"&gt;0")*参数!$B$3)-1,0)</f>
        <v>0</v>
      </c>
      <c r="D1655" s="3">
        <f ca="1">IFERROR(SUM(份额!D$1220:D1655)*指数!D1654/(COUNTIF(份额!D$1220:D1655,"&gt;0")*参数!$B$3)-1,0)</f>
        <v>-1.7014870287558548E-2</v>
      </c>
      <c r="E1655" s="3">
        <f ca="1">IFERROR((SUM(轮动份额!B$1220:B1655)*指数!B1655+SUM(轮动份额!C$1220:C1655)*指数!C1655+SUM(轮动份额!D$1220:D1655)*指数!D1655)/(COUNTIF(轮动份额!B$1220:D1655,"&gt;0")*参数!$B$3)-1,0)</f>
        <v>-6.7443593360392629E-2</v>
      </c>
    </row>
    <row r="1656" spans="1:5" x14ac:dyDescent="0.15">
      <c r="A1656" s="1">
        <v>41577</v>
      </c>
      <c r="B1656" s="3">
        <f ca="1">IFERROR(SUM(份额!B$1220:B1656)*指数!B1655/(COUNTIF(份额!B$1220:B1656,"&gt;0")*参数!$B$3)-1,0)</f>
        <v>-0.20432870899064093</v>
      </c>
      <c r="C1656" s="3">
        <f ca="1">IFERROR(SUM(份额!C$1220:C1656)*指数!C1655/(COUNTIF(份额!C$1220:C1656,"&gt;0")*参数!$B$3)-1,0)</f>
        <v>0</v>
      </c>
      <c r="D1656" s="3">
        <f ca="1">IFERROR(SUM(份额!D$1220:D1656)*指数!D1655/(COUNTIF(份额!D$1220:D1656,"&gt;0")*参数!$B$3)-1,0)</f>
        <v>-4.4072963862545333E-2</v>
      </c>
      <c r="E1656" s="3">
        <f ca="1">IFERROR((SUM(轮动份额!B$1220:B1656)*指数!B1656+SUM(轮动份额!C$1220:C1656)*指数!C1656+SUM(轮动份额!D$1220:D1656)*指数!D1656)/(COUNTIF(轮动份额!B$1220:D1656,"&gt;0")*参数!$B$3)-1,0)</f>
        <v>-5.268724714403239E-2</v>
      </c>
    </row>
    <row r="1657" spans="1:5" x14ac:dyDescent="0.15">
      <c r="A1657" s="1">
        <v>41578</v>
      </c>
      <c r="B1657" s="3">
        <f ca="1">IFERROR(SUM(份额!B$1220:B1657)*指数!B1656/(COUNTIF(份额!B$1220:B1657,"&gt;0")*参数!$B$3)-1,0)</f>
        <v>-0.19473421028040627</v>
      </c>
      <c r="C1657" s="3">
        <f ca="1">IFERROR(SUM(份额!C$1220:C1657)*指数!C1656/(COUNTIF(份额!C$1220:C1657,"&gt;0")*参数!$B$3)-1,0)</f>
        <v>0</v>
      </c>
      <c r="D1657" s="3">
        <f ca="1">IFERROR(SUM(份额!D$1220:D1657)*指数!D1656/(COUNTIF(份额!D$1220:D1657,"&gt;0")*参数!$B$3)-1,0)</f>
        <v>-2.8435326608553968E-2</v>
      </c>
      <c r="E1657" s="3">
        <f ca="1">IFERROR((SUM(轮动份额!B$1220:B1657)*指数!B1657+SUM(轮动份额!C$1220:C1657)*指数!C1657+SUM(轮动份额!D$1220:D1657)*指数!D1657)/(COUNTIF(轮动份额!B$1220:D1657,"&gt;0")*参数!$B$3)-1,0)</f>
        <v>-6.5435330663513036E-2</v>
      </c>
    </row>
    <row r="1658" spans="1:5" x14ac:dyDescent="0.15">
      <c r="A1658" s="1">
        <v>41579</v>
      </c>
      <c r="B1658" s="3">
        <f ca="1">IFERROR(SUM(份额!B$1220:B1658)*指数!B1657/(COUNTIF(份额!B$1220:B1658,"&gt;0")*参数!$B$3)-1,0)</f>
        <v>-0.20562908013563208</v>
      </c>
      <c r="C1658" s="3">
        <f ca="1">IFERROR(SUM(份额!C$1220:C1658)*指数!C1657/(COUNTIF(份额!C$1220:C1658,"&gt;0")*参数!$B$3)-1,0)</f>
        <v>0</v>
      </c>
      <c r="D1658" s="3">
        <f ca="1">IFERROR(SUM(份额!D$1220:D1658)*指数!D1657/(COUNTIF(份额!D$1220:D1658,"&gt;0")*参数!$B$3)-1,0)</f>
        <v>-4.149981246095602E-2</v>
      </c>
      <c r="E1658" s="3">
        <f ca="1">IFERROR((SUM(轮动份额!B$1220:B1658)*指数!B1658+SUM(轮动份额!C$1220:C1658)*指数!C1658+SUM(轮动份额!D$1220:D1658)*指数!D1658)/(COUNTIF(轮动份额!B$1220:D1658,"&gt;0")*参数!$B$3)-1,0)</f>
        <v>-6.6971021114143658E-2</v>
      </c>
    </row>
    <row r="1659" spans="1:5" x14ac:dyDescent="0.15">
      <c r="A1659" s="1">
        <v>41582</v>
      </c>
      <c r="B1659" s="3">
        <f ca="1">IFERROR(SUM(份额!B$1220:B1659)*指数!B1658/(COUNTIF(份额!B$1220:B1659,"&gt;0")*参数!$B$3)-1,0)</f>
        <v>-0.19895676377369231</v>
      </c>
      <c r="C1659" s="3">
        <f ca="1">IFERROR(SUM(份额!C$1220:C1659)*指数!C1658/(COUNTIF(份额!C$1220:C1659,"&gt;0")*参数!$B$3)-1,0)</f>
        <v>0</v>
      </c>
      <c r="D1659" s="3">
        <f ca="1">IFERROR(SUM(份额!D$1220:D1659)*指数!D1658/(COUNTIF(份额!D$1220:D1659,"&gt;0")*参数!$B$3)-1,0)</f>
        <v>-4.4436869928366929E-2</v>
      </c>
      <c r="E1659" s="3">
        <f ca="1">IFERROR((SUM(轮动份额!B$1220:B1659)*指数!B1659+SUM(轮动份额!C$1220:C1659)*指数!C1659+SUM(轮动份额!D$1220:D1659)*指数!D1659)/(COUNTIF(轮动份额!B$1220:D1659,"&gt;0")*参数!$B$3)-1,0)</f>
        <v>-6.1739800515217103E-2</v>
      </c>
    </row>
    <row r="1660" spans="1:5" x14ac:dyDescent="0.15">
      <c r="A1660" s="1">
        <v>41583</v>
      </c>
      <c r="B1660" s="3">
        <f ca="1">IFERROR(SUM(份额!B$1220:B1660)*指数!B1659/(COUNTIF(份额!B$1220:B1660,"&gt;0")*参数!$B$3)-1,0)</f>
        <v>-0.20199583341591898</v>
      </c>
      <c r="C1660" s="3">
        <f ca="1">IFERROR(SUM(份额!C$1220:C1660)*指数!C1659/(COUNTIF(份额!C$1220:C1660,"&gt;0")*参数!$B$3)-1,0)</f>
        <v>0</v>
      </c>
      <c r="D1660" s="3">
        <f ca="1">IFERROR(SUM(份额!D$1220:D1660)*指数!D1659/(COUNTIF(份额!D$1220:D1660,"&gt;0")*参数!$B$3)-1,0)</f>
        <v>-3.7793648556560644E-2</v>
      </c>
      <c r="E1660" s="3">
        <f ca="1">IFERROR((SUM(轮动份额!B$1220:B1660)*指数!B1660+SUM(轮动份额!C$1220:C1660)*指数!C1660+SUM(轮动份额!D$1220:D1660)*指数!D1660)/(COUNTIF(轮动份额!B$1220:D1660,"&gt;0")*参数!$B$3)-1,0)</f>
        <v>-5.1235861151417761E-2</v>
      </c>
    </row>
    <row r="1661" spans="1:5" x14ac:dyDescent="0.15">
      <c r="A1661" s="1">
        <v>41584</v>
      </c>
      <c r="B1661" s="3">
        <f ca="1">IFERROR(SUM(份额!B$1220:B1661)*指数!B1660/(COUNTIF(份额!B$1220:B1661,"&gt;0")*参数!$B$3)-1,0)</f>
        <v>-0.2043579308141239</v>
      </c>
      <c r="C1661" s="3">
        <f ca="1">IFERROR(SUM(份额!C$1220:C1661)*指数!C1660/(COUNTIF(份额!C$1220:C1661,"&gt;0")*参数!$B$3)-1,0)</f>
        <v>0</v>
      </c>
      <c r="D1661" s="3">
        <f ca="1">IFERROR(SUM(份额!D$1220:D1661)*指数!D1660/(COUNTIF(份额!D$1220:D1661,"&gt;0")*参数!$B$3)-1,0)</f>
        <v>-2.5093068769980187E-2</v>
      </c>
      <c r="E1661" s="3">
        <f ca="1">IFERROR((SUM(轮动份额!B$1220:B1661)*指数!B1661+SUM(轮动份额!C$1220:C1661)*指数!C1661+SUM(轮动份额!D$1220:D1661)*指数!D1661)/(COUNTIF(轮动份额!B$1220:D1661,"&gt;0")*参数!$B$3)-1,0)</f>
        <v>-6.1499288247299E-2</v>
      </c>
    </row>
    <row r="1662" spans="1:5" x14ac:dyDescent="0.15">
      <c r="A1662" s="1">
        <v>41585</v>
      </c>
      <c r="B1662" s="3">
        <f ca="1">IFERROR(SUM(份额!B$1220:B1662)*指数!B1661/(COUNTIF(份额!B$1220:B1662,"&gt;0")*参数!$B$3)-1,0)</f>
        <v>-0.21383067192651273</v>
      </c>
      <c r="C1662" s="3">
        <f ca="1">IFERROR(SUM(份额!C$1220:C1662)*指数!C1661/(COUNTIF(份额!C$1220:C1662,"&gt;0")*参数!$B$3)-1,0)</f>
        <v>0</v>
      </c>
      <c r="D1662" s="3">
        <f ca="1">IFERROR(SUM(份额!D$1220:D1662)*指数!D1661/(COUNTIF(份额!D$1220:D1662,"&gt;0")*参数!$B$3)-1,0)</f>
        <v>-3.5491491033774691E-2</v>
      </c>
      <c r="E1662" s="3">
        <f ca="1">IFERROR((SUM(轮动份额!B$1220:B1662)*指数!B1662+SUM(轮动份额!C$1220:C1662)*指数!C1662+SUM(轮动份额!D$1220:D1662)*指数!D1662)/(COUNTIF(轮动份额!B$1220:D1662,"&gt;0")*参数!$B$3)-1,0)</f>
        <v>-7.3236012779006265E-2</v>
      </c>
    </row>
    <row r="1663" spans="1:5" x14ac:dyDescent="0.15">
      <c r="A1663" s="1">
        <v>41586</v>
      </c>
      <c r="B1663" s="3">
        <f ca="1">IFERROR(SUM(份额!B$1220:B1663)*指数!B1662/(COUNTIF(份额!B$1220:B1663,"&gt;0")*参数!$B$3)-1,0)</f>
        <v>-0.2155985922472311</v>
      </c>
      <c r="C1663" s="3">
        <f ca="1">IFERROR(SUM(份额!C$1220:C1663)*指数!C1662/(COUNTIF(份额!C$1220:C1663,"&gt;0")*参数!$B$3)-1,0)</f>
        <v>0</v>
      </c>
      <c r="D1663" s="3">
        <f ca="1">IFERROR(SUM(份额!D$1220:D1663)*指数!D1662/(COUNTIF(份额!D$1220:D1663,"&gt;0")*参数!$B$3)-1,0)</f>
        <v>-4.8930206528333686E-2</v>
      </c>
      <c r="E1663" s="3">
        <f ca="1">IFERROR((SUM(轮动份额!B$1220:B1663)*指数!B1663+SUM(轮动份额!C$1220:C1663)*指数!C1663+SUM(轮动份额!D$1220:D1663)*指数!D1663)/(COUNTIF(轮动份额!B$1220:D1663,"&gt;0")*参数!$B$3)-1,0)</f>
        <v>-8.7026407888935342E-2</v>
      </c>
    </row>
    <row r="1664" spans="1:5" x14ac:dyDescent="0.15">
      <c r="A1664" s="1">
        <v>41589</v>
      </c>
      <c r="B1664" s="3">
        <f ca="1">IFERROR(SUM(份额!B$1220:B1664)*指数!B1663/(COUNTIF(份额!B$1220:B1664,"&gt;0")*参数!$B$3)-1,0)</f>
        <v>-0.22686847550382128</v>
      </c>
      <c r="C1664" s="3">
        <f ca="1">IFERROR(SUM(份额!C$1220:C1664)*指数!C1663/(COUNTIF(份额!C$1220:C1664,"&gt;0")*参数!$B$3)-1,0)</f>
        <v>0</v>
      </c>
      <c r="D1664" s="3">
        <f ca="1">IFERROR(SUM(份额!D$1220:D1664)*指数!D1663/(COUNTIF(份额!D$1220:D1664,"&gt;0")*参数!$B$3)-1,0)</f>
        <v>-6.3150932930296388E-2</v>
      </c>
      <c r="E1664" s="3">
        <f ca="1">IFERROR((SUM(轮动份额!B$1220:B1664)*指数!B1664+SUM(轮动份额!C$1220:C1664)*指数!C1664+SUM(轮动份额!D$1220:D1664)*指数!D1664)/(COUNTIF(轮动份额!B$1220:D1664,"&gt;0")*参数!$B$3)-1,0)</f>
        <v>-8.3258437629302406E-2</v>
      </c>
    </row>
    <row r="1665" spans="1:5" x14ac:dyDescent="0.15">
      <c r="A1665" s="1">
        <v>41590</v>
      </c>
      <c r="B1665" s="3">
        <f ca="1">IFERROR(SUM(份额!B$1220:B1665)*指数!B1664/(COUNTIF(份额!B$1220:B1665,"&gt;0")*参数!$B$3)-1,0)</f>
        <v>-0.2250664630557061</v>
      </c>
      <c r="C1665" s="3">
        <f ca="1">IFERROR(SUM(份额!C$1220:C1665)*指数!C1664/(COUNTIF(份额!C$1220:C1665,"&gt;0")*参数!$B$3)-1,0)</f>
        <v>0</v>
      </c>
      <c r="D1665" s="3">
        <f ca="1">IFERROR(SUM(份额!D$1220:D1665)*指数!D1664/(COUNTIF(份额!D$1220:D1665,"&gt;0")*参数!$B$3)-1,0)</f>
        <v>-5.9047311336989594E-2</v>
      </c>
      <c r="E1665" s="3">
        <f ca="1">IFERROR((SUM(轮动份额!B$1220:B1665)*指数!B1665+SUM(轮动份额!C$1220:C1665)*指数!C1665+SUM(轮动份额!D$1220:D1665)*指数!D1665)/(COUNTIF(轮动份额!B$1220:D1665,"&gt;0")*参数!$B$3)-1,0)</f>
        <v>-7.4213838889400585E-2</v>
      </c>
    </row>
    <row r="1666" spans="1:5" x14ac:dyDescent="0.15">
      <c r="A1666" s="1">
        <v>41591</v>
      </c>
      <c r="B1666" s="3">
        <f ca="1">IFERROR(SUM(份额!B$1220:B1666)*指数!B1665/(COUNTIF(份额!B$1220:B1666,"&gt;0")*参数!$B$3)-1,0)</f>
        <v>-0.21550118616895453</v>
      </c>
      <c r="C1666" s="3">
        <f ca="1">IFERROR(SUM(份额!C$1220:C1666)*指数!C1665/(COUNTIF(份额!C$1220:C1666,"&gt;0")*参数!$B$3)-1,0)</f>
        <v>0</v>
      </c>
      <c r="D1666" s="3">
        <f ca="1">IFERROR(SUM(份额!D$1220:D1666)*指数!D1665/(COUNTIF(份额!D$1220:D1666,"&gt;0")*参数!$B$3)-1,0)</f>
        <v>-5.009160886606201E-2</v>
      </c>
      <c r="E1666" s="3">
        <f ca="1">IFERROR((SUM(轮动份额!B$1220:B1666)*指数!B1666+SUM(轮动份额!C$1220:C1666)*指数!C1666+SUM(轮动份额!D$1220:D1666)*指数!D1666)/(COUNTIF(轮动份额!B$1220:D1666,"&gt;0")*参数!$B$3)-1,0)</f>
        <v>-9.2326873619840599E-2</v>
      </c>
    </row>
    <row r="1667" spans="1:5" x14ac:dyDescent="0.15">
      <c r="A1667" s="1">
        <v>41592</v>
      </c>
      <c r="B1667" s="3">
        <f ca="1">IFERROR(SUM(份额!B$1220:B1667)*指数!B1666/(COUNTIF(份额!B$1220:B1667,"&gt;0")*参数!$B$3)-1,0)</f>
        <v>-0.23573242862698207</v>
      </c>
      <c r="C1667" s="3">
        <f ca="1">IFERROR(SUM(份额!C$1220:C1667)*指数!C1666/(COUNTIF(份额!C$1220:C1667,"&gt;0")*参数!$B$3)-1,0)</f>
        <v>0</v>
      </c>
      <c r="D1667" s="3">
        <f ca="1">IFERROR(SUM(份额!D$1220:D1667)*指数!D1666/(COUNTIF(份额!D$1220:D1667,"&gt;0")*参数!$B$3)-1,0)</f>
        <v>-6.7842998374718855E-2</v>
      </c>
      <c r="E1667" s="3">
        <f ca="1">IFERROR((SUM(轮动份额!B$1220:B1667)*指数!B1667+SUM(轮动份额!C$1220:C1667)*指数!C1667+SUM(轮动份额!D$1220:D1667)*指数!D1667)/(COUNTIF(轮动份额!B$1220:D1667,"&gt;0")*参数!$B$3)-1,0)</f>
        <v>-8.1481898103936357E-2</v>
      </c>
    </row>
    <row r="1668" spans="1:5" x14ac:dyDescent="0.15">
      <c r="A1668" s="1">
        <v>41593</v>
      </c>
      <c r="B1668" s="3">
        <f ca="1">IFERROR(SUM(份额!B$1220:B1668)*指数!B1667/(COUNTIF(份额!B$1220:B1668,"&gt;0")*参数!$B$3)-1,0)</f>
        <v>-0.23403269256105741</v>
      </c>
      <c r="C1668" s="3">
        <f ca="1">IFERROR(SUM(份额!C$1220:C1668)*指数!C1667/(COUNTIF(份额!C$1220:C1668,"&gt;0")*参数!$B$3)-1,0)</f>
        <v>0</v>
      </c>
      <c r="D1668" s="3">
        <f ca="1">IFERROR(SUM(份额!D$1220:D1668)*指数!D1667/(COUNTIF(份额!D$1220:D1668,"&gt;0")*参数!$B$3)-1,0)</f>
        <v>-5.5436640513696345E-2</v>
      </c>
      <c r="E1668" s="3">
        <f ca="1">IFERROR((SUM(轮动份额!B$1220:B1668)*指数!B1668+SUM(轮动份额!C$1220:C1668)*指数!C1668+SUM(轮动份额!D$1220:D1668)*指数!D1668)/(COUNTIF(轮动份额!B$1220:D1668,"&gt;0")*参数!$B$3)-1,0)</f>
        <v>-6.2311713393474966E-2</v>
      </c>
    </row>
    <row r="1669" spans="1:5" x14ac:dyDescent="0.15">
      <c r="A1669" s="1">
        <v>41596</v>
      </c>
      <c r="B1669" s="3">
        <f ca="1">IFERROR(SUM(份额!B$1220:B1669)*指数!B1668/(COUNTIF(份额!B$1220:B1669,"&gt;0")*参数!$B$3)-1,0)</f>
        <v>-0.2184038873015941</v>
      </c>
      <c r="C1669" s="3">
        <f ca="1">IFERROR(SUM(份额!C$1220:C1669)*指数!C1668/(COUNTIF(份额!C$1220:C1669,"&gt;0")*参数!$B$3)-1,0)</f>
        <v>0</v>
      </c>
      <c r="D1669" s="3">
        <f ca="1">IFERROR(SUM(份额!D$1220:D1669)*指数!D1668/(COUNTIF(份额!D$1220:D1669,"&gt;0")*参数!$B$3)-1,0)</f>
        <v>-3.5661830043308251E-2</v>
      </c>
      <c r="E1669" s="3">
        <f ca="1">IFERROR((SUM(轮动份额!B$1220:B1669)*指数!B1669+SUM(轮动份额!C$1220:C1669)*指数!C1669+SUM(轮动份额!D$1220:D1669)*指数!D1669)/(COUNTIF(轮动份额!B$1220:D1669,"&gt;0")*参数!$B$3)-1,0)</f>
        <v>-3.7159927496397627E-2</v>
      </c>
    </row>
    <row r="1670" spans="1:5" x14ac:dyDescent="0.15">
      <c r="A1670" s="1">
        <v>41597</v>
      </c>
      <c r="B1670" s="3">
        <f ca="1">IFERROR(SUM(份额!B$1220:B1670)*指数!B1669/(COUNTIF(份额!B$1220:B1670,"&gt;0")*参数!$B$3)-1,0)</f>
        <v>-0.18414616957175145</v>
      </c>
      <c r="C1670" s="3">
        <f ca="1">IFERROR(SUM(份额!C$1220:C1670)*指数!C1669/(COUNTIF(份额!C$1220:C1670,"&gt;0")*参数!$B$3)-1,0)</f>
        <v>0</v>
      </c>
      <c r="D1670" s="3">
        <f ca="1">IFERROR(SUM(份额!D$1220:D1670)*指数!D1669/(COUNTIF(份额!D$1220:D1670,"&gt;0")*参数!$B$3)-1,0)</f>
        <v>-1.2064715434751738E-2</v>
      </c>
      <c r="E1670" s="3">
        <f ca="1">IFERROR((SUM(轮动份额!B$1220:B1670)*指数!B1670+SUM(轮动份额!C$1220:C1670)*指数!C1670+SUM(轮动份额!D$1220:D1670)*指数!D1670)/(COUNTIF(轮动份额!B$1220:D1670,"&gt;0")*参数!$B$3)-1,0)</f>
        <v>-3.5516614787684198E-2</v>
      </c>
    </row>
    <row r="1671" spans="1:5" x14ac:dyDescent="0.15">
      <c r="A1671" s="1">
        <v>41598</v>
      </c>
      <c r="B1671" s="3">
        <f ca="1">IFERROR(SUM(份额!B$1220:B1671)*指数!B1670/(COUNTIF(份额!B$1220:B1671,"&gt;0")*参数!$B$3)-1,0)</f>
        <v>-0.19175845458905949</v>
      </c>
      <c r="C1671" s="3">
        <f ca="1">IFERROR(SUM(份额!C$1220:C1671)*指数!C1670/(COUNTIF(份额!C$1220:C1671,"&gt;0")*参数!$B$3)-1,0)</f>
        <v>0</v>
      </c>
      <c r="D1671" s="3">
        <f ca="1">IFERROR(SUM(份额!D$1220:D1671)*指数!D1670/(COUNTIF(份额!D$1220:D1671,"&gt;0")*参数!$B$3)-1,0)</f>
        <v>-8.8652350307520944E-3</v>
      </c>
      <c r="E1671" s="3">
        <f ca="1">IFERROR((SUM(轮动份额!B$1220:B1671)*指数!B1671+SUM(轮动份额!C$1220:C1671)*指数!C1671+SUM(轮动份额!D$1220:D1671)*指数!D1671)/(COUNTIF(轮动份额!B$1220:D1671,"&gt;0")*参数!$B$3)-1,0)</f>
        <v>-2.6245940650029054E-2</v>
      </c>
    </row>
    <row r="1672" spans="1:5" x14ac:dyDescent="0.15">
      <c r="A1672" s="1">
        <v>41599</v>
      </c>
      <c r="B1672" s="3">
        <f ca="1">IFERROR(SUM(份额!B$1220:B1672)*指数!B1671/(COUNTIF(份额!B$1220:B1672,"&gt;0")*参数!$B$3)-1,0)</f>
        <v>-0.18969831603351173</v>
      </c>
      <c r="C1672" s="3">
        <f ca="1">IFERROR(SUM(份额!C$1220:C1672)*指数!C1671/(COUNTIF(份额!C$1220:C1672,"&gt;0")*参数!$B$3)-1,0)</f>
        <v>0</v>
      </c>
      <c r="D1672" s="3">
        <f ca="1">IFERROR(SUM(份额!D$1220:D1672)*指数!D1671/(COUNTIF(份额!D$1220:D1672,"&gt;0")*参数!$B$3)-1,0)</f>
        <v>1.0521921438839676E-3</v>
      </c>
      <c r="E1672" s="3">
        <f ca="1">IFERROR((SUM(轮动份额!B$1220:B1672)*指数!B1672+SUM(轮动份额!C$1220:C1672)*指数!C1672+SUM(轮动份额!D$1220:D1672)*指数!D1672)/(COUNTIF(轮动份额!B$1220:D1672,"&gt;0")*参数!$B$3)-1,0)</f>
        <v>-2.9644591318675695E-2</v>
      </c>
    </row>
    <row r="1673" spans="1:5" x14ac:dyDescent="0.15">
      <c r="A1673" s="1">
        <v>41600</v>
      </c>
      <c r="B1673" s="3">
        <f ca="1">IFERROR(SUM(份额!B$1220:B1673)*指数!B1672/(COUNTIF(份额!B$1220:B1673,"&gt;0")*参数!$B$3)-1,0)</f>
        <v>-0.19733008226647486</v>
      </c>
      <c r="C1673" s="3">
        <f ca="1">IFERROR(SUM(份额!C$1220:C1673)*指数!C1672/(COUNTIF(份额!C$1220:C1673,"&gt;0")*参数!$B$3)-1,0)</f>
        <v>0</v>
      </c>
      <c r="D1673" s="3">
        <f ca="1">IFERROR(SUM(份额!D$1220:D1673)*指数!D1672/(COUNTIF(份额!D$1220:D1673,"&gt;0")*参数!$B$3)-1,0)</f>
        <v>-2.3469532574059704E-3</v>
      </c>
      <c r="E1673" s="3">
        <f ca="1">IFERROR((SUM(轮动份额!B$1220:B1673)*指数!B1673+SUM(轮动份额!C$1220:C1673)*指数!C1673+SUM(轮动份额!D$1220:D1673)*指数!D1673)/(COUNTIF(轮动份额!B$1220:D1673,"&gt;0")*参数!$B$3)-1,0)</f>
        <v>-3.5053224467111566E-2</v>
      </c>
    </row>
    <row r="1674" spans="1:5" x14ac:dyDescent="0.15">
      <c r="A1674" s="1">
        <v>41603</v>
      </c>
      <c r="B1674" s="3">
        <f ca="1">IFERROR(SUM(份额!B$1220:B1674)*指数!B1673/(COUNTIF(份额!B$1220:B1674,"&gt;0")*参数!$B$3)-1,0)</f>
        <v>-0.20005258215430277</v>
      </c>
      <c r="C1674" s="3">
        <f ca="1">IFERROR(SUM(份额!C$1220:C1674)*指数!C1673/(COUNTIF(份额!C$1220:C1674,"&gt;0")*参数!$B$3)-1,0)</f>
        <v>0</v>
      </c>
      <c r="D1674" s="3">
        <f ca="1">IFERROR(SUM(份额!D$1220:D1674)*指数!D1673/(COUNTIF(份额!D$1220:D1674,"&gt;0")*参数!$B$3)-1,0)</f>
        <v>-8.1928639133826975E-3</v>
      </c>
      <c r="E1674" s="3">
        <f ca="1">IFERROR((SUM(轮动份额!B$1220:B1674)*指数!B1674+SUM(轮动份额!C$1220:C1674)*指数!C1674+SUM(轮动份额!D$1220:D1674)*指数!D1674)/(COUNTIF(轮动份额!B$1220:D1674,"&gt;0")*参数!$B$3)-1,0)</f>
        <v>-3.6349197208588313E-2</v>
      </c>
    </row>
    <row r="1675" spans="1:5" x14ac:dyDescent="0.15">
      <c r="A1675" s="1">
        <v>41604</v>
      </c>
      <c r="B1675" s="3">
        <f ca="1">IFERROR(SUM(份额!B$1220:B1675)*指数!B1674/(COUNTIF(份额!B$1220:B1675,"&gt;0")*参数!$B$3)-1,0)</f>
        <v>-0.20429948716715807</v>
      </c>
      <c r="C1675" s="3">
        <f ca="1">IFERROR(SUM(份额!C$1220:C1675)*指数!C1674/(COUNTIF(份额!C$1220:C1675,"&gt;0")*参数!$B$3)-1,0)</f>
        <v>0</v>
      </c>
      <c r="D1675" s="3">
        <f ca="1">IFERROR(SUM(份额!D$1220:D1675)*指数!D1674/(COUNTIF(份额!D$1220:D1675,"&gt;0")*参数!$B$3)-1,0)</f>
        <v>-9.0084523316118492E-3</v>
      </c>
      <c r="E1675" s="3">
        <f ca="1">IFERROR((SUM(轮动份额!B$1220:B1675)*指数!B1675+SUM(轮动份额!C$1220:C1675)*指数!C1675+SUM(轮动份额!D$1220:D1675)*指数!D1675)/(COUNTIF(轮动份额!B$1220:D1675,"&gt;0")*参数!$B$3)-1,0)</f>
        <v>-3.5193299757633523E-2</v>
      </c>
    </row>
    <row r="1676" spans="1:5" x14ac:dyDescent="0.15">
      <c r="A1676" s="1">
        <v>41605</v>
      </c>
      <c r="B1676" s="3">
        <f ca="1">IFERROR(SUM(份额!B$1220:B1676)*指数!B1675/(COUNTIF(份额!B$1220:B1676,"&gt;0")*参数!$B$3)-1,0)</f>
        <v>-0.20568265347868397</v>
      </c>
      <c r="C1676" s="3">
        <f ca="1">IFERROR(SUM(份额!C$1220:C1676)*指数!C1675/(COUNTIF(份额!C$1220:C1676,"&gt;0")*参数!$B$3)-1,0)</f>
        <v>0</v>
      </c>
      <c r="D1676" s="3">
        <f ca="1">IFERROR(SUM(份额!D$1220:D1676)*指数!D1675/(COUNTIF(份额!D$1220:D1676,"&gt;0")*参数!$B$3)-1,0)</f>
        <v>-7.5276984598718899E-3</v>
      </c>
      <c r="E1676" s="3">
        <f ca="1">IFERROR((SUM(轮动份额!B$1220:B1676)*指数!B1676+SUM(轮动份额!C$1220:C1676)*指数!C1676+SUM(轮动份额!D$1220:D1676)*指数!D1676)/(COUNTIF(轮动份额!B$1220:D1676,"&gt;0")*参数!$B$3)-1,0)</f>
        <v>-2.3717686748969236E-2</v>
      </c>
    </row>
    <row r="1677" spans="1:5" x14ac:dyDescent="0.15">
      <c r="A1677" s="1">
        <v>41606</v>
      </c>
      <c r="B1677" s="3">
        <f ca="1">IFERROR(SUM(份额!B$1220:B1677)*指数!B1676/(COUNTIF(份额!B$1220:B1677,"&gt;0")*参数!$B$3)-1,0)</f>
        <v>-0.19698916099250707</v>
      </c>
      <c r="C1677" s="3">
        <f ca="1">IFERROR(SUM(份额!C$1220:C1677)*指数!C1676/(COUNTIF(份额!C$1220:C1677,"&gt;0")*参数!$B$3)-1,0)</f>
        <v>0</v>
      </c>
      <c r="D1677" s="3">
        <f ca="1">IFERROR(SUM(份额!D$1220:D1677)*指数!D1676/(COUNTIF(份额!D$1220:D1677,"&gt;0")*参数!$B$3)-1,0)</f>
        <v>3.5762757554578251E-3</v>
      </c>
      <c r="E1677" s="3">
        <f ca="1">IFERROR((SUM(轮动份额!B$1220:B1677)*指数!B1677+SUM(轮动份额!C$1220:C1677)*指数!C1677+SUM(轮动份额!D$1220:D1677)*指数!D1677)/(COUNTIF(轮动份额!B$1220:D1677,"&gt;0")*参数!$B$3)-1,0)</f>
        <v>-1.5037151011635497E-2</v>
      </c>
    </row>
    <row r="1678" spans="1:5" x14ac:dyDescent="0.15">
      <c r="A1678" s="1">
        <v>41607</v>
      </c>
      <c r="B1678" s="3">
        <f ca="1">IFERROR(SUM(份额!B$1220:B1678)*指数!B1677/(COUNTIF(份额!B$1220:B1678,"&gt;0")*参数!$B$3)-1,0)</f>
        <v>-0.18927946989692279</v>
      </c>
      <c r="C1678" s="3">
        <f ca="1">IFERROR(SUM(份额!C$1220:C1678)*指数!C1677/(COUNTIF(份额!C$1220:C1678,"&gt;0")*参数!$B$3)-1,0)</f>
        <v>0</v>
      </c>
      <c r="D1678" s="3">
        <f ca="1">IFERROR(SUM(份额!D$1220:D1678)*指数!D1677/(COUNTIF(份额!D$1220:D1678,"&gt;0")*参数!$B$3)-1,0)</f>
        <v>1.1674269541900539E-2</v>
      </c>
      <c r="E1678" s="3">
        <f ca="1">IFERROR((SUM(轮动份额!B$1220:B1678)*指数!B1678+SUM(轮动份额!C$1220:C1678)*指数!C1678+SUM(轮动份额!D$1220:D1678)*指数!D1678)/(COUNTIF(轮动份额!B$1220:D1678,"&gt;0")*参数!$B$3)-1,0)</f>
        <v>-9.7659874425647386E-3</v>
      </c>
    </row>
    <row r="1679" spans="1:5" x14ac:dyDescent="0.15">
      <c r="A1679" s="1">
        <v>41610</v>
      </c>
      <c r="B1679" s="3">
        <f ca="1">IFERROR(SUM(份额!B$1220:B1679)*指数!B1678/(COUNTIF(份额!B$1220:B1679,"&gt;0")*参数!$B$3)-1,0)</f>
        <v>-0.19084283745326047</v>
      </c>
      <c r="C1679" s="3">
        <f ca="1">IFERROR(SUM(份额!C$1220:C1679)*指数!C1678/(COUNTIF(份额!C$1220:C1679,"&gt;0")*参数!$B$3)-1,0)</f>
        <v>0</v>
      </c>
      <c r="D1679" s="3">
        <f ca="1">IFERROR(SUM(份额!D$1220:D1679)*指数!D1678/(COUNTIF(份额!D$1220:D1679,"&gt;0")*参数!$B$3)-1,0)</f>
        <v>1.7789185385149953E-2</v>
      </c>
      <c r="E1679" s="3">
        <f ca="1">IFERROR((SUM(轮动份额!B$1220:B1679)*指数!B1679+SUM(轮动份额!C$1220:C1679)*指数!C1679+SUM(轮动份额!D$1220:D1679)*指数!D1679)/(COUNTIF(轮动份额!B$1220:D1679,"&gt;0")*参数!$B$3)-1,0)</f>
        <v>-4.7931562851777132E-2</v>
      </c>
    </row>
    <row r="1680" spans="1:5" x14ac:dyDescent="0.15">
      <c r="A1680" s="1">
        <v>41611</v>
      </c>
      <c r="B1680" s="3">
        <f ca="1">IFERROR(SUM(份额!B$1220:B1680)*指数!B1679/(COUNTIF(份额!B$1220:B1680,"&gt;0")*参数!$B$3)-1,0)</f>
        <v>-0.18233928681972267</v>
      </c>
      <c r="C1680" s="3">
        <f ca="1">IFERROR(SUM(份额!C$1220:C1680)*指数!C1679/(COUNTIF(份额!C$1220:C1680,"&gt;0")*参数!$B$3)-1,0)</f>
        <v>0</v>
      </c>
      <c r="D1680" s="3">
        <f ca="1">IFERROR(SUM(份额!D$1220:D1680)*指数!D1679/(COUNTIF(份额!D$1220:D1680,"&gt;0")*参数!$B$3)-1,0)</f>
        <v>-2.7384701365192776E-2</v>
      </c>
      <c r="E1680" s="3">
        <f ca="1">IFERROR((SUM(轮动份额!B$1220:B1680)*指数!B1680+SUM(轮动份额!C$1220:C1680)*指数!C1680+SUM(轮动份额!D$1220:D1680)*指数!D1680)/(COUNTIF(轮动份额!B$1220:D1680,"&gt;0")*参数!$B$3)-1,0)</f>
        <v>-2.7302316670083648E-2</v>
      </c>
    </row>
    <row r="1681" spans="1:5" x14ac:dyDescent="0.15">
      <c r="A1681" s="1">
        <v>41612</v>
      </c>
      <c r="B1681" s="3">
        <f ca="1">IFERROR(SUM(份额!B$1220:B1681)*指数!B1680/(COUNTIF(份额!B$1220:B1681,"&gt;0")*参数!$B$3)-1,0)</f>
        <v>-0.181053526586473</v>
      </c>
      <c r="C1681" s="3">
        <f ca="1">IFERROR(SUM(份额!C$1220:C1681)*指数!C1680/(COUNTIF(份额!C$1220:C1681,"&gt;0")*参数!$B$3)-1,0)</f>
        <v>0</v>
      </c>
      <c r="D1681" s="3">
        <f ca="1">IFERROR(SUM(份额!D$1220:D1681)*指数!D1680/(COUNTIF(份额!D$1220:D1681,"&gt;0")*参数!$B$3)-1,0)</f>
        <v>-4.6983641546609611E-3</v>
      </c>
      <c r="E1681" s="3">
        <f ca="1">IFERROR((SUM(轮动份额!B$1220:B1681)*指数!B1681+SUM(轮动份额!C$1220:C1681)*指数!C1681+SUM(轮动份额!D$1220:D1681)*指数!D1681)/(COUNTIF(轮动份额!B$1220:D1681,"&gt;0")*参数!$B$3)-1,0)</f>
        <v>-9.6117083437470274E-3</v>
      </c>
    </row>
    <row r="1682" spans="1:5" x14ac:dyDescent="0.15">
      <c r="A1682" s="1">
        <v>41613</v>
      </c>
      <c r="B1682" s="3">
        <f ca="1">IFERROR(SUM(份额!B$1220:B1682)*指数!B1681/(COUNTIF(份额!B$1220:B1682,"&gt;0")*参数!$B$3)-1,0)</f>
        <v>-0.17244769957074479</v>
      </c>
      <c r="C1682" s="3">
        <f ca="1">IFERROR(SUM(份额!C$1220:C1682)*指数!C1681/(COUNTIF(份额!C$1220:C1682,"&gt;0")*参数!$B$3)-1,0)</f>
        <v>0</v>
      </c>
      <c r="D1682" s="3">
        <f ca="1">IFERROR(SUM(份额!D$1220:D1682)*指数!D1681/(COUNTIF(份额!D$1220:D1682,"&gt;0")*参数!$B$3)-1,0)</f>
        <v>1.3868966355815138E-2</v>
      </c>
      <c r="E1682" s="3">
        <f ca="1">IFERROR((SUM(轮动份额!B$1220:B1682)*指数!B1682+SUM(轮动份额!C$1220:C1682)*指数!C1682+SUM(轮动份额!D$1220:D1682)*指数!D1682)/(COUNTIF(轮动份额!B$1220:D1682,"&gt;0")*参数!$B$3)-1,0)</f>
        <v>-1.0799998077202555E-2</v>
      </c>
    </row>
    <row r="1683" spans="1:5" x14ac:dyDescent="0.15">
      <c r="A1683" s="1">
        <v>41614</v>
      </c>
      <c r="B1683" s="3">
        <f ca="1">IFERROR(SUM(份额!B$1220:B1683)*指数!B1682/(COUNTIF(份额!B$1220:B1683,"&gt;0")*参数!$B$3)-1,0)</f>
        <v>-0.17575950623214553</v>
      </c>
      <c r="C1683" s="3">
        <f ca="1">IFERROR(SUM(份额!C$1220:C1683)*指数!C1682/(COUNTIF(份额!C$1220:C1683,"&gt;0")*参数!$B$3)-1,0)</f>
        <v>0</v>
      </c>
      <c r="D1683" s="3">
        <f ca="1">IFERROR(SUM(份额!D$1220:D1683)*指数!D1682/(COUNTIF(份额!D$1220:D1683,"&gt;0")*参数!$B$3)-1,0)</f>
        <v>1.2561063100189118E-2</v>
      </c>
      <c r="E1683" s="3">
        <f ca="1">IFERROR((SUM(轮动份额!B$1220:B1683)*指数!B1683+SUM(轮动份额!C$1220:C1683)*指数!C1683+SUM(轮动份额!D$1220:D1683)*指数!D1683)/(COUNTIF(轮动份额!B$1220:D1683,"&gt;0")*参数!$B$3)-1,0)</f>
        <v>-1.3837834003016303E-2</v>
      </c>
    </row>
    <row r="1684" spans="1:5" x14ac:dyDescent="0.15">
      <c r="A1684" s="1">
        <v>41617</v>
      </c>
      <c r="B1684" s="3">
        <f ca="1">IFERROR(SUM(份额!B$1220:B1684)*指数!B1683/(COUNTIF(份额!B$1220:B1684,"&gt;0")*参数!$B$3)-1,0)</f>
        <v>-0.1841023368365271</v>
      </c>
      <c r="C1684" s="3">
        <f ca="1">IFERROR(SUM(份额!C$1220:C1684)*指数!C1683/(COUNTIF(份额!C$1220:C1684,"&gt;0")*参数!$B$3)-1,0)</f>
        <v>0</v>
      </c>
      <c r="D1684" s="3">
        <f ca="1">IFERROR(SUM(份额!D$1220:D1684)*指数!D1683/(COUNTIF(份额!D$1220:D1684,"&gt;0")*参数!$B$3)-1,0)</f>
        <v>9.6594908833267379E-3</v>
      </c>
      <c r="E1684" s="3">
        <f ca="1">IFERROR((SUM(轮动份额!B$1220:B1684)*指数!B1684+SUM(轮动份额!C$1220:C1684)*指数!C1684+SUM(轮动份额!D$1220:D1684)*指数!D1684)/(COUNTIF(轮动份额!B$1220:D1684,"&gt;0")*参数!$B$3)-1,0)</f>
        <v>-7.4899324972801384E-3</v>
      </c>
    </row>
    <row r="1685" spans="1:5" x14ac:dyDescent="0.15">
      <c r="A1685" s="1">
        <v>41618</v>
      </c>
      <c r="B1685" s="3">
        <f ca="1">IFERROR(SUM(份额!B$1220:B1685)*指数!B1684/(COUNTIF(份额!B$1220:B1685,"&gt;0")*参数!$B$3)-1,0)</f>
        <v>-0.18672256034216483</v>
      </c>
      <c r="C1685" s="3">
        <f ca="1">IFERROR(SUM(份额!C$1220:C1685)*指数!C1684/(COUNTIF(份额!C$1220:C1685,"&gt;0")*参数!$B$3)-1,0)</f>
        <v>0</v>
      </c>
      <c r="D1685" s="3">
        <f ca="1">IFERROR(SUM(份额!D$1220:D1685)*指数!D1684/(COUNTIF(份额!D$1220:D1685,"&gt;0")*参数!$B$3)-1,0)</f>
        <v>1.6767992231705442E-2</v>
      </c>
      <c r="E1685" s="3">
        <f ca="1">IFERROR((SUM(轮动份额!B$1220:B1685)*指数!B1685+SUM(轮动份额!C$1220:C1685)*指数!C1685+SUM(轮动份额!D$1220:D1685)*指数!D1685)/(COUNTIF(轮动份额!B$1220:D1685,"&gt;0")*参数!$B$3)-1,0)</f>
        <v>-6.7023273967933283E-3</v>
      </c>
    </row>
    <row r="1686" spans="1:5" x14ac:dyDescent="0.15">
      <c r="A1686" s="1">
        <v>41619</v>
      </c>
      <c r="B1686" s="3">
        <f ca="1">IFERROR(SUM(份额!B$1220:B1686)*指数!B1685/(COUNTIF(份额!B$1220:B1686,"&gt;0")*参数!$B$3)-1,0)</f>
        <v>-0.1863913796760247</v>
      </c>
      <c r="C1686" s="3">
        <f ca="1">IFERROR(SUM(份额!C$1220:C1686)*指数!C1685/(COUNTIF(份额!C$1220:C1686,"&gt;0")*参数!$B$3)-1,0)</f>
        <v>0</v>
      </c>
      <c r="D1686" s="3">
        <f ca="1">IFERROR(SUM(份额!D$1220:D1686)*指数!D1685/(COUNTIF(份额!D$1220:D1686,"&gt;0")*参数!$B$3)-1,0)</f>
        <v>1.7367746854730193E-2</v>
      </c>
      <c r="E1686" s="3">
        <f ca="1">IFERROR((SUM(轮动份额!B$1220:B1686)*指数!B1686+SUM(轮动份额!C$1220:C1686)*指数!C1686+SUM(轮动份额!D$1220:D1686)*指数!D1686)/(COUNTIF(轮动份额!B$1220:D1686,"&gt;0")*参数!$B$3)-1,0)</f>
        <v>-1.8129944377664464E-2</v>
      </c>
    </row>
    <row r="1687" spans="1:5" x14ac:dyDescent="0.15">
      <c r="A1687" s="1">
        <v>41620</v>
      </c>
      <c r="B1687" s="3">
        <f ca="1">IFERROR(SUM(份额!B$1220:B1687)*指数!B1686/(COUNTIF(份额!B$1220:B1687,"&gt;0")*参数!$B$3)-1,0)</f>
        <v>-0.20166952305369268</v>
      </c>
      <c r="C1687" s="3">
        <f ca="1">IFERROR(SUM(份额!C$1220:C1687)*指数!C1686/(COUNTIF(份额!C$1220:C1687,"&gt;0")*参数!$B$3)-1,0)</f>
        <v>0</v>
      </c>
      <c r="D1687" s="3">
        <f ca="1">IFERROR(SUM(份额!D$1220:D1687)*指数!D1686/(COUNTIF(份额!D$1220:D1687,"&gt;0")*参数!$B$3)-1,0)</f>
        <v>5.9498341560166867E-3</v>
      </c>
      <c r="E1687" s="3">
        <f ca="1">IFERROR((SUM(轮动份额!B$1220:B1687)*指数!B1687+SUM(轮动份额!C$1220:C1687)*指数!C1687+SUM(轮动份额!D$1220:D1687)*指数!D1687)/(COUNTIF(轮动份额!B$1220:D1687,"&gt;0")*参数!$B$3)-1,0)</f>
        <v>-1.5961215875775481E-2</v>
      </c>
    </row>
    <row r="1688" spans="1:5" x14ac:dyDescent="0.15">
      <c r="A1688" s="1">
        <v>41621</v>
      </c>
      <c r="B1688" s="3">
        <f ca="1">IFERROR(SUM(份额!B$1220:B1688)*指数!B1687/(COUNTIF(份额!B$1220:B1688,"&gt;0")*参数!$B$3)-1,0)</f>
        <v>-0.20521023399904315</v>
      </c>
      <c r="C1688" s="3">
        <f ca="1">IFERROR(SUM(份额!C$1220:C1688)*指数!C1687/(COUNTIF(份额!C$1220:C1688,"&gt;0")*参数!$B$3)-1,0)</f>
        <v>0</v>
      </c>
      <c r="D1688" s="3">
        <f ca="1">IFERROR(SUM(份额!D$1220:D1688)*指数!D1687/(COUNTIF(份额!D$1220:D1688,"&gt;0")*参数!$B$3)-1,0)</f>
        <v>8.3759953486419736E-3</v>
      </c>
      <c r="E1688" s="3">
        <f ca="1">IFERROR((SUM(轮动份额!B$1220:B1688)*指数!B1688+SUM(轮动份额!C$1220:C1688)*指数!C1688+SUM(轮动份额!D$1220:D1688)*指数!D1688)/(COUNTIF(轮动份额!B$1220:D1688,"&gt;0")*参数!$B$3)-1,0)</f>
        <v>-1.4106691543897543E-2</v>
      </c>
    </row>
    <row r="1689" spans="1:5" x14ac:dyDescent="0.15">
      <c r="A1689" s="1">
        <v>41624</v>
      </c>
      <c r="B1689" s="3">
        <f ca="1">IFERROR(SUM(份额!B$1220:B1689)*指数!B1688/(COUNTIF(份额!B$1220:B1689,"&gt;0")*参数!$B$3)-1,0)</f>
        <v>-0.2078889011516466</v>
      </c>
      <c r="C1689" s="3">
        <f ca="1">IFERROR(SUM(份额!C$1220:C1689)*指数!C1688/(COUNTIF(份额!C$1220:C1689,"&gt;0")*参数!$B$3)-1,0)</f>
        <v>0</v>
      </c>
      <c r="D1689" s="3">
        <f ca="1">IFERROR(SUM(份额!D$1220:D1689)*指数!D1688/(COUNTIF(份额!D$1220:D1689,"&gt;0")*参数!$B$3)-1,0)</f>
        <v>1.0556498769816125E-2</v>
      </c>
      <c r="E1689" s="3">
        <f ca="1">IFERROR((SUM(轮动份额!B$1220:B1689)*指数!B1689+SUM(轮动份额!C$1220:C1689)*指数!C1689+SUM(轮动份额!D$1220:D1689)*指数!D1689)/(COUNTIF(轮动份额!B$1220:D1689,"&gt;0")*参数!$B$3)-1,0)</f>
        <v>-3.0889042929494126E-2</v>
      </c>
    </row>
    <row r="1690" spans="1:5" x14ac:dyDescent="0.15">
      <c r="A1690" s="1">
        <v>41625</v>
      </c>
      <c r="B1690" s="3">
        <f ca="1">IFERROR(SUM(份额!B$1220:B1690)*指数!B1689/(COUNTIF(份额!B$1220:B1690,"&gt;0")*参数!$B$3)-1,0)</f>
        <v>-0.21955327902525656</v>
      </c>
      <c r="C1690" s="3">
        <f ca="1">IFERROR(SUM(份额!C$1220:C1690)*指数!C1689/(COUNTIF(份额!C$1220:C1690,"&gt;0")*参数!$B$3)-1,0)</f>
        <v>0</v>
      </c>
      <c r="D1690" s="3">
        <f ca="1">IFERROR(SUM(份额!D$1220:D1690)*指数!D1689/(COUNTIF(份额!D$1220:D1690,"&gt;0")*参数!$B$3)-1,0)</f>
        <v>-6.8772310627606137E-3</v>
      </c>
      <c r="E1690" s="3">
        <f ca="1">IFERROR((SUM(轮动份额!B$1220:B1690)*指数!B1690+SUM(轮动份额!C$1220:C1690)*指数!C1690+SUM(轮动份额!D$1220:D1690)*指数!D1690)/(COUNTIF(轮动份额!B$1220:D1690,"&gt;0")*参数!$B$3)-1,0)</f>
        <v>-3.6582294750579281E-2</v>
      </c>
    </row>
    <row r="1691" spans="1:5" x14ac:dyDescent="0.15">
      <c r="A1691" s="1">
        <v>41626</v>
      </c>
      <c r="B1691" s="3">
        <f ca="1">IFERROR(SUM(份额!B$1220:B1691)*指数!B1690/(COUNTIF(份额!B$1220:B1691,"&gt;0")*参数!$B$3)-1,0)</f>
        <v>-0.22208096675653177</v>
      </c>
      <c r="C1691" s="3">
        <f ca="1">IFERROR(SUM(份额!C$1220:C1691)*指数!C1690/(COUNTIF(份额!C$1220:C1691,"&gt;0")*参数!$B$3)-1,0)</f>
        <v>0</v>
      </c>
      <c r="D1691" s="3">
        <f ca="1">IFERROR(SUM(份额!D$1220:D1691)*指数!D1690/(COUNTIF(份额!D$1220:D1691,"&gt;0")*参数!$B$3)-1,0)</f>
        <v>-1.2973372858912646E-2</v>
      </c>
      <c r="E1691" s="3">
        <f ca="1">IFERROR((SUM(轮动份额!B$1220:B1691)*指数!B1691+SUM(轮动份额!C$1220:C1691)*指数!C1691+SUM(轮动份额!D$1220:D1691)*指数!D1691)/(COUNTIF(轮动份额!B$1220:D1691,"&gt;0")*参数!$B$3)-1,0)</f>
        <v>-3.6502478926479509E-2</v>
      </c>
    </row>
    <row r="1692" spans="1:5" x14ac:dyDescent="0.15">
      <c r="A1692" s="1">
        <v>41627</v>
      </c>
      <c r="B1692" s="3">
        <f ca="1">IFERROR(SUM(份额!B$1220:B1692)*指数!B1691/(COUNTIF(份额!B$1220:B1692,"&gt;0")*参数!$B$3)-1,0)</f>
        <v>-0.22139425390468237</v>
      </c>
      <c r="C1692" s="3">
        <f ca="1">IFERROR(SUM(份额!C$1220:C1692)*指数!C1691/(COUNTIF(份额!C$1220:C1692,"&gt;0")*参数!$B$3)-1,0)</f>
        <v>0</v>
      </c>
      <c r="D1692" s="3">
        <f ca="1">IFERROR(SUM(份额!D$1220:D1692)*指数!D1691/(COUNTIF(份额!D$1220:D1692,"&gt;0")*参数!$B$3)-1,0)</f>
        <v>-1.2970798474708278E-2</v>
      </c>
      <c r="E1692" s="3">
        <f ca="1">IFERROR((SUM(轮动份额!B$1220:B1692)*指数!B1692+SUM(轮动份额!C$1220:C1692)*指数!C1692+SUM(轮动份额!D$1220:D1692)*指数!D1692)/(COUNTIF(轮动份额!B$1220:D1692,"&gt;0")*参数!$B$3)-1,0)</f>
        <v>-4.6434699486062381E-2</v>
      </c>
    </row>
    <row r="1693" spans="1:5" x14ac:dyDescent="0.15">
      <c r="A1693" s="1">
        <v>41628</v>
      </c>
      <c r="B1693" s="3">
        <f ca="1">IFERROR(SUM(份额!B$1220:B1693)*指数!B1692/(COUNTIF(份额!B$1220:B1693,"&gt;0")*参数!$B$3)-1,0)</f>
        <v>-0.23043840827265483</v>
      </c>
      <c r="C1693" s="3">
        <f ca="1">IFERROR(SUM(份额!C$1220:C1693)*指数!C1692/(COUNTIF(份额!C$1220:C1693,"&gt;0")*参数!$B$3)-1,0)</f>
        <v>0</v>
      </c>
      <c r="D1693" s="3">
        <f ca="1">IFERROR(SUM(份额!D$1220:D1693)*指数!D1692/(COUNTIF(份额!D$1220:D1693,"&gt;0")*参数!$B$3)-1,0)</f>
        <v>-2.3016045640496086E-2</v>
      </c>
      <c r="E1693" s="3">
        <f ca="1">IFERROR((SUM(轮动份额!B$1220:B1693)*指数!B1693+SUM(轮动份额!C$1220:C1693)*指数!C1693+SUM(轮动份额!D$1220:D1693)*指数!D1693)/(COUNTIF(轮动份额!B$1220:D1693,"&gt;0")*参数!$B$3)-1,0)</f>
        <v>-5.9749118779983679E-2</v>
      </c>
    </row>
    <row r="1694" spans="1:5" x14ac:dyDescent="0.15">
      <c r="A1694" s="1">
        <v>41631</v>
      </c>
      <c r="B1694" s="3">
        <f ca="1">IFERROR(SUM(份额!B$1220:B1694)*指数!B1693/(COUNTIF(份额!B$1220:B1694,"&gt;0")*参数!$B$3)-1,0)</f>
        <v>-0.25123460598468605</v>
      </c>
      <c r="C1694" s="3">
        <f ca="1">IFERROR(SUM(份额!C$1220:C1694)*指数!C1693/(COUNTIF(份额!C$1220:C1694,"&gt;0")*参数!$B$3)-1,0)</f>
        <v>0</v>
      </c>
      <c r="D1694" s="3">
        <f ca="1">IFERROR(SUM(份额!D$1220:D1694)*指数!D1693/(COUNTIF(份额!D$1220:D1694,"&gt;0")*参数!$B$3)-1,0)</f>
        <v>-3.537823859029432E-2</v>
      </c>
      <c r="E1694" s="3">
        <f ca="1">IFERROR((SUM(轮动份额!B$1220:B1694)*指数!B1694+SUM(轮动份额!C$1220:C1694)*指数!C1694+SUM(轮动份额!D$1220:D1694)*指数!D1694)/(COUNTIF(轮动份额!B$1220:D1694,"&gt;0")*参数!$B$3)-1,0)</f>
        <v>-6.0509735888616967E-2</v>
      </c>
    </row>
    <row r="1695" spans="1:5" x14ac:dyDescent="0.15">
      <c r="A1695" s="1">
        <v>41632</v>
      </c>
      <c r="B1695" s="3">
        <f ca="1">IFERROR(SUM(份额!B$1220:B1695)*指数!B1694/(COUNTIF(份额!B$1220:B1695,"&gt;0")*参数!$B$3)-1,0)</f>
        <v>-0.24935466867394973</v>
      </c>
      <c r="C1695" s="3">
        <f ca="1">IFERROR(SUM(份额!C$1220:C1695)*指数!C1694/(COUNTIF(份额!C$1220:C1695,"&gt;0")*参数!$B$3)-1,0)</f>
        <v>0</v>
      </c>
      <c r="D1695" s="3">
        <f ca="1">IFERROR(SUM(份额!D$1220:D1695)*指数!D1694/(COUNTIF(份额!D$1220:D1695,"&gt;0")*参数!$B$3)-1,0)</f>
        <v>-3.6474926261392704E-2</v>
      </c>
      <c r="E1695" s="3">
        <f ca="1">IFERROR((SUM(轮动份额!B$1220:B1695)*指数!B1695+SUM(轮动份额!C$1220:C1695)*指数!C1695+SUM(轮动份额!D$1220:D1695)*指数!D1695)/(COUNTIF(轮动份额!B$1220:D1695,"&gt;0")*参数!$B$3)-1,0)</f>
        <v>-5.4673006994471751E-2</v>
      </c>
    </row>
    <row r="1696" spans="1:5" x14ac:dyDescent="0.15">
      <c r="A1696" s="1">
        <v>41633</v>
      </c>
      <c r="B1696" s="3">
        <f ca="1">IFERROR(SUM(份额!B$1220:B1696)*指数!B1695/(COUNTIF(份额!B$1220:B1696,"&gt;0")*参数!$B$3)-1,0)</f>
        <v>-0.25016800942755835</v>
      </c>
      <c r="C1696" s="3">
        <f ca="1">IFERROR(SUM(份额!C$1220:C1696)*指数!C1695/(COUNTIF(份额!C$1220:C1696,"&gt;0")*参数!$B$3)-1,0)</f>
        <v>0</v>
      </c>
      <c r="D1696" s="3">
        <f ca="1">IFERROR(SUM(份额!D$1220:D1696)*指数!D1695/(COUNTIF(份额!D$1220:D1696,"&gt;0")*参数!$B$3)-1,0)</f>
        <v>-2.9791824866624461E-2</v>
      </c>
      <c r="E1696" s="3">
        <f ca="1">IFERROR((SUM(轮动份额!B$1220:B1696)*指数!B1696+SUM(轮动份额!C$1220:C1696)*指数!C1696+SUM(轮动份额!D$1220:D1696)*指数!D1696)/(COUNTIF(轮动份额!B$1220:D1696,"&gt;0")*参数!$B$3)-1,0)</f>
        <v>-4.516848703384102E-2</v>
      </c>
    </row>
    <row r="1697" spans="1:5" x14ac:dyDescent="0.15">
      <c r="A1697" s="1">
        <v>41634</v>
      </c>
      <c r="B1697" s="3">
        <f ca="1">IFERROR(SUM(份额!B$1220:B1697)*指数!B1696/(COUNTIF(份额!B$1220:B1697,"&gt;0")*参数!$B$3)-1,0)</f>
        <v>-0.2463886535904305</v>
      </c>
      <c r="C1697" s="3">
        <f ca="1">IFERROR(SUM(份额!C$1220:C1697)*指数!C1696/(COUNTIF(份额!C$1220:C1697,"&gt;0")*参数!$B$3)-1,0)</f>
        <v>0</v>
      </c>
      <c r="D1697" s="3">
        <f ca="1">IFERROR(SUM(份额!D$1220:D1697)*指数!D1696/(COUNTIF(份额!D$1220:D1697,"&gt;0")*参数!$B$3)-1,0)</f>
        <v>-1.9558647653911465E-2</v>
      </c>
      <c r="E1697" s="3">
        <f ca="1">IFERROR((SUM(轮动份额!B$1220:B1697)*指数!B1697+SUM(轮动份额!C$1220:C1697)*指数!C1697+SUM(轮动份额!D$1220:D1697)*指数!D1697)/(COUNTIF(轮动份额!B$1220:D1697,"&gt;0")*参数!$B$3)-1,0)</f>
        <v>-6.1321912383532129E-2</v>
      </c>
    </row>
    <row r="1698" spans="1:5" x14ac:dyDescent="0.15">
      <c r="A1698" s="1">
        <v>41635</v>
      </c>
      <c r="B1698" s="3">
        <f ca="1">IFERROR(SUM(份额!B$1220:B1698)*指数!B1697/(COUNTIF(份额!B$1220:B1698,"&gt;0")*参数!$B$3)-1,0)</f>
        <v>-0.25733709678870831</v>
      </c>
      <c r="C1698" s="3">
        <f ca="1">IFERROR(SUM(份额!C$1220:C1698)*指数!C1697/(COUNTIF(份额!C$1220:C1698,"&gt;0")*参数!$B$3)-1,0)</f>
        <v>0</v>
      </c>
      <c r="D1698" s="3">
        <f ca="1">IFERROR(SUM(份额!D$1220:D1698)*指数!D1697/(COUNTIF(份额!D$1220:D1698,"&gt;0")*参数!$B$3)-1,0)</f>
        <v>-3.6374525277418801E-2</v>
      </c>
      <c r="E1698" s="3">
        <f ca="1">IFERROR((SUM(轮动份额!B$1220:B1698)*指数!B1698+SUM(轮动份额!C$1220:C1698)*指数!C1698+SUM(轮动份额!D$1220:D1698)*指数!D1698)/(COUNTIF(轮动份额!B$1220:D1698,"&gt;0")*参数!$B$3)-1,0)</f>
        <v>-4.6765126394498258E-2</v>
      </c>
    </row>
    <row r="1699" spans="1:5" x14ac:dyDescent="0.15">
      <c r="A1699" s="1">
        <v>41638</v>
      </c>
      <c r="B1699" s="3">
        <f ca="1">IFERROR(SUM(份额!B$1220:B1699)*指数!B1698/(COUNTIF(份额!B$1220:B1699,"&gt;0")*参数!$B$3)-1,0)</f>
        <v>-0.2449957466710766</v>
      </c>
      <c r="C1699" s="3">
        <f ca="1">IFERROR(SUM(份额!C$1220:C1699)*指数!C1698/(COUNTIF(份额!C$1220:C1699,"&gt;0")*参数!$B$3)-1,0)</f>
        <v>0</v>
      </c>
      <c r="D1699" s="3">
        <f ca="1">IFERROR(SUM(份额!D$1220:D1699)*指数!D1698/(COUNTIF(份额!D$1220:D1699,"&gt;0")*参数!$B$3)-1,0)</f>
        <v>-2.1535774722933776E-2</v>
      </c>
      <c r="E1699" s="3">
        <f ca="1">IFERROR((SUM(轮动份额!B$1220:B1699)*指数!B1699+SUM(轮动份额!C$1220:C1699)*指数!C1699+SUM(轮动份额!D$1220:D1699)*指数!D1699)/(COUNTIF(轮动份额!B$1220:D1699,"&gt;0")*参数!$B$3)-1,0)</f>
        <v>-4.4098597939474349E-2</v>
      </c>
    </row>
    <row r="1700" spans="1:5" x14ac:dyDescent="0.15">
      <c r="A1700" s="1">
        <v>41639</v>
      </c>
      <c r="B1700" s="3">
        <f ca="1">IFERROR(SUM(份额!B$1220:B1700)*指数!B1699/(COUNTIF(份额!B$1220:B1700,"&gt;0")*参数!$B$3)-1,0)</f>
        <v>-0.2461159165712562</v>
      </c>
      <c r="C1700" s="3">
        <f ca="1">IFERROR(SUM(份额!C$1220:C1700)*指数!C1699/(COUNTIF(份额!C$1220:C1700,"&gt;0")*参数!$B$3)-1,0)</f>
        <v>0</v>
      </c>
      <c r="D1700" s="3">
        <f ca="1">IFERROR(SUM(份额!D$1220:D1700)*指数!D1699/(COUNTIF(份额!D$1220:D1700,"&gt;0")*参数!$B$3)-1,0)</f>
        <v>-1.8387302840883968E-2</v>
      </c>
      <c r="E1700" s="3">
        <f ca="1">IFERROR((SUM(轮动份额!B$1220:B1700)*指数!B1700+SUM(轮动份额!C$1220:C1700)*指数!C1700+SUM(轮动份额!D$1220:D1700)*指数!D1700)/(COUNTIF(轮动份额!B$1220:D1700,"&gt;0")*参数!$B$3)-1,0)</f>
        <v>-3.8944837044436853E-2</v>
      </c>
    </row>
    <row r="1701" spans="1:5" x14ac:dyDescent="0.15">
      <c r="A1701" s="1">
        <v>41641</v>
      </c>
      <c r="B1701" s="3">
        <f ca="1">IFERROR(SUM(份额!B$1220:B1701)*指数!B1700/(COUNTIF(份额!B$1220:B1701,"&gt;0")*参数!$B$3)-1,0)</f>
        <v>-0.2330342802587233</v>
      </c>
      <c r="C1701" s="3">
        <f ca="1">IFERROR(SUM(份额!C$1220:C1701)*指数!C1700/(COUNTIF(份额!C$1220:C1701,"&gt;0")*参数!$B$3)-1,0)</f>
        <v>0</v>
      </c>
      <c r="D1701" s="3">
        <f ca="1">IFERROR(SUM(份额!D$1220:D1701)*指数!D1700/(COUNTIF(份额!D$1220:D1701,"&gt;0")*参数!$B$3)-1,0)</f>
        <v>-1.4242544271709567E-2</v>
      </c>
      <c r="E1701" s="3">
        <f ca="1">IFERROR((SUM(轮动份额!B$1220:B1701)*指数!B1701+SUM(轮动份额!C$1220:C1701)*指数!C1701+SUM(轮动份额!D$1220:D1701)*指数!D1701)/(COUNTIF(轮动份额!B$1220:D1701,"&gt;0")*参数!$B$3)-1,0)</f>
        <v>-3.5408222299283754E-2</v>
      </c>
    </row>
    <row r="1702" spans="1:5" x14ac:dyDescent="0.15">
      <c r="A1702" s="1">
        <v>41642</v>
      </c>
      <c r="B1702" s="3">
        <f ca="1">IFERROR(SUM(份额!B$1220:B1702)*指数!B1701/(COUNTIF(份额!B$1220:B1702,"&gt;0")*参数!$B$3)-1,0)</f>
        <v>-0.23969685601283541</v>
      </c>
      <c r="C1702" s="3">
        <f ca="1">IFERROR(SUM(份额!C$1220:C1702)*指数!C1701/(COUNTIF(份额!C$1220:C1702,"&gt;0")*参数!$B$3)-1,0)</f>
        <v>0</v>
      </c>
      <c r="D1702" s="3">
        <f ca="1">IFERROR(SUM(份额!D$1220:D1702)*指数!D1701/(COUNTIF(份额!D$1220:D1702,"&gt;0")*参数!$B$3)-1,0)</f>
        <v>-9.407850735740908E-3</v>
      </c>
      <c r="E1702" s="3">
        <f ca="1">IFERROR((SUM(轮动份额!B$1220:B1702)*指数!B1702+SUM(轮动份额!C$1220:C1702)*指数!C1702+SUM(轮动份额!D$1220:D1702)*指数!D1702)/(COUNTIF(轮动份额!B$1220:D1702,"&gt;0")*参数!$B$3)-1,0)</f>
        <v>-4.3991999800632398E-2</v>
      </c>
    </row>
    <row r="1703" spans="1:5" x14ac:dyDescent="0.15">
      <c r="A1703" s="1">
        <v>41645</v>
      </c>
      <c r="B1703" s="3">
        <f ca="1">IFERROR(SUM(份额!B$1220:B1703)*指数!B1702/(COUNTIF(份额!B$1220:B1703,"&gt;0")*参数!$B$3)-1,0)</f>
        <v>-0.25188722670913855</v>
      </c>
      <c r="C1703" s="3">
        <f ca="1">IFERROR(SUM(份额!C$1220:C1703)*指数!C1702/(COUNTIF(份额!C$1220:C1703,"&gt;0")*参数!$B$3)-1,0)</f>
        <v>0</v>
      </c>
      <c r="D1703" s="3">
        <f ca="1">IFERROR(SUM(份额!D$1220:D1703)*指数!D1702/(COUNTIF(份额!D$1220:D1703,"&gt;0")*参数!$B$3)-1,0)</f>
        <v>-1.7532607285004387E-2</v>
      </c>
      <c r="E1703" s="3">
        <f ca="1">IFERROR((SUM(轮动份额!B$1220:B1703)*指数!B1703+SUM(轮动份额!C$1220:C1703)*指数!C1703+SUM(轮动份额!D$1220:D1703)*指数!D1703)/(COUNTIF(轮动份额!B$1220:D1703,"&gt;0")*参数!$B$3)-1,0)</f>
        <v>-6.9339465742274786E-2</v>
      </c>
    </row>
    <row r="1704" spans="1:5" x14ac:dyDescent="0.15">
      <c r="A1704" s="1">
        <v>41646</v>
      </c>
      <c r="B1704" s="3">
        <f ca="1">IFERROR(SUM(份额!B$1220:B1704)*指数!B1703/(COUNTIF(份额!B$1220:B1704,"&gt;0")*参数!$B$3)-1,0)</f>
        <v>-0.26315710996572872</v>
      </c>
      <c r="C1704" s="3">
        <f ca="1">IFERROR(SUM(份额!C$1220:C1704)*指数!C1703/(COUNTIF(份额!C$1220:C1704,"&gt;0")*参数!$B$3)-1,0)</f>
        <v>0</v>
      </c>
      <c r="D1704" s="3">
        <f ca="1">IFERROR(SUM(份额!D$1220:D1704)*指数!D1703/(COUNTIF(份额!D$1220:D1704,"&gt;0")*参数!$B$3)-1,0)</f>
        <v>-4.4671765568380706E-2</v>
      </c>
      <c r="E1704" s="3">
        <f ca="1">IFERROR((SUM(轮动份额!B$1220:B1704)*指数!B1704+SUM(轮动份额!C$1220:C1704)*指数!C1704+SUM(轮动份额!D$1220:D1704)*指数!D1704)/(COUNTIF(轮动份额!B$1220:D1704,"&gt;0")*参数!$B$3)-1,0)</f>
        <v>-6.426707203796278E-2</v>
      </c>
    </row>
    <row r="1705" spans="1:5" x14ac:dyDescent="0.15">
      <c r="A1705" s="1">
        <v>41647</v>
      </c>
      <c r="B1705" s="3">
        <f ca="1">IFERROR(SUM(份额!B$1220:B1705)*指数!B1704/(COUNTIF(份额!B$1220:B1705,"&gt;0")*参数!$B$3)-1,0)</f>
        <v>-0.26426753925808077</v>
      </c>
      <c r="C1705" s="3">
        <f ca="1">IFERROR(SUM(份额!C$1220:C1705)*指数!C1704/(COUNTIF(份额!C$1220:C1705,"&gt;0")*参数!$B$3)-1,0)</f>
        <v>0</v>
      </c>
      <c r="D1705" s="3">
        <f ca="1">IFERROR(SUM(份额!D$1220:D1705)*指数!D1704/(COUNTIF(份额!D$1220:D1705,"&gt;0")*参数!$B$3)-1,0)</f>
        <v>-3.881246711903874E-2</v>
      </c>
      <c r="E1705" s="3">
        <f ca="1">IFERROR((SUM(轮动份额!B$1220:B1705)*指数!B1705+SUM(轮动份额!C$1220:C1705)*指数!C1705+SUM(轮动份额!D$1220:D1705)*指数!D1705)/(COUNTIF(轮动份额!B$1220:D1705,"&gt;0")*参数!$B$3)-1,0)</f>
        <v>-6.2972918986237802E-2</v>
      </c>
    </row>
    <row r="1706" spans="1:5" x14ac:dyDescent="0.15">
      <c r="A1706" s="1">
        <v>41648</v>
      </c>
      <c r="B1706" s="3">
        <f ca="1">IFERROR(SUM(份额!B$1220:B1706)*指数!B1705/(COUNTIF(份额!B$1220:B1706,"&gt;0")*参数!$B$3)-1,0)</f>
        <v>-0.26198823702641094</v>
      </c>
      <c r="C1706" s="3">
        <f ca="1">IFERROR(SUM(份额!C$1220:C1706)*指数!C1705/(COUNTIF(份额!C$1220:C1706,"&gt;0")*参数!$B$3)-1,0)</f>
        <v>0</v>
      </c>
      <c r="D1706" s="3">
        <f ca="1">IFERROR(SUM(份额!D$1220:D1706)*指数!D1705/(COUNTIF(份额!D$1220:D1706,"&gt;0")*参数!$B$3)-1,0)</f>
        <v>-3.7643696690215722E-2</v>
      </c>
      <c r="E1706" s="3">
        <f ca="1">IFERROR((SUM(轮动份额!B$1220:B1706)*指数!B1706+SUM(轮动份额!C$1220:C1706)*指数!C1706+SUM(轮动份额!D$1220:D1706)*指数!D1706)/(COUNTIF(轮动份额!B$1220:D1706,"&gt;0")*参数!$B$3)-1,0)</f>
        <v>-7.3235287977545305E-2</v>
      </c>
    </row>
    <row r="1707" spans="1:5" x14ac:dyDescent="0.15">
      <c r="A1707" s="1">
        <v>41649</v>
      </c>
      <c r="B1707" s="3">
        <f ca="1">IFERROR(SUM(份额!B$1220:B1707)*指数!B1706/(COUNTIF(份额!B$1220:B1707,"&gt;0")*参数!$B$3)-1,0)</f>
        <v>-0.26756473500774003</v>
      </c>
      <c r="C1707" s="3">
        <f ca="1">IFERROR(SUM(份额!C$1220:C1707)*指数!C1706/(COUNTIF(份额!C$1220:C1707,"&gt;0")*参数!$B$3)-1,0)</f>
        <v>0</v>
      </c>
      <c r="D1707" s="3">
        <f ca="1">IFERROR(SUM(份额!D$1220:D1707)*指数!D1706/(COUNTIF(份额!D$1220:D1707,"&gt;0")*参数!$B$3)-1,0)</f>
        <v>-4.8502449264611447E-2</v>
      </c>
      <c r="E1707" s="3">
        <f ca="1">IFERROR((SUM(轮动份额!B$1220:B1707)*指数!B1707+SUM(轮动份额!C$1220:C1707)*指数!C1707+SUM(轮动份额!D$1220:D1707)*指数!D1707)/(COUNTIF(轮动份额!B$1220:D1707,"&gt;0")*参数!$B$3)-1,0)</f>
        <v>-8.8933809218355586E-2</v>
      </c>
    </row>
    <row r="1708" spans="1:5" x14ac:dyDescent="0.15">
      <c r="A1708" s="1">
        <v>41652</v>
      </c>
      <c r="B1708" s="3">
        <f ca="1">IFERROR(SUM(份额!B$1220:B1708)*指数!B1707/(COUNTIF(份额!B$1220:B1708,"&gt;0")*参数!$B$3)-1,0)</f>
        <v>-0.2702969755033956</v>
      </c>
      <c r="C1708" s="3">
        <f ca="1">IFERROR(SUM(份额!C$1220:C1708)*指数!C1707/(COUNTIF(份额!C$1220:C1708,"&gt;0")*参数!$B$3)-1,0)</f>
        <v>0</v>
      </c>
      <c r="D1708" s="3">
        <f ca="1">IFERROR(SUM(份额!D$1220:D1708)*指数!D1707/(COUNTIF(份额!D$1220:D1708,"&gt;0")*参数!$B$3)-1,0)</f>
        <v>-6.5851224418441268E-2</v>
      </c>
      <c r="E1708" s="3">
        <f ca="1">IFERROR((SUM(轮动份额!B$1220:B1708)*指数!B1708+SUM(轮动份额!C$1220:C1708)*指数!C1708+SUM(轮动份额!D$1220:D1708)*指数!D1708)/(COUNTIF(轮动份额!B$1220:D1708,"&gt;0")*参数!$B$3)-1,0)</f>
        <v>-9.2928334825215342E-2</v>
      </c>
    </row>
    <row r="1709" spans="1:5" x14ac:dyDescent="0.15">
      <c r="A1709" s="1">
        <v>41653</v>
      </c>
      <c r="B1709" s="3">
        <f ca="1">IFERROR(SUM(份额!B$1220:B1709)*指数!B1708/(COUNTIF(份额!B$1220:B1709,"&gt;0")*参数!$B$3)-1,0)</f>
        <v>-0.27207950673585546</v>
      </c>
      <c r="C1709" s="3">
        <f ca="1">IFERROR(SUM(份额!C$1220:C1709)*指数!C1708/(COUNTIF(份额!C$1220:C1709,"&gt;0")*参数!$B$3)-1,0)</f>
        <v>0</v>
      </c>
      <c r="D1709" s="3">
        <f ca="1">IFERROR(SUM(份额!D$1220:D1709)*指数!D1708/(COUNTIF(份额!D$1220:D1709,"&gt;0")*参数!$B$3)-1,0)</f>
        <v>-7.0127276582042986E-2</v>
      </c>
      <c r="E1709" s="3">
        <f ca="1">IFERROR((SUM(轮动份额!B$1220:B1709)*指数!B1709+SUM(轮动份额!C$1220:C1709)*指数!C1709+SUM(轮动份额!D$1220:D1709)*指数!D1709)/(COUNTIF(轮动份额!B$1220:D1709,"&gt;0")*参数!$B$3)-1,0)</f>
        <v>-7.634005587109749E-2</v>
      </c>
    </row>
    <row r="1710" spans="1:5" x14ac:dyDescent="0.15">
      <c r="A1710" s="1">
        <v>41654</v>
      </c>
      <c r="B1710" s="3">
        <f ca="1">IFERROR(SUM(份额!B$1220:B1710)*指数!B1709/(COUNTIF(份额!B$1220:B1710,"&gt;0")*参数!$B$3)-1,0)</f>
        <v>-0.26980020450418551</v>
      </c>
      <c r="C1710" s="3">
        <f ca="1">IFERROR(SUM(份额!C$1220:C1710)*指数!C1709/(COUNTIF(份额!C$1220:C1710,"&gt;0")*参数!$B$3)-1,0)</f>
        <v>0</v>
      </c>
      <c r="D1710" s="3">
        <f ca="1">IFERROR(SUM(份额!D$1220:D1710)*指数!D1709/(COUNTIF(份额!D$1220:D1710,"&gt;0")*参数!$B$3)-1,0)</f>
        <v>-5.1717855135977153E-2</v>
      </c>
      <c r="E1710" s="3">
        <f ca="1">IFERROR((SUM(轮动份额!B$1220:B1710)*指数!B1710+SUM(轮动份额!C$1220:C1710)*指数!C1710+SUM(轮动份额!D$1220:D1710)*指数!D1710)/(COUNTIF(轮动份额!B$1220:D1710,"&gt;0")*参数!$B$3)-1,0)</f>
        <v>-7.1312564570122805E-2</v>
      </c>
    </row>
    <row r="1711" spans="1:5" x14ac:dyDescent="0.15">
      <c r="A1711" s="1">
        <v>41655</v>
      </c>
      <c r="B1711" s="3">
        <f ca="1">IFERROR(SUM(份额!B$1220:B1711)*指数!B1710/(COUNTIF(份额!B$1220:B1711,"&gt;0")*参数!$B$3)-1,0)</f>
        <v>-0.27505039212328852</v>
      </c>
      <c r="C1711" s="3">
        <f ca="1">IFERROR(SUM(份额!C$1220:C1711)*指数!C1710/(COUNTIF(份额!C$1220:C1711,"&gt;0")*参数!$B$3)-1,0)</f>
        <v>0</v>
      </c>
      <c r="D1711" s="3">
        <f ca="1">IFERROR(SUM(份额!D$1220:D1711)*指数!D1710/(COUNTIF(份额!D$1220:D1711,"&gt;0")*参数!$B$3)-1,0)</f>
        <v>-4.5382295608810685E-2</v>
      </c>
      <c r="E1711" s="3">
        <f ca="1">IFERROR((SUM(轮动份额!B$1220:B1711)*指数!B1711+SUM(轮动份额!C$1220:C1711)*指数!C1711+SUM(轮动份额!D$1220:D1711)*指数!D1711)/(COUNTIF(轮动份额!B$1220:D1711,"&gt;0")*参数!$B$3)-1,0)</f>
        <v>-6.9651662597123742E-2</v>
      </c>
    </row>
    <row r="1712" spans="1:5" x14ac:dyDescent="0.15">
      <c r="A1712" s="1">
        <v>41656</v>
      </c>
      <c r="B1712" s="3">
        <f ca="1">IFERROR(SUM(份额!B$1220:B1712)*指数!B1711/(COUNTIF(份额!B$1220:B1712,"&gt;0")*参数!$B$3)-1,0)</f>
        <v>-0.27281979293075687</v>
      </c>
      <c r="C1712" s="3">
        <f ca="1">IFERROR(SUM(份额!C$1220:C1712)*指数!C1711/(COUNTIF(份额!C$1220:C1712,"&gt;0")*参数!$B$3)-1,0)</f>
        <v>0</v>
      </c>
      <c r="D1712" s="3">
        <f ca="1">IFERROR(SUM(份额!D$1220:D1712)*指数!D1711/(COUNTIF(份额!D$1220:D1712,"&gt;0")*参数!$B$3)-1,0)</f>
        <v>-4.3793900554661369E-2</v>
      </c>
      <c r="E1712" s="3">
        <f ca="1">IFERROR((SUM(轮动份额!B$1220:B1712)*指数!B1712+SUM(轮动份额!C$1220:C1712)*指数!C1712+SUM(轮动份额!D$1220:D1712)*指数!D1712)/(COUNTIF(轮动份额!B$1220:D1712,"&gt;0")*参数!$B$3)-1,0)</f>
        <v>-8.0292547797193747E-2</v>
      </c>
    </row>
    <row r="1713" spans="1:5" x14ac:dyDescent="0.15">
      <c r="A1713" s="1">
        <v>41659</v>
      </c>
      <c r="B1713" s="3">
        <f ca="1">IFERROR(SUM(份额!B$1220:B1713)*指数!B1712/(COUNTIF(份额!B$1220:B1713,"&gt;0")*参数!$B$3)-1,0)</f>
        <v>-0.28130386234863924</v>
      </c>
      <c r="C1713" s="3">
        <f ca="1">IFERROR(SUM(份额!C$1220:C1713)*指数!C1712/(COUNTIF(份额!C$1220:C1713,"&gt;0")*参数!$B$3)-1,0)</f>
        <v>0</v>
      </c>
      <c r="D1713" s="3">
        <f ca="1">IFERROR(SUM(份额!D$1220:D1713)*指数!D1712/(COUNTIF(份额!D$1220:D1713,"&gt;0")*参数!$B$3)-1,0)</f>
        <v>-5.4709289581555298E-2</v>
      </c>
      <c r="E1713" s="3">
        <f ca="1">IFERROR((SUM(轮动份额!B$1220:B1713)*指数!B1713+SUM(轮动份额!C$1220:C1713)*指数!C1713+SUM(轮动份额!D$1220:D1713)*指数!D1713)/(COUNTIF(轮动份额!B$1220:D1713,"&gt;0")*参数!$B$3)-1,0)</f>
        <v>-8.7234540179464748E-2</v>
      </c>
    </row>
    <row r="1714" spans="1:5" x14ac:dyDescent="0.15">
      <c r="A1714" s="1">
        <v>41660</v>
      </c>
      <c r="B1714" s="3">
        <f ca="1">IFERROR(SUM(份额!B$1220:B1714)*指数!B1713/(COUNTIF(份额!B$1220:B1714,"&gt;0")*参数!$B$3)-1,0)</f>
        <v>-0.2865784014873114</v>
      </c>
      <c r="C1714" s="3">
        <f ca="1">IFERROR(SUM(份额!C$1220:C1714)*指数!C1713/(COUNTIF(份额!C$1220:C1714,"&gt;0")*参数!$B$3)-1,0)</f>
        <v>0</v>
      </c>
      <c r="D1714" s="3">
        <f ca="1">IFERROR(SUM(份额!D$1220:D1714)*指数!D1713/(COUNTIF(份额!D$1220:D1714,"&gt;0")*参数!$B$3)-1,0)</f>
        <v>-6.1863503285738752E-2</v>
      </c>
      <c r="E1714" s="3">
        <f ca="1">IFERROR((SUM(轮动份额!B$1220:B1714)*指数!B1714+SUM(轮动份额!C$1220:C1714)*指数!C1714+SUM(轮动份额!D$1220:D1714)*指数!D1714)/(COUNTIF(轮动份额!B$1220:D1714,"&gt;0")*参数!$B$3)-1,0)</f>
        <v>-7.36759258132339E-2</v>
      </c>
    </row>
    <row r="1715" spans="1:5" x14ac:dyDescent="0.15">
      <c r="A1715" s="1">
        <v>41661</v>
      </c>
      <c r="B1715" s="3">
        <f ca="1">IFERROR(SUM(份额!B$1220:B1715)*指数!B1714/(COUNTIF(份额!B$1220:B1715,"&gt;0")*参数!$B$3)-1,0)</f>
        <v>-0.27974049479230156</v>
      </c>
      <c r="C1715" s="3">
        <f ca="1">IFERROR(SUM(份额!C$1220:C1715)*指数!C1714/(COUNTIF(份额!C$1220:C1715,"&gt;0")*参数!$B$3)-1,0)</f>
        <v>0</v>
      </c>
      <c r="D1715" s="3">
        <f ca="1">IFERROR(SUM(份额!D$1220:D1715)*指数!D1714/(COUNTIF(份额!D$1220:D1715,"&gt;0")*参数!$B$3)-1,0)</f>
        <v>-4.7449526124988872E-2</v>
      </c>
      <c r="E1715" s="3">
        <f ca="1">IFERROR((SUM(轮动份额!B$1220:B1715)*指数!B1715+SUM(轮动份额!C$1220:C1715)*指数!C1715+SUM(轮动份额!D$1220:D1715)*指数!D1715)/(COUNTIF(轮动份额!B$1220:D1715,"&gt;0")*参数!$B$3)-1,0)</f>
        <v>-4.9145252936558803E-2</v>
      </c>
    </row>
    <row r="1716" spans="1:5" x14ac:dyDescent="0.15">
      <c r="A1716" s="1">
        <v>41662</v>
      </c>
      <c r="B1716" s="3">
        <f ca="1">IFERROR(SUM(份额!B$1220:B1716)*指数!B1715/(COUNTIF(份额!B$1220:B1716,"&gt;0")*参数!$B$3)-1,0)</f>
        <v>-0.26257754379998366</v>
      </c>
      <c r="C1716" s="3">
        <f ca="1">IFERROR(SUM(份额!C$1220:C1716)*指数!C1715/(COUNTIF(份额!C$1220:C1716,"&gt;0")*参数!$B$3)-1,0)</f>
        <v>0</v>
      </c>
      <c r="D1716" s="3">
        <f ca="1">IFERROR(SUM(份额!D$1220:D1716)*指数!D1715/(COUNTIF(份额!D$1220:D1716,"&gt;0")*参数!$B$3)-1,0)</f>
        <v>-2.1981143190304753E-2</v>
      </c>
      <c r="E1716" s="3">
        <f ca="1">IFERROR((SUM(轮动份额!B$1220:B1716)*指数!B1716+SUM(轮动份额!C$1220:C1716)*指数!C1716+SUM(轮动份额!D$1220:D1716)*指数!D1716)/(COUNTIF(轮动份额!B$1220:D1716,"&gt;0")*参数!$B$3)-1,0)</f>
        <v>-4.3934550970405106E-2</v>
      </c>
    </row>
    <row r="1717" spans="1:5" x14ac:dyDescent="0.15">
      <c r="A1717" s="1">
        <v>41663</v>
      </c>
      <c r="B1717" s="3">
        <f ca="1">IFERROR(SUM(份额!B$1220:B1717)*指数!B1716/(COUNTIF(份额!B$1220:B1717,"&gt;0")*参数!$B$3)-1,0)</f>
        <v>-0.26992683240594495</v>
      </c>
      <c r="C1717" s="3">
        <f ca="1">IFERROR(SUM(份额!C$1220:C1717)*指数!C1716/(COUNTIF(份额!C$1220:C1717,"&gt;0")*参数!$B$3)-1,0)</f>
        <v>0</v>
      </c>
      <c r="D1717" s="3">
        <f ca="1">IFERROR(SUM(份额!D$1220:D1717)*指数!D1716/(COUNTIF(份额!D$1220:D1717,"&gt;0")*参数!$B$3)-1,0)</f>
        <v>-1.5171896969518261E-2</v>
      </c>
      <c r="E1717" s="3">
        <f ca="1">IFERROR((SUM(轮动份额!B$1220:B1717)*指数!B1717+SUM(轮动份额!C$1220:C1717)*指数!C1717+SUM(轮动份额!D$1220:D1717)*指数!D1717)/(COUNTIF(轮动份额!B$1220:D1717,"&gt;0")*参数!$B$3)-1,0)</f>
        <v>-3.070958317910466E-2</v>
      </c>
    </row>
    <row r="1718" spans="1:5" x14ac:dyDescent="0.15">
      <c r="A1718" s="1">
        <v>41666</v>
      </c>
      <c r="B1718" s="3">
        <f ca="1">IFERROR(SUM(份额!B$1220:B1718)*指数!B1717/(COUNTIF(份额!B$1220:B1718,"&gt;0")*参数!$B$3)-1,0)</f>
        <v>-0.26845113032005608</v>
      </c>
      <c r="C1718" s="3">
        <f ca="1">IFERROR(SUM(份额!C$1220:C1718)*指数!C1717/(COUNTIF(份额!C$1220:C1718,"&gt;0")*参数!$B$3)-1,0)</f>
        <v>0</v>
      </c>
      <c r="D1718" s="3">
        <f ca="1">IFERROR(SUM(份额!D$1220:D1718)*指数!D1717/(COUNTIF(份额!D$1220:D1718,"&gt;0")*参数!$B$3)-1,0)</f>
        <v>-4.5156808843815899E-4</v>
      </c>
      <c r="E1718" s="3">
        <f ca="1">IFERROR((SUM(轮动份额!B$1220:B1718)*指数!B1718+SUM(轮动份额!C$1220:C1718)*指数!C1718+SUM(轮动份额!D$1220:D1718)*指数!D1718)/(COUNTIF(轮动份额!B$1220:D1718,"&gt;0")*参数!$B$3)-1,0)</f>
        <v>-3.2149167128826761E-2</v>
      </c>
    </row>
    <row r="1719" spans="1:5" x14ac:dyDescent="0.15">
      <c r="A1719" s="1">
        <v>41667</v>
      </c>
      <c r="B1719" s="3">
        <f ca="1">IFERROR(SUM(份额!B$1220:B1719)*指数!B1718/(COUNTIF(份额!B$1220:B1719,"&gt;0")*参数!$B$3)-1,0)</f>
        <v>-0.2797453650962155</v>
      </c>
      <c r="C1719" s="3">
        <f ca="1">IFERROR(SUM(份额!C$1220:C1719)*指数!C1718/(COUNTIF(份额!C$1220:C1719,"&gt;0")*参数!$B$3)-1,0)</f>
        <v>0</v>
      </c>
      <c r="D1719" s="3">
        <f ca="1">IFERROR(SUM(份额!D$1220:D1719)*指数!D1718/(COUNTIF(份额!D$1220:D1719,"&gt;0")*参数!$B$3)-1,0)</f>
        <v>-6.3692375115909083E-4</v>
      </c>
      <c r="E1719" s="3">
        <f ca="1">IFERROR((SUM(轮动份额!B$1220:B1719)*指数!B1719+SUM(轮动份额!C$1220:C1719)*指数!C1719+SUM(轮动份额!D$1220:D1719)*指数!D1719)/(COUNTIF(轮动份额!B$1220:D1719,"&gt;0")*参数!$B$3)-1,0)</f>
        <v>-3.3517085049281192E-2</v>
      </c>
    </row>
    <row r="1720" spans="1:5" x14ac:dyDescent="0.15">
      <c r="A1720" s="1">
        <v>41668</v>
      </c>
      <c r="B1720" s="3">
        <f ca="1">IFERROR(SUM(份额!B$1220:B1720)*指数!B1719/(COUNTIF(份额!B$1220:B1720,"&gt;0")*参数!$B$3)-1,0)</f>
        <v>-0.27539618370117003</v>
      </c>
      <c r="C1720" s="3">
        <f ca="1">IFERROR(SUM(份额!C$1220:C1720)*指数!C1719/(COUNTIF(份额!C$1220:C1720,"&gt;0")*参数!$B$3)-1,0)</f>
        <v>0</v>
      </c>
      <c r="D1720" s="3">
        <f ca="1">IFERROR(SUM(份额!D$1220:D1720)*指数!D1719/(COUNTIF(份额!D$1220:D1720,"&gt;0")*参数!$B$3)-1,0)</f>
        <v>-2.7324724935862132E-3</v>
      </c>
      <c r="E1720" s="3">
        <f ca="1">IFERROR((SUM(轮动份额!B$1220:B1720)*指数!B1720+SUM(轮动份额!C$1220:C1720)*指数!C1720+SUM(轮动份额!D$1220:D1720)*指数!D1720)/(COUNTIF(轮动份额!B$1220:D1720,"&gt;0")*参数!$B$3)-1,0)</f>
        <v>-2.5238386470871288E-2</v>
      </c>
    </row>
    <row r="1721" spans="1:5" x14ac:dyDescent="0.15">
      <c r="A1721" s="1">
        <v>41669</v>
      </c>
      <c r="B1721" s="3">
        <f ca="1">IFERROR(SUM(份额!B$1220:B1721)*指数!B1720/(COUNTIF(份额!B$1220:B1721,"&gt;0")*参数!$B$3)-1,0)</f>
        <v>-0.27213795038282129</v>
      </c>
      <c r="C1721" s="3">
        <f ca="1">IFERROR(SUM(份额!C$1220:C1721)*指数!C1720/(COUNTIF(份额!C$1220:C1721,"&gt;0")*参数!$B$3)-1,0)</f>
        <v>0</v>
      </c>
      <c r="D1721" s="3">
        <f ca="1">IFERROR(SUM(份额!D$1220:D1721)*指数!D1720/(COUNTIF(份额!D$1220:D1721,"&gt;0")*参数!$B$3)-1,0)</f>
        <v>6.1851943906496842E-3</v>
      </c>
      <c r="E1721" s="3">
        <f ca="1">IFERROR((SUM(轮动份额!B$1220:B1721)*指数!B1721+SUM(轮动份额!C$1220:C1721)*指数!C1721+SUM(轮动份额!D$1220:D1721)*指数!D1721)/(COUNTIF(轮动份额!B$1220:D1721,"&gt;0")*参数!$B$3)-1,0)</f>
        <v>-3.1440294238863187E-2</v>
      </c>
    </row>
    <row r="1722" spans="1:5" x14ac:dyDescent="0.15">
      <c r="A1722" s="1">
        <v>41677</v>
      </c>
      <c r="B1722" s="3">
        <f ca="1">IFERROR(SUM(份额!B$1220:B1722)*指数!B1721/(COUNTIF(份额!B$1220:B1722,"&gt;0")*参数!$B$3)-1,0)</f>
        <v>-0.28048565129111691</v>
      </c>
      <c r="C1722" s="3">
        <f ca="1">IFERROR(SUM(份额!C$1220:C1722)*指数!C1721/(COUNTIF(份额!C$1220:C1722,"&gt;0")*参数!$B$3)-1,0)</f>
        <v>0</v>
      </c>
      <c r="D1722" s="3">
        <f ca="1">IFERROR(SUM(份额!D$1220:D1722)*指数!D1721/(COUNTIF(份额!D$1220:D1722,"&gt;0")*参数!$B$3)-1,0)</f>
        <v>-7.4185261073278497E-5</v>
      </c>
      <c r="E1722" s="3">
        <f ca="1">IFERROR((SUM(轮动份额!B$1220:B1722)*指数!B1722+SUM(轮动份额!C$1220:C1722)*指数!C1722+SUM(轮动份额!D$1220:D1722)*指数!D1722)/(COUNTIF(轮动份额!B$1220:D1722,"&gt;0")*参数!$B$3)-1,0)</f>
        <v>-1.4811981542389274E-2</v>
      </c>
    </row>
    <row r="1723" spans="1:5" x14ac:dyDescent="0.15">
      <c r="A1723" s="1">
        <v>41680</v>
      </c>
      <c r="B1723" s="3">
        <f ca="1">IFERROR(SUM(份额!B$1220:B1723)*指数!B1722/(COUNTIF(份额!B$1220:B1723,"&gt;0")*参数!$B$3)-1,0)</f>
        <v>-0.28146458237779559</v>
      </c>
      <c r="C1723" s="3">
        <f ca="1">IFERROR(SUM(份额!C$1220:C1723)*指数!C1722/(COUNTIF(份额!C$1220:C1723,"&gt;0")*参数!$B$3)-1,0)</f>
        <v>0</v>
      </c>
      <c r="D1723" s="3">
        <f ca="1">IFERROR(SUM(份额!D$1220:D1723)*指数!D1722/(COUNTIF(份额!D$1220:D1723,"&gt;0")*参数!$B$3)-1,0)</f>
        <v>1.7691101626138961E-2</v>
      </c>
      <c r="E1723" s="3">
        <f ca="1">IFERROR((SUM(轮动份额!B$1220:B1723)*指数!B1723+SUM(轮动份额!C$1220:C1723)*指数!C1723+SUM(轮动份额!D$1220:D1723)*指数!D1723)/(COUNTIF(轮动份额!B$1220:D1723,"&gt;0")*参数!$B$3)-1,0)</f>
        <v>1.3381166753059892E-2</v>
      </c>
    </row>
    <row r="1724" spans="1:5" x14ac:dyDescent="0.15">
      <c r="A1724" s="1">
        <v>41681</v>
      </c>
      <c r="B1724" s="3">
        <f ca="1">IFERROR(SUM(份额!B$1220:B1724)*指数!B1723/(COUNTIF(份额!B$1220:B1724,"&gt;0")*参数!$B$3)-1,0)</f>
        <v>-0.26661502574454421</v>
      </c>
      <c r="C1724" s="3">
        <f ca="1">IFERROR(SUM(份额!C$1220:C1724)*指数!C1723/(COUNTIF(份额!C$1220:C1724,"&gt;0")*参数!$B$3)-1,0)</f>
        <v>0</v>
      </c>
      <c r="D1724" s="3">
        <f ca="1">IFERROR(SUM(份额!D$1220:D1724)*指数!D1723/(COUNTIF(份额!D$1220:D1724,"&gt;0")*参数!$B$3)-1,0)</f>
        <v>4.691880465395748E-2</v>
      </c>
      <c r="E1724" s="3">
        <f ca="1">IFERROR((SUM(轮动份额!B$1220:B1724)*指数!B1724+SUM(轮动份额!C$1220:C1724)*指数!C1724+SUM(轮动份额!D$1220:D1724)*指数!D1724)/(COUNTIF(轮动份额!B$1220:D1724,"&gt;0")*参数!$B$3)-1,0)</f>
        <v>1.5651489435430266E-2</v>
      </c>
    </row>
    <row r="1725" spans="1:5" x14ac:dyDescent="0.15">
      <c r="A1725" s="1">
        <v>41682</v>
      </c>
      <c r="B1725" s="3">
        <f ca="1">IFERROR(SUM(份额!B$1220:B1725)*指数!B1724/(COUNTIF(份额!B$1220:B1725,"&gt;0")*参数!$B$3)-1,0)</f>
        <v>-0.25566171224235257</v>
      </c>
      <c r="C1725" s="3">
        <f ca="1">IFERROR(SUM(份额!C$1220:C1725)*指数!C1724/(COUNTIF(份额!C$1220:C1725,"&gt;0")*参数!$B$3)-1,0)</f>
        <v>0</v>
      </c>
      <c r="D1725" s="3">
        <f ca="1">IFERROR(SUM(份额!D$1220:D1725)*指数!D1724/(COUNTIF(份额!D$1220:D1725,"&gt;0")*参数!$B$3)-1,0)</f>
        <v>4.7390907123315618E-2</v>
      </c>
      <c r="E1725" s="3">
        <f ca="1">IFERROR((SUM(轮动份额!B$1220:B1725)*指数!B1725+SUM(轮动份额!C$1220:C1725)*指数!C1725+SUM(轮动份额!D$1220:D1725)*指数!D1725)/(COUNTIF(轮动份额!B$1220:D1725,"&gt;0")*参数!$B$3)-1,0)</f>
        <v>2.551358288225436E-2</v>
      </c>
    </row>
    <row r="1726" spans="1:5" x14ac:dyDescent="0.15">
      <c r="A1726" s="1">
        <v>41683</v>
      </c>
      <c r="B1726" s="3">
        <f ca="1">IFERROR(SUM(份额!B$1220:B1726)*指数!B1725/(COUNTIF(份额!B$1220:B1726,"&gt;0")*参数!$B$3)-1,0)</f>
        <v>-0.2563045923589774</v>
      </c>
      <c r="C1726" s="3">
        <f ca="1">IFERROR(SUM(份额!C$1220:C1726)*指数!C1725/(COUNTIF(份额!C$1220:C1726,"&gt;0")*参数!$B$3)-1,0)</f>
        <v>0</v>
      </c>
      <c r="D1726" s="3">
        <f ca="1">IFERROR(SUM(份额!D$1220:D1726)*指数!D1725/(COUNTIF(份额!D$1220:D1726,"&gt;0")*参数!$B$3)-1,0)</f>
        <v>5.821724079719881E-2</v>
      </c>
      <c r="E1726" s="3">
        <f ca="1">IFERROR((SUM(轮动份额!B$1220:B1726)*指数!B1726+SUM(轮动份额!C$1220:C1726)*指数!C1726+SUM(轮动份额!D$1220:D1726)*指数!D1726)/(COUNTIF(轮动份额!B$1220:D1726,"&gt;0")*参数!$B$3)-1,0)</f>
        <v>1.1398501830488073E-2</v>
      </c>
    </row>
    <row r="1727" spans="1:5" x14ac:dyDescent="0.15">
      <c r="A1727" s="1">
        <v>41684</v>
      </c>
      <c r="B1727" s="3">
        <f ca="1">IFERROR(SUM(份额!B$1220:B1727)*指数!B1726/(COUNTIF(份额!B$1220:B1727,"&gt;0")*参数!$B$3)-1,0)</f>
        <v>-0.25580782135976732</v>
      </c>
      <c r="C1727" s="3">
        <f ca="1">IFERROR(SUM(份额!C$1220:C1727)*指数!C1726/(COUNTIF(份额!C$1220:C1727,"&gt;0")*参数!$B$3)-1,0)</f>
        <v>0</v>
      </c>
      <c r="D1727" s="3">
        <f ca="1">IFERROR(SUM(份额!D$1220:D1727)*指数!D1726/(COUNTIF(份额!D$1220:D1727,"&gt;0")*参数!$B$3)-1,0)</f>
        <v>4.1598117464873408E-2</v>
      </c>
      <c r="E1727" s="3">
        <f ca="1">IFERROR((SUM(轮动份额!B$1220:B1727)*指数!B1727+SUM(轮动份额!C$1220:C1727)*指数!C1727+SUM(轮动份额!D$1220:D1727)*指数!D1727)/(COUNTIF(轮动份额!B$1220:D1727,"&gt;0")*参数!$B$3)-1,0)</f>
        <v>2.7327261920208734E-2</v>
      </c>
    </row>
    <row r="1728" spans="1:5" x14ac:dyDescent="0.15">
      <c r="A1728" s="1">
        <v>41687</v>
      </c>
      <c r="B1728" s="3">
        <f ca="1">IFERROR(SUM(份额!B$1220:B1728)*指数!B1727/(COUNTIF(份额!B$1220:B1728,"&gt;0")*参数!$B$3)-1,0)</f>
        <v>-0.25277849232536842</v>
      </c>
      <c r="C1728" s="3">
        <f ca="1">IFERROR(SUM(份额!C$1220:C1728)*指数!C1727/(COUNTIF(份额!C$1220:C1728,"&gt;0")*参数!$B$3)-1,0)</f>
        <v>0</v>
      </c>
      <c r="D1728" s="3">
        <f ca="1">IFERROR(SUM(份额!D$1220:D1728)*指数!D1727/(COUNTIF(份额!D$1220:D1728,"&gt;0")*参数!$B$3)-1,0)</f>
        <v>5.8210488929623549E-2</v>
      </c>
      <c r="E1728" s="3">
        <f ca="1">IFERROR((SUM(轮动份额!B$1220:B1728)*指数!B1728+SUM(轮动份额!C$1220:C1728)*指数!C1728+SUM(轮动份额!D$1220:D1728)*指数!D1728)/(COUNTIF(轮动份额!B$1220:D1728,"&gt;0")*参数!$B$3)-1,0)</f>
        <v>4.4924981437354461E-2</v>
      </c>
    </row>
    <row r="1729" spans="1:5" x14ac:dyDescent="0.15">
      <c r="A1729" s="1">
        <v>41688</v>
      </c>
      <c r="B1729" s="3">
        <f ca="1">IFERROR(SUM(份额!B$1220:B1729)*指数!B1728/(COUNTIF(份额!B$1220:B1729,"&gt;0")*参数!$B$3)-1,0)</f>
        <v>-0.2508985550146321</v>
      </c>
      <c r="C1729" s="3">
        <f ca="1">IFERROR(SUM(份额!C$1220:C1729)*指数!C1728/(COUNTIF(份额!C$1220:C1729,"&gt;0")*参数!$B$3)-1,0)</f>
        <v>0</v>
      </c>
      <c r="D1729" s="3">
        <f ca="1">IFERROR(SUM(份额!D$1220:D1729)*指数!D1728/(COUNTIF(份额!D$1220:D1729,"&gt;0")*参数!$B$3)-1,0)</f>
        <v>7.7100181084219566E-2</v>
      </c>
      <c r="E1729" s="3">
        <f ca="1">IFERROR((SUM(轮动份额!B$1220:B1729)*指数!B1729+SUM(轮动份额!C$1220:C1729)*指数!C1729+SUM(轮动份额!D$1220:D1729)*指数!D1729)/(COUNTIF(轮动份额!B$1220:D1729,"&gt;0")*参数!$B$3)-1,0)</f>
        <v>4.1700895351038714E-2</v>
      </c>
    </row>
    <row r="1730" spans="1:5" x14ac:dyDescent="0.15">
      <c r="A1730" s="1">
        <v>41689</v>
      </c>
      <c r="B1730" s="3">
        <f ca="1">IFERROR(SUM(份额!B$1220:B1730)*指数!B1729/(COUNTIF(份额!B$1220:B1730,"&gt;0")*参数!$B$3)-1,0)</f>
        <v>-0.26529517338389774</v>
      </c>
      <c r="C1730" s="3">
        <f ca="1">IFERROR(SUM(份额!C$1220:C1730)*指数!C1729/(COUNTIF(份额!C$1220:C1730,"&gt;0")*参数!$B$3)-1,0)</f>
        <v>0</v>
      </c>
      <c r="D1730" s="3">
        <f ca="1">IFERROR(SUM(份额!D$1220:D1730)*指数!D1729/(COUNTIF(份额!D$1220:D1730,"&gt;0")*参数!$B$3)-1,0)</f>
        <v>7.4625937058537817E-2</v>
      </c>
      <c r="E1730" s="3">
        <f ca="1">IFERROR((SUM(轮动份额!B$1220:B1730)*指数!B1730+SUM(轮动份额!C$1220:C1730)*指数!C1730+SUM(轮动份额!D$1220:D1730)*指数!D1730)/(COUNTIF(轮动份额!B$1220:D1730,"&gt;0")*参数!$B$3)-1,0)</f>
        <v>4.237305520721546E-2</v>
      </c>
    </row>
    <row r="1731" spans="1:5" x14ac:dyDescent="0.15">
      <c r="A1731" s="1">
        <v>41690</v>
      </c>
      <c r="B1731" s="3">
        <f ca="1">IFERROR(SUM(份额!B$1220:B1731)*指数!B1730/(COUNTIF(份额!B$1220:B1731,"&gt;0")*参数!$B$3)-1,0)</f>
        <v>-0.25318759785412959</v>
      </c>
      <c r="C1731" s="3">
        <f ca="1">IFERROR(SUM(份额!C$1220:C1731)*指数!C1730/(COUNTIF(份额!C$1220:C1731,"&gt;0")*参数!$B$3)-1,0)</f>
        <v>0</v>
      </c>
      <c r="D1731" s="3">
        <f ca="1">IFERROR(SUM(份额!D$1220:D1731)*指数!D1730/(COUNTIF(份额!D$1220:D1731,"&gt;0")*参数!$B$3)-1,0)</f>
        <v>7.3769244267607448E-2</v>
      </c>
      <c r="E1731" s="3">
        <f ca="1">IFERROR((SUM(轮动份额!B$1220:B1731)*指数!B1731+SUM(轮动份额!C$1220:C1731)*指数!C1731+SUM(轮动份额!D$1220:D1731)*指数!D1731)/(COUNTIF(轮动份额!B$1220:D1731,"&gt;0")*参数!$B$3)-1,0)</f>
        <v>2.7780784815143456E-2</v>
      </c>
    </row>
    <row r="1732" spans="1:5" x14ac:dyDescent="0.15">
      <c r="A1732" s="1">
        <v>41691</v>
      </c>
      <c r="B1732" s="3">
        <f ca="1">IFERROR(SUM(份额!B$1220:B1732)*指数!B1731/(COUNTIF(份额!B$1220:B1732,"&gt;0")*参数!$B$3)-1,0)</f>
        <v>-0.259645620843861</v>
      </c>
      <c r="C1732" s="3">
        <f ca="1">IFERROR(SUM(份额!C$1220:C1732)*指数!C1731/(COUNTIF(份额!C$1220:C1732,"&gt;0")*参数!$B$3)-1,0)</f>
        <v>0</v>
      </c>
      <c r="D1732" s="3">
        <f ca="1">IFERROR(SUM(份额!D$1220:D1732)*指数!D1731/(COUNTIF(份额!D$1220:D1732,"&gt;0")*参数!$B$3)-1,0)</f>
        <v>5.794428164963028E-2</v>
      </c>
      <c r="E1732" s="3">
        <f ca="1">IFERROR((SUM(轮动份额!B$1220:B1732)*指数!B1732+SUM(轮动份额!C$1220:C1732)*指数!C1732+SUM(轮动份额!D$1220:D1732)*指数!D1732)/(COUNTIF(轮动份额!B$1220:D1732,"&gt;0")*参数!$B$3)-1,0)</f>
        <v>2.0539834460099993E-2</v>
      </c>
    </row>
    <row r="1733" spans="1:5" x14ac:dyDescent="0.15">
      <c r="A1733" s="1">
        <v>41694</v>
      </c>
      <c r="B1733" s="3">
        <f ca="1">IFERROR(SUM(份额!B$1220:B1733)*指数!B1732/(COUNTIF(份额!B$1220:B1733,"&gt;0")*参数!$B$3)-1,0)</f>
        <v>-0.26685854094023542</v>
      </c>
      <c r="C1733" s="3">
        <f ca="1">IFERROR(SUM(份额!C$1220:C1733)*指数!C1732/(COUNTIF(份额!C$1220:C1733,"&gt;0")*参数!$B$3)-1,0)</f>
        <v>0</v>
      </c>
      <c r="D1733" s="3">
        <f ca="1">IFERROR(SUM(份额!D$1220:D1733)*指数!D1732/(COUNTIF(份额!D$1220:D1733,"&gt;0")*参数!$B$3)-1,0)</f>
        <v>5.0318601500939142E-2</v>
      </c>
      <c r="E1733" s="3">
        <f ca="1">IFERROR((SUM(轮动份额!B$1220:B1733)*指数!B1733+SUM(轮动份额!C$1220:C1733)*指数!C1733+SUM(轮动份额!D$1220:D1733)*指数!D1733)/(COUNTIF(轮动份额!B$1220:D1733,"&gt;0")*参数!$B$3)-1,0)</f>
        <v>1.4876976354579741E-2</v>
      </c>
    </row>
    <row r="1734" spans="1:5" x14ac:dyDescent="0.15">
      <c r="A1734" s="1">
        <v>41695</v>
      </c>
      <c r="B1734" s="3">
        <f ca="1">IFERROR(SUM(份额!B$1220:B1734)*指数!B1733/(COUNTIF(份额!B$1220:B1734,"&gt;0")*参数!$B$3)-1,0)</f>
        <v>-0.28501016362705989</v>
      </c>
      <c r="C1734" s="3">
        <f ca="1">IFERROR(SUM(份额!C$1220:C1734)*指数!C1733/(COUNTIF(份额!C$1220:C1734,"&gt;0")*参数!$B$3)-1,0)</f>
        <v>0</v>
      </c>
      <c r="D1734" s="3">
        <f ca="1">IFERROR(SUM(份额!D$1220:D1734)*指数!D1733/(COUNTIF(份额!D$1220:D1734,"&gt;0")*参数!$B$3)-1,0)</f>
        <v>4.6064796549538434E-2</v>
      </c>
      <c r="E1734" s="3">
        <f ca="1">IFERROR((SUM(轮动份额!B$1220:B1734)*指数!B1734+SUM(轮动份额!C$1220:C1734)*指数!C1734+SUM(轮动份额!D$1220:D1734)*指数!D1734)/(COUNTIF(轮动份额!B$1220:D1734,"&gt;0")*参数!$B$3)-1,0)</f>
        <v>-1.94152370766425E-2</v>
      </c>
    </row>
    <row r="1735" spans="1:5" x14ac:dyDescent="0.15">
      <c r="A1735" s="1">
        <v>41696</v>
      </c>
      <c r="B1735" s="3">
        <f ca="1">IFERROR(SUM(份额!B$1220:B1735)*指数!B1734/(COUNTIF(份额!B$1220:B1735,"&gt;0")*参数!$B$3)-1,0)</f>
        <v>-0.29824277936092136</v>
      </c>
      <c r="C1735" s="3">
        <f ca="1">IFERROR(SUM(份额!C$1220:C1735)*指数!C1734/(COUNTIF(份额!C$1220:C1735,"&gt;0")*参数!$B$3)-1,0)</f>
        <v>0</v>
      </c>
      <c r="D1735" s="3">
        <f ca="1">IFERROR(SUM(份额!D$1220:D1735)*指数!D1734/(COUNTIF(份额!D$1220:D1735,"&gt;0")*参数!$B$3)-1,0)</f>
        <v>9.0583512246404929E-3</v>
      </c>
      <c r="E1735" s="3">
        <f ca="1">IFERROR((SUM(轮动份额!B$1220:B1735)*指数!B1735+SUM(轮动份额!C$1220:C1735)*指数!C1735+SUM(轮动份额!D$1220:D1735)*指数!D1735)/(COUNTIF(轮动份额!B$1220:D1735,"&gt;0")*参数!$B$3)-1,0)</f>
        <v>-1.3075234985582274E-2</v>
      </c>
    </row>
    <row r="1736" spans="1:5" x14ac:dyDescent="0.15">
      <c r="A1736" s="1">
        <v>41697</v>
      </c>
      <c r="B1736" s="3">
        <f ca="1">IFERROR(SUM(份额!B$1220:B1736)*指数!B1735/(COUNTIF(份额!B$1220:B1736,"&gt;0")*参数!$B$3)-1,0)</f>
        <v>-0.29663070876544539</v>
      </c>
      <c r="C1736" s="3">
        <f ca="1">IFERROR(SUM(份额!C$1220:C1736)*指数!C1735/(COUNTIF(份额!C$1220:C1736,"&gt;0")*参数!$B$3)-1,0)</f>
        <v>0</v>
      </c>
      <c r="D1736" s="3">
        <f ca="1">IFERROR(SUM(份额!D$1220:D1736)*指数!D1735/(COUNTIF(份额!D$1220:D1736,"&gt;0")*参数!$B$3)-1,0)</f>
        <v>1.5658619414939956E-2</v>
      </c>
      <c r="E1736" s="3">
        <f ca="1">IFERROR((SUM(轮动份额!B$1220:B1736)*指数!B1736+SUM(轮动份额!C$1220:C1736)*指数!C1736+SUM(轮动份额!D$1220:D1736)*指数!D1736)/(COUNTIF(轮动份额!B$1220:D1736,"&gt;0")*参数!$B$3)-1,0)</f>
        <v>-2.4580197497636291E-2</v>
      </c>
    </row>
    <row r="1737" spans="1:5" x14ac:dyDescent="0.15">
      <c r="A1737" s="1">
        <v>41698</v>
      </c>
      <c r="B1737" s="3">
        <f ca="1">IFERROR(SUM(份额!B$1220:B1737)*指数!B1736/(COUNTIF(份额!B$1220:B1737,"&gt;0")*参数!$B$3)-1,0)</f>
        <v>-0.29260783773262633</v>
      </c>
      <c r="C1737" s="3">
        <f ca="1">IFERROR(SUM(份额!C$1220:C1737)*指数!C1736/(COUNTIF(份额!C$1220:C1737,"&gt;0")*参数!$B$3)-1,0)</f>
        <v>0</v>
      </c>
      <c r="D1737" s="3">
        <f ca="1">IFERROR(SUM(份额!D$1220:D1737)*指数!D1736/(COUNTIF(份额!D$1220:D1737,"&gt;0")*参数!$B$3)-1,0)</f>
        <v>2.0453141033285327E-3</v>
      </c>
      <c r="E1737" s="3">
        <f ca="1">IFERROR((SUM(轮动份额!B$1220:B1737)*指数!B1737+SUM(轮动份额!C$1220:C1737)*指数!C1737+SUM(轮动份额!D$1220:D1737)*指数!D1737)/(COUNTIF(轮动份额!B$1220:D1737,"&gt;0")*参数!$B$3)-1,0)</f>
        <v>-1.4328882251985031E-2</v>
      </c>
    </row>
    <row r="1738" spans="1:5" x14ac:dyDescent="0.15">
      <c r="A1738" s="1">
        <v>41701</v>
      </c>
      <c r="B1738" s="3">
        <f ca="1">IFERROR(SUM(份额!B$1220:B1738)*指数!B1737/(COUNTIF(份额!B$1220:B1738,"&gt;0")*参数!$B$3)-1,0)</f>
        <v>-0.28683165729083038</v>
      </c>
      <c r="C1738" s="3">
        <f ca="1">IFERROR(SUM(份额!C$1220:C1738)*指数!C1737/(COUNTIF(份额!C$1220:C1738,"&gt;0")*参数!$B$3)-1,0)</f>
        <v>0</v>
      </c>
      <c r="D1738" s="3">
        <f ca="1">IFERROR(SUM(份额!D$1220:D1738)*指数!D1737/(COUNTIF(份额!D$1220:D1738,"&gt;0")*参数!$B$3)-1,0)</f>
        <v>1.2079880842258861E-2</v>
      </c>
      <c r="E1738" s="3">
        <f ca="1">IFERROR((SUM(轮动份额!B$1220:B1738)*指数!B1738+SUM(轮动份额!C$1220:C1738)*指数!C1738+SUM(轮动份额!D$1220:D1738)*指数!D1738)/(COUNTIF(轮动份额!B$1220:D1738,"&gt;0")*参数!$B$3)-1,0)</f>
        <v>4.7492578306060906E-3</v>
      </c>
    </row>
    <row r="1739" spans="1:5" x14ac:dyDescent="0.15">
      <c r="A1739" s="1">
        <v>41702</v>
      </c>
      <c r="B1739" s="3">
        <f ca="1">IFERROR(SUM(份额!B$1220:B1739)*指数!B1738/(COUNTIF(份额!B$1220:B1739,"&gt;0")*参数!$B$3)-1,0)</f>
        <v>-0.28762551682878368</v>
      </c>
      <c r="C1739" s="3">
        <f ca="1">IFERROR(SUM(份额!C$1220:C1739)*指数!C1738/(COUNTIF(份额!C$1220:C1739,"&gt;0")*参数!$B$3)-1,0)</f>
        <v>0</v>
      </c>
      <c r="D1739" s="3">
        <f ca="1">IFERROR(SUM(份额!D$1220:D1739)*指数!D1738/(COUNTIF(份额!D$1220:D1739,"&gt;0")*参数!$B$3)-1,0)</f>
        <v>3.2717538509016375E-2</v>
      </c>
      <c r="E1739" s="3">
        <f ca="1">IFERROR((SUM(轮动份额!B$1220:B1739)*指数!B1739+SUM(轮动份额!C$1220:C1739)*指数!C1739+SUM(轮动份额!D$1220:D1739)*指数!D1739)/(COUNTIF(轮动份额!B$1220:D1739,"&gt;0")*参数!$B$3)-1,0)</f>
        <v>4.9340545634719568E-3</v>
      </c>
    </row>
    <row r="1740" spans="1:5" x14ac:dyDescent="0.15">
      <c r="A1740" s="1">
        <v>41703</v>
      </c>
      <c r="B1740" s="3">
        <f ca="1">IFERROR(SUM(份额!B$1220:B1740)*指数!B1739/(COUNTIF(份额!B$1220:B1740,"&gt;0")*参数!$B$3)-1,0)</f>
        <v>-0.28685113850648558</v>
      </c>
      <c r="C1740" s="3">
        <f ca="1">IFERROR(SUM(份额!C$1220:C1740)*指数!C1739/(COUNTIF(份额!C$1220:C1740,"&gt;0")*参数!$B$3)-1,0)</f>
        <v>0</v>
      </c>
      <c r="D1740" s="3">
        <f ca="1">IFERROR(SUM(份额!D$1220:D1740)*指数!D1739/(COUNTIF(份额!D$1220:D1740,"&gt;0")*参数!$B$3)-1,0)</f>
        <v>3.2541606275667823E-2</v>
      </c>
      <c r="E1740" s="3">
        <f ca="1">IFERROR((SUM(轮动份额!B$1220:B1740)*指数!B1740+SUM(轮动份额!C$1220:C1740)*指数!C1740+SUM(轮动份额!D$1220:D1740)*指数!D1740)/(COUNTIF(轮动份额!B$1220:D1740,"&gt;0")*参数!$B$3)-1,0)</f>
        <v>-7.9483047064332624E-4</v>
      </c>
    </row>
    <row r="1741" spans="1:5" x14ac:dyDescent="0.15">
      <c r="A1741" s="1">
        <v>41704</v>
      </c>
      <c r="B1741" s="3">
        <f ca="1">IFERROR(SUM(份额!B$1220:B1741)*指数!B1740/(COUNTIF(份额!B$1220:B1741,"&gt;0")*参数!$B$3)-1,0)</f>
        <v>-0.29461927324903592</v>
      </c>
      <c r="C1741" s="3">
        <f ca="1">IFERROR(SUM(份额!C$1220:C1741)*指数!C1740/(COUNTIF(份额!C$1220:C1741,"&gt;0")*参数!$B$3)-1,0)</f>
        <v>0</v>
      </c>
      <c r="D1741" s="3">
        <f ca="1">IFERROR(SUM(份额!D$1220:D1741)*指数!D1740/(COUNTIF(份额!D$1220:D1741,"&gt;0")*参数!$B$3)-1,0)</f>
        <v>2.6655979328904067E-2</v>
      </c>
      <c r="E1741" s="3">
        <f ca="1">IFERROR((SUM(轮动份额!B$1220:B1741)*指数!B1741+SUM(轮动份额!C$1220:C1741)*指数!C1741+SUM(轮动份额!D$1220:D1741)*指数!D1741)/(COUNTIF(轮动份额!B$1220:D1741,"&gt;0")*参数!$B$3)-1,0)</f>
        <v>-1.4725767133541012E-3</v>
      </c>
    </row>
    <row r="1742" spans="1:5" x14ac:dyDescent="0.15">
      <c r="A1742" s="1">
        <v>41705</v>
      </c>
      <c r="B1742" s="3">
        <f ca="1">IFERROR(SUM(份额!B$1220:B1742)*指数!B1741/(COUNTIF(份额!B$1220:B1742,"&gt;0")*参数!$B$3)-1,0)</f>
        <v>-0.28917427347337987</v>
      </c>
      <c r="C1742" s="3">
        <f ca="1">IFERROR(SUM(份额!C$1220:C1742)*指数!C1741/(COUNTIF(份额!C$1220:C1742,"&gt;0")*参数!$B$3)-1,0)</f>
        <v>0</v>
      </c>
      <c r="D1742" s="3">
        <f ca="1">IFERROR(SUM(份额!D$1220:D1742)*指数!D1741/(COUNTIF(份额!D$1220:D1742,"&gt;0")*参数!$B$3)-1,0)</f>
        <v>2.5112241699162263E-2</v>
      </c>
      <c r="E1742" s="3">
        <f ca="1">IFERROR((SUM(轮动份额!B$1220:B1742)*指数!B1742+SUM(轮动份额!C$1220:C1742)*指数!C1742+SUM(轮动份额!D$1220:D1742)*指数!D1742)/(COUNTIF(轮动份额!B$1220:D1742,"&gt;0")*参数!$B$3)-1,0)</f>
        <v>-6.2825882871838656E-3</v>
      </c>
    </row>
    <row r="1743" spans="1:5" x14ac:dyDescent="0.15">
      <c r="A1743" s="1">
        <v>41708</v>
      </c>
      <c r="B1743" s="3">
        <f ca="1">IFERROR(SUM(份额!B$1220:B1743)*指数!B1742/(COUNTIF(份额!B$1220:B1743,"&gt;0")*参数!$B$3)-1,0)</f>
        <v>-0.291088302911513</v>
      </c>
      <c r="C1743" s="3">
        <f ca="1">IFERROR(SUM(份额!C$1220:C1743)*指数!C1742/(COUNTIF(份额!C$1220:C1743,"&gt;0")*参数!$B$3)-1,0)</f>
        <v>0</v>
      </c>
      <c r="D1743" s="3">
        <f ca="1">IFERROR(SUM(份额!D$1220:D1743)*指数!D1742/(COUNTIF(份额!D$1220:D1743,"&gt;0")*参数!$B$3)-1,0)</f>
        <v>1.9949517007162187E-2</v>
      </c>
      <c r="E1743" s="3">
        <f ca="1">IFERROR((SUM(轮动份额!B$1220:B1743)*指数!B1743+SUM(轮动份额!C$1220:C1743)*指数!C1743+SUM(轮动份额!D$1220:D1743)*指数!D1743)/(COUNTIF(轮动份额!B$1220:D1743,"&gt;0")*参数!$B$3)-1,0)</f>
        <v>-4.3629283790536766E-2</v>
      </c>
    </row>
    <row r="1744" spans="1:5" x14ac:dyDescent="0.15">
      <c r="A1744" s="1">
        <v>41709</v>
      </c>
      <c r="B1744" s="3">
        <f ca="1">IFERROR(SUM(份额!B$1220:B1744)*指数!B1743/(COUNTIF(份额!B$1220:B1744,"&gt;0")*参数!$B$3)-1,0)</f>
        <v>-0.31383749249298798</v>
      </c>
      <c r="C1744" s="3">
        <f ca="1">IFERROR(SUM(份额!C$1220:C1744)*指数!C1743/(COUNTIF(份额!C$1220:C1744,"&gt;0")*参数!$B$3)-1,0)</f>
        <v>0</v>
      </c>
      <c r="D1744" s="3">
        <f ca="1">IFERROR(SUM(份额!D$1220:D1744)*指数!D1743/(COUNTIF(份额!D$1220:D1744,"&gt;0")*参数!$B$3)-1,0)</f>
        <v>-1.8741685620574211E-2</v>
      </c>
      <c r="E1744" s="3">
        <f ca="1">IFERROR((SUM(轮动份额!B$1220:B1744)*指数!B1744+SUM(轮动份额!C$1220:C1744)*指数!C1744+SUM(轮动份额!D$1220:D1744)*指数!D1744)/(COUNTIF(轮动份额!B$1220:D1744,"&gt;0")*参数!$B$3)-1,0)</f>
        <v>-4.2535047859890929E-2</v>
      </c>
    </row>
    <row r="1745" spans="1:5" x14ac:dyDescent="0.15">
      <c r="A1745" s="1">
        <v>41710</v>
      </c>
      <c r="B1745" s="3">
        <f ca="1">IFERROR(SUM(份额!B$1220:B1745)*指数!B1744/(COUNTIF(份额!B$1220:B1745,"&gt;0")*参数!$B$3)-1,0)</f>
        <v>-0.31195755518225166</v>
      </c>
      <c r="C1745" s="3">
        <f ca="1">IFERROR(SUM(份额!C$1220:C1745)*指数!C1744/(COUNTIF(份额!C$1220:C1745,"&gt;0")*参数!$B$3)-1,0)</f>
        <v>0</v>
      </c>
      <c r="D1745" s="3">
        <f ca="1">IFERROR(SUM(份额!D$1220:D1745)*指数!D1744/(COUNTIF(份额!D$1220:D1745,"&gt;0")*参数!$B$3)-1,0)</f>
        <v>-1.7719816922305176E-2</v>
      </c>
      <c r="E1745" s="3">
        <f ca="1">IFERROR((SUM(轮动份额!B$1220:B1745)*指数!B1745+SUM(轮动份额!C$1220:C1745)*指数!C1745+SUM(轮动份额!D$1220:D1745)*指数!D1745)/(COUNTIF(轮动份额!B$1220:D1745,"&gt;0")*参数!$B$3)-1,0)</f>
        <v>-4.1963969847182203E-2</v>
      </c>
    </row>
    <row r="1746" spans="1:5" x14ac:dyDescent="0.15">
      <c r="A1746" s="1">
        <v>41711</v>
      </c>
      <c r="B1746" s="3">
        <f ca="1">IFERROR(SUM(份额!B$1220:B1746)*指数!B1745/(COUNTIF(份额!B$1220:B1746,"&gt;0")*参数!$B$3)-1,0)</f>
        <v>-0.30904998374569825</v>
      </c>
      <c r="C1746" s="3">
        <f ca="1">IFERROR(SUM(份额!C$1220:C1746)*指数!C1745/(COUNTIF(份额!C$1220:C1746,"&gt;0")*参数!$B$3)-1,0)</f>
        <v>0</v>
      </c>
      <c r="D1746" s="3">
        <f ca="1">IFERROR(SUM(份额!D$1220:D1746)*指数!D1745/(COUNTIF(份额!D$1220:D1746,"&gt;0")*参数!$B$3)-1,0)</f>
        <v>-1.7363942251266362E-2</v>
      </c>
      <c r="E1746" s="3">
        <f ca="1">IFERROR((SUM(轮动份额!B$1220:B1746)*指数!B1746+SUM(轮动份额!C$1220:C1746)*指数!C1746+SUM(轮动份额!D$1220:D1746)*指数!D1746)/(COUNTIF(轮动份额!B$1220:D1746,"&gt;0")*参数!$B$3)-1,0)</f>
        <v>-3.1539153080804572E-2</v>
      </c>
    </row>
    <row r="1747" spans="1:5" x14ac:dyDescent="0.15">
      <c r="A1747" s="1">
        <v>41712</v>
      </c>
      <c r="B1747" s="3">
        <f ca="1">IFERROR(SUM(份额!B$1220:B1747)*指数!B1746/(COUNTIF(份额!B$1220:B1747,"&gt;0")*参数!$B$3)-1,0)</f>
        <v>-0.29994738573075996</v>
      </c>
      <c r="C1747" s="3">
        <f ca="1">IFERROR(SUM(份额!C$1220:C1747)*指数!C1746/(COUNTIF(份额!C$1220:C1747,"&gt;0")*参数!$B$3)-1,0)</f>
        <v>0</v>
      </c>
      <c r="D1747" s="3">
        <f ca="1">IFERROR(SUM(份额!D$1220:D1747)*指数!D1746/(COUNTIF(份额!D$1220:D1747,"&gt;0")*参数!$B$3)-1,0)</f>
        <v>-6.8173421788350064E-3</v>
      </c>
      <c r="E1747" s="3">
        <f ca="1">IFERROR((SUM(轮动份额!B$1220:B1747)*指数!B1747+SUM(轮动份额!C$1220:C1747)*指数!C1747+SUM(轮动份额!D$1220:D1747)*指数!D1747)/(COUNTIF(轮动份额!B$1220:D1747,"&gt;0")*参数!$B$3)-1,0)</f>
        <v>-3.6219777847962153E-2</v>
      </c>
    </row>
    <row r="1748" spans="1:5" x14ac:dyDescent="0.15">
      <c r="A1748" s="1">
        <v>41715</v>
      </c>
      <c r="B1748" s="3">
        <f ca="1">IFERROR(SUM(份额!B$1220:B1748)*指数!B1747/(COUNTIF(份额!B$1220:B1748,"&gt;0")*参数!$B$3)-1,0)</f>
        <v>-0.30529984973205326</v>
      </c>
      <c r="C1748" s="3">
        <f ca="1">IFERROR(SUM(份额!C$1220:C1748)*指数!C1747/(COUNTIF(份额!C$1220:C1748,"&gt;0")*参数!$B$3)-1,0)</f>
        <v>0</v>
      </c>
      <c r="D1748" s="3">
        <f ca="1">IFERROR(SUM(份额!D$1220:D1748)*指数!D1747/(COUNTIF(份额!D$1220:D1748,"&gt;0")*参数!$B$3)-1,0)</f>
        <v>-1.1543466688295978E-2</v>
      </c>
      <c r="E1748" s="3">
        <f ca="1">IFERROR((SUM(轮动份额!B$1220:B1748)*指数!B1748+SUM(轮动份额!C$1220:C1748)*指数!C1748+SUM(轮动份额!D$1220:D1748)*指数!D1748)/(COUNTIF(轮动份额!B$1220:D1748,"&gt;0")*参数!$B$3)-1,0)</f>
        <v>-1.7495557381470461E-2</v>
      </c>
    </row>
    <row r="1749" spans="1:5" x14ac:dyDescent="0.15">
      <c r="A1749" s="1">
        <v>41716</v>
      </c>
      <c r="B1749" s="3">
        <f ca="1">IFERROR(SUM(份额!B$1220:B1749)*指数!B1748/(COUNTIF(份额!B$1220:B1749,"&gt;0")*参数!$B$3)-1,0)</f>
        <v>-0.30152049389492541</v>
      </c>
      <c r="C1749" s="3">
        <f ca="1">IFERROR(SUM(份额!C$1220:C1749)*指数!C1748/(COUNTIF(份额!C$1220:C1749,"&gt;0")*参数!$B$3)-1,0)</f>
        <v>0</v>
      </c>
      <c r="D1749" s="3">
        <f ca="1">IFERROR(SUM(份额!D$1220:D1749)*指数!D1748/(COUNTIF(份额!D$1220:D1749,"&gt;0")*参数!$B$3)-1,0)</f>
        <v>8.1472976048209134E-3</v>
      </c>
      <c r="E1749" s="3">
        <f ca="1">IFERROR((SUM(轮动份额!B$1220:B1749)*指数!B1749+SUM(轮动份额!C$1220:C1749)*指数!C1749+SUM(轮动份额!D$1220:D1749)*指数!D1749)/(COUNTIF(轮动份额!B$1220:D1749,"&gt;0")*参数!$B$3)-1,0)</f>
        <v>-1.2474692373220853E-2</v>
      </c>
    </row>
    <row r="1750" spans="1:5" x14ac:dyDescent="0.15">
      <c r="A1750" s="1">
        <v>41717</v>
      </c>
      <c r="B1750" s="3">
        <f ca="1">IFERROR(SUM(份额!B$1220:B1750)*指数!B1749/(COUNTIF(份额!B$1220:B1750,"&gt;0")*参数!$B$3)-1,0)</f>
        <v>-0.30470080235065289</v>
      </c>
      <c r="C1750" s="3">
        <f ca="1">IFERROR(SUM(份额!C$1220:C1750)*指数!C1749/(COUNTIF(份额!C$1220:C1750,"&gt;0")*参数!$B$3)-1,0)</f>
        <v>0</v>
      </c>
      <c r="D1750" s="3">
        <f ca="1">IFERROR(SUM(份额!D$1220:D1750)*指数!D1749/(COUNTIF(份额!D$1220:D1750,"&gt;0")*参数!$B$3)-1,0)</f>
        <v>1.3603792659231395E-2</v>
      </c>
      <c r="E1750" s="3">
        <f ca="1">IFERROR((SUM(轮动份额!B$1220:B1750)*指数!B1750+SUM(轮动份额!C$1220:C1750)*指数!C1750+SUM(轮动份额!D$1220:D1750)*指数!D1750)/(COUNTIF(轮动份额!B$1220:D1750,"&gt;0")*参数!$B$3)-1,0)</f>
        <v>-1.4649276386746402E-2</v>
      </c>
    </row>
    <row r="1751" spans="1:5" x14ac:dyDescent="0.15">
      <c r="A1751" s="1">
        <v>41718</v>
      </c>
      <c r="B1751" s="3">
        <f ca="1">IFERROR(SUM(份额!B$1220:B1751)*指数!B1750/(COUNTIF(份额!B$1220:B1751,"&gt;0")*参数!$B$3)-1,0)</f>
        <v>-0.30904511344178442</v>
      </c>
      <c r="C1751" s="3">
        <f ca="1">IFERROR(SUM(份额!C$1220:C1751)*指数!C1750/(COUNTIF(份额!C$1220:C1751,"&gt;0")*参数!$B$3)-1,0)</f>
        <v>0</v>
      </c>
      <c r="D1751" s="3">
        <f ca="1">IFERROR(SUM(份额!D$1220:D1751)*指数!D1750/(COUNTIF(份额!D$1220:D1751,"&gt;0")*参数!$B$3)-1,0)</f>
        <v>1.1436430694079736E-2</v>
      </c>
      <c r="E1751" s="3">
        <f ca="1">IFERROR((SUM(轮动份额!B$1220:B1751)*指数!B1751+SUM(轮动份额!C$1220:C1751)*指数!C1751+SUM(轮动份额!D$1220:D1751)*指数!D1751)/(COUNTIF(轮动份额!B$1220:D1751,"&gt;0")*参数!$B$3)-1,0)</f>
        <v>-3.9411832539465452E-2</v>
      </c>
    </row>
    <row r="1752" spans="1:5" x14ac:dyDescent="0.15">
      <c r="A1752" s="1">
        <v>41719</v>
      </c>
      <c r="B1752" s="3">
        <f ca="1">IFERROR(SUM(份额!B$1220:B1752)*指数!B1751/(COUNTIF(份额!B$1220:B1752,"&gt;0")*参数!$B$3)-1,0)</f>
        <v>-0.31478720175618369</v>
      </c>
      <c r="C1752" s="3">
        <f ca="1">IFERROR(SUM(份额!C$1220:C1752)*指数!C1751/(COUNTIF(份额!C$1220:C1752,"&gt;0")*参数!$B$3)-1,0)</f>
        <v>0</v>
      </c>
      <c r="D1752" s="3">
        <f ca="1">IFERROR(SUM(份额!D$1220:D1752)*指数!D1751/(COUNTIF(份额!D$1220:D1752,"&gt;0")*参数!$B$3)-1,0)</f>
        <v>-1.506359981957972E-2</v>
      </c>
      <c r="E1752" s="3">
        <f ca="1">IFERROR((SUM(轮动份额!B$1220:B1752)*指数!B1752+SUM(轮动份额!C$1220:C1752)*指数!C1752+SUM(轮动份额!D$1220:D1752)*指数!D1752)/(COUNTIF(轮动份额!B$1220:D1752,"&gt;0")*参数!$B$3)-1,0)</f>
        <v>-1.9227845951303113E-2</v>
      </c>
    </row>
    <row r="1753" spans="1:5" x14ac:dyDescent="0.15">
      <c r="A1753" s="1">
        <v>41722</v>
      </c>
      <c r="B1753" s="3">
        <f ca="1">IFERROR(SUM(份额!B$1220:B1753)*指数!B1752/(COUNTIF(份额!B$1220:B1753,"&gt;0")*参数!$B$3)-1,0)</f>
        <v>-0.28694854458476216</v>
      </c>
      <c r="C1753" s="3">
        <f ca="1">IFERROR(SUM(份额!C$1220:C1753)*指数!C1752/(COUNTIF(份额!C$1220:C1753,"&gt;0")*参数!$B$3)-1,0)</f>
        <v>0</v>
      </c>
      <c r="D1753" s="3">
        <f ca="1">IFERROR(SUM(份额!D$1220:D1753)*指数!D1752/(COUNTIF(份额!D$1220:D1753,"&gt;0")*参数!$B$3)-1,0)</f>
        <v>4.0422225961034286E-3</v>
      </c>
      <c r="E1753" s="3">
        <f ca="1">IFERROR((SUM(轮动份额!B$1220:B1753)*指数!B1753+SUM(轮动份额!C$1220:C1753)*指数!C1753+SUM(轮动份额!D$1220:D1753)*指数!D1753)/(COUNTIF(轮动份额!B$1220:D1753,"&gt;0")*参数!$B$3)-1,0)</f>
        <v>-1.0757515660647865E-2</v>
      </c>
    </row>
    <row r="1754" spans="1:5" x14ac:dyDescent="0.15">
      <c r="A1754" s="1">
        <v>41723</v>
      </c>
      <c r="B1754" s="3">
        <f ca="1">IFERROR(SUM(份额!B$1220:B1754)*指数!B1753/(COUNTIF(份额!B$1220:B1754,"&gt;0")*参数!$B$3)-1,0)</f>
        <v>-0.28039798582066799</v>
      </c>
      <c r="C1754" s="3">
        <f ca="1">IFERROR(SUM(份额!C$1220:C1754)*指数!C1753/(COUNTIF(份额!C$1220:C1754,"&gt;0")*参数!$B$3)-1,0)</f>
        <v>0</v>
      </c>
      <c r="D1754" s="3">
        <f ca="1">IFERROR(SUM(份额!D$1220:D1754)*指数!D1753/(COUNTIF(份额!D$1220:D1754,"&gt;0")*参数!$B$3)-1,0)</f>
        <v>1.2375629174598446E-2</v>
      </c>
      <c r="E1754" s="3">
        <f ca="1">IFERROR((SUM(轮动份额!B$1220:B1754)*指数!B1754+SUM(轮动份额!C$1220:C1754)*指数!C1754+SUM(轮动份额!D$1220:D1754)*指数!D1754)/(COUNTIF(轮动份额!B$1220:D1754,"&gt;0")*参数!$B$3)-1,0)</f>
        <v>-9.6997561670926213E-3</v>
      </c>
    </row>
    <row r="1755" spans="1:5" x14ac:dyDescent="0.15">
      <c r="A1755" s="1">
        <v>41724</v>
      </c>
      <c r="B1755" s="3">
        <f ca="1">IFERROR(SUM(份额!B$1220:B1755)*指数!B1754/(COUNTIF(份额!B$1220:B1755,"&gt;0")*参数!$B$3)-1,0)</f>
        <v>-0.28400688102081206</v>
      </c>
      <c r="C1755" s="3">
        <f ca="1">IFERROR(SUM(份额!C$1220:C1755)*指数!C1754/(COUNTIF(份额!C$1220:C1755,"&gt;0")*参数!$B$3)-1,0)</f>
        <v>0</v>
      </c>
      <c r="D1755" s="3">
        <f ca="1">IFERROR(SUM(份额!D$1220:D1755)*指数!D1754/(COUNTIF(份额!D$1220:D1755,"&gt;0")*参数!$B$3)-1,0)</f>
        <v>1.3520251074221168E-2</v>
      </c>
      <c r="E1755" s="3">
        <f ca="1">IFERROR((SUM(轮动份额!B$1220:B1755)*指数!B1755+SUM(轮动份额!C$1220:C1755)*指数!C1755+SUM(轮动份额!D$1220:D1755)*指数!D1755)/(COUNTIF(轮动份额!B$1220:D1755,"&gt;0")*参数!$B$3)-1,0)</f>
        <v>-7.3096802075944822E-3</v>
      </c>
    </row>
    <row r="1756" spans="1:5" x14ac:dyDescent="0.15">
      <c r="A1756" s="1">
        <v>41725</v>
      </c>
      <c r="B1756" s="3">
        <f ca="1">IFERROR(SUM(份额!B$1220:B1756)*指数!B1755/(COUNTIF(份额!B$1220:B1756,"&gt;0")*参数!$B$3)-1,0)</f>
        <v>-0.28548745341061466</v>
      </c>
      <c r="C1756" s="3">
        <f ca="1">IFERROR(SUM(份额!C$1220:C1756)*指数!C1755/(COUNTIF(份额!C$1220:C1756,"&gt;0")*参数!$B$3)-1,0)</f>
        <v>0</v>
      </c>
      <c r="D1756" s="3">
        <f ca="1">IFERROR(SUM(份额!D$1220:D1756)*指数!D1755/(COUNTIF(份额!D$1220:D1756,"&gt;0")*参数!$B$3)-1,0)</f>
        <v>1.6151095845672092E-2</v>
      </c>
      <c r="E1756" s="3">
        <f ca="1">IFERROR((SUM(轮动份额!B$1220:B1756)*指数!B1756+SUM(轮动份额!C$1220:C1756)*指数!C1756+SUM(轮动份额!D$1220:D1756)*指数!D1756)/(COUNTIF(轮动份额!B$1220:D1756,"&gt;0")*参数!$B$3)-1,0)</f>
        <v>-2.0862915781667324E-2</v>
      </c>
    </row>
    <row r="1757" spans="1:5" x14ac:dyDescent="0.15">
      <c r="A1757" s="1">
        <v>41726</v>
      </c>
      <c r="B1757" s="3">
        <f ca="1">IFERROR(SUM(份额!B$1220:B1757)*指数!B1756/(COUNTIF(份额!B$1220:B1757,"&gt;0")*参数!$B$3)-1,0)</f>
        <v>-0.28672938090863997</v>
      </c>
      <c r="C1757" s="3">
        <f ca="1">IFERROR(SUM(份额!C$1220:C1757)*指数!C1756/(COUNTIF(份额!C$1220:C1757,"&gt;0")*参数!$B$3)-1,0)</f>
        <v>0</v>
      </c>
      <c r="D1757" s="3">
        <f ca="1">IFERROR(SUM(份额!D$1220:D1757)*指数!D1756/(COUNTIF(份额!D$1220:D1757,"&gt;0")*参数!$B$3)-1,0)</f>
        <v>1.5595571808484365E-3</v>
      </c>
      <c r="E1757" s="3">
        <f ca="1">IFERROR((SUM(轮动份额!B$1220:B1757)*指数!B1757+SUM(轮动份额!C$1220:C1757)*指数!C1757+SUM(轮动份额!D$1220:D1757)*指数!D1757)/(COUNTIF(轮动份额!B$1220:D1757,"&gt;0")*参数!$B$3)-1,0)</f>
        <v>-3.9020634484631778E-2</v>
      </c>
    </row>
    <row r="1758" spans="1:5" x14ac:dyDescent="0.15">
      <c r="A1758" s="1">
        <v>41729</v>
      </c>
      <c r="B1758" s="3">
        <f ca="1">IFERROR(SUM(份额!B$1220:B1758)*指数!B1757/(COUNTIF(份额!B$1220:B1758,"&gt;0")*参数!$B$3)-1,0)</f>
        <v>-0.2830669123654439</v>
      </c>
      <c r="C1758" s="3">
        <f ca="1">IFERROR(SUM(份额!C$1220:C1758)*指数!C1757/(COUNTIF(份额!C$1220:C1758,"&gt;0")*参数!$B$3)-1,0)</f>
        <v>0</v>
      </c>
      <c r="D1758" s="3">
        <f ca="1">IFERROR(SUM(份额!D$1220:D1758)*指数!D1757/(COUNTIF(份额!D$1220:D1758,"&gt;0")*参数!$B$3)-1,0)</f>
        <v>-1.8438418277816226E-2</v>
      </c>
      <c r="E1758" s="3">
        <f ca="1">IFERROR((SUM(轮动份额!B$1220:B1758)*指数!B1758+SUM(轮动份额!C$1220:C1758)*指数!C1758+SUM(轮动份额!D$1220:D1758)*指数!D1758)/(COUNTIF(轮动份额!B$1220:D1758,"&gt;0")*参数!$B$3)-1,0)</f>
        <v>-4.5054381573356506E-2</v>
      </c>
    </row>
    <row r="1759" spans="1:5" x14ac:dyDescent="0.15">
      <c r="A1759" s="1">
        <v>41730</v>
      </c>
      <c r="B1759" s="3">
        <f ca="1">IFERROR(SUM(份额!B$1220:B1759)*指数!B1758/(COUNTIF(份额!B$1220:B1759,"&gt;0")*参数!$B$3)-1,0)</f>
        <v>-0.28612059291941194</v>
      </c>
      <c r="C1759" s="3">
        <f ca="1">IFERROR(SUM(份额!C$1220:C1759)*指数!C1758/(COUNTIF(份额!C$1220:C1759,"&gt;0")*参数!$B$3)-1,0)</f>
        <v>0</v>
      </c>
      <c r="D1759" s="3">
        <f ca="1">IFERROR(SUM(份额!D$1220:D1759)*指数!D1758/(COUNTIF(份额!D$1220:D1759,"&gt;0")*参数!$B$3)-1,0)</f>
        <v>-2.4723496279110857E-2</v>
      </c>
      <c r="E1759" s="3">
        <f ca="1">IFERROR((SUM(轮动份额!B$1220:B1759)*指数!B1759+SUM(轮动份额!C$1220:C1759)*指数!C1759+SUM(轮动份额!D$1220:D1759)*指数!D1759)/(COUNTIF(轮动份额!B$1220:D1759,"&gt;0")*参数!$B$3)-1,0)</f>
        <v>-3.0969997245054004E-2</v>
      </c>
    </row>
    <row r="1760" spans="1:5" x14ac:dyDescent="0.15">
      <c r="A1760" s="1">
        <v>41731</v>
      </c>
      <c r="B1760" s="3">
        <f ca="1">IFERROR(SUM(份额!B$1220:B1760)*指数!B1759/(COUNTIF(份额!B$1220:B1760,"&gt;0")*参数!$B$3)-1,0)</f>
        <v>-0.28253604923883691</v>
      </c>
      <c r="C1760" s="3">
        <f ca="1">IFERROR(SUM(份额!C$1220:C1760)*指数!C1759/(COUNTIF(份额!C$1220:C1760,"&gt;0")*参数!$B$3)-1,0)</f>
        <v>0</v>
      </c>
      <c r="D1760" s="3">
        <f ca="1">IFERROR(SUM(份额!D$1220:D1760)*指数!D1759/(COUNTIF(份额!D$1220:D1760,"&gt;0")*参数!$B$3)-1,0)</f>
        <v>-9.7535832214818985E-3</v>
      </c>
      <c r="E1760" s="3">
        <f ca="1">IFERROR((SUM(轮动份额!B$1220:B1760)*指数!B1760+SUM(轮动份额!C$1220:C1760)*指数!C1760+SUM(轮动份额!D$1220:D1760)*指数!D1760)/(COUNTIF(轮动份额!B$1220:D1760,"&gt;0")*参数!$B$3)-1,0)</f>
        <v>-2.9684905654953297E-2</v>
      </c>
    </row>
    <row r="1761" spans="1:5" x14ac:dyDescent="0.15">
      <c r="A1761" s="1">
        <v>41732</v>
      </c>
      <c r="B1761" s="3">
        <f ca="1">IFERROR(SUM(份额!B$1220:B1761)*指数!B1760/(COUNTIF(份额!B$1220:B1761,"&gt;0")*参数!$B$3)-1,0)</f>
        <v>-0.27369157733133143</v>
      </c>
      <c r="C1761" s="3">
        <f ca="1">IFERROR(SUM(份额!C$1220:C1761)*指数!C1760/(COUNTIF(份额!C$1220:C1761,"&gt;0")*参数!$B$3)-1,0)</f>
        <v>0</v>
      </c>
      <c r="D1761" s="3">
        <f ca="1">IFERROR(SUM(份额!D$1220:D1761)*指数!D1760/(COUNTIF(份额!D$1220:D1761,"&gt;0")*参数!$B$3)-1,0)</f>
        <v>-9.1060297304393911E-3</v>
      </c>
      <c r="E1761" s="3">
        <f ca="1">IFERROR((SUM(轮动份额!B$1220:B1761)*指数!B1761+SUM(轮动份额!C$1220:C1761)*指数!C1761+SUM(轮动份额!D$1220:D1761)*指数!D1761)/(COUNTIF(轮动份额!B$1220:D1761,"&gt;0")*参数!$B$3)-1,0)</f>
        <v>-3.1556973211518402E-2</v>
      </c>
    </row>
    <row r="1762" spans="1:5" x14ac:dyDescent="0.15">
      <c r="A1762" s="1">
        <v>41733</v>
      </c>
      <c r="B1762" s="3">
        <f ca="1">IFERROR(SUM(份额!B$1220:B1762)*指数!B1761/(COUNTIF(份额!B$1220:B1762,"&gt;0")*参数!$B$3)-1,0)</f>
        <v>-0.2804174670363232</v>
      </c>
      <c r="C1762" s="3">
        <f ca="1">IFERROR(SUM(份额!C$1220:C1762)*指数!C1761/(COUNTIF(份额!C$1220:C1762,"&gt;0")*参数!$B$3)-1,0)</f>
        <v>0</v>
      </c>
      <c r="D1762" s="3">
        <f ca="1">IFERROR(SUM(份额!D$1220:D1762)*指数!D1761/(COUNTIF(份额!D$1220:D1762,"&gt;0")*参数!$B$3)-1,0)</f>
        <v>-1.0568738792558929E-2</v>
      </c>
      <c r="E1762" s="3">
        <f ca="1">IFERROR((SUM(轮动份额!B$1220:B1762)*指数!B1762+SUM(轮动份额!C$1220:C1762)*指数!C1762+SUM(轮动份额!D$1220:D1762)*指数!D1762)/(COUNTIF(轮动份额!B$1220:D1762,"&gt;0")*参数!$B$3)-1,0)</f>
        <v>-2.1012069045656556E-2</v>
      </c>
    </row>
    <row r="1763" spans="1:5" x14ac:dyDescent="0.15">
      <c r="A1763" s="1">
        <v>41737</v>
      </c>
      <c r="B1763" s="3">
        <f ca="1">IFERROR(SUM(份额!B$1220:B1763)*指数!B1762/(COUNTIF(份额!B$1220:B1763,"&gt;0")*参数!$B$3)-1,0)</f>
        <v>-0.27416399681097237</v>
      </c>
      <c r="C1763" s="3">
        <f ca="1">IFERROR(SUM(份额!C$1220:C1763)*指数!C1762/(COUNTIF(份额!C$1220:C1763,"&gt;0")*参数!$B$3)-1,0)</f>
        <v>0</v>
      </c>
      <c r="D1763" s="3">
        <f ca="1">IFERROR(SUM(份额!D$1220:D1763)*指数!D1762/(COUNTIF(份额!D$1220:D1763,"&gt;0")*参数!$B$3)-1,0)</f>
        <v>2.0729593417945225E-4</v>
      </c>
      <c r="E1763" s="3">
        <f ca="1">IFERROR((SUM(轮动份额!B$1220:B1763)*指数!B1763+SUM(轮动份额!C$1220:C1763)*指数!C1763+SUM(轮动份额!D$1220:D1763)*指数!D1763)/(COUNTIF(轮动份额!B$1220:D1763,"&gt;0")*参数!$B$3)-1,0)</f>
        <v>-9.2964217369770896E-3</v>
      </c>
    </row>
    <row r="1764" spans="1:5" x14ac:dyDescent="0.15">
      <c r="A1764" s="1">
        <v>41738</v>
      </c>
      <c r="B1764" s="3">
        <f ca="1">IFERROR(SUM(份额!B$1220:B1764)*指数!B1763/(COUNTIF(份额!B$1220:B1764,"&gt;0")*参数!$B$3)-1,0)</f>
        <v>-0.25253010682576327</v>
      </c>
      <c r="C1764" s="3">
        <f ca="1">IFERROR(SUM(份额!C$1220:C1764)*指数!C1763/(COUNTIF(份额!C$1220:C1764,"&gt;0")*参数!$B$3)-1,0)</f>
        <v>0</v>
      </c>
      <c r="D1764" s="3">
        <f ca="1">IFERROR(SUM(份额!D$1220:D1764)*指数!D1763/(COUNTIF(份额!D$1220:D1764,"&gt;0")*参数!$B$3)-1,0)</f>
        <v>1.0735870308854256E-2</v>
      </c>
      <c r="E1764" s="3">
        <f ca="1">IFERROR((SUM(轮动份额!B$1220:B1764)*指数!B1764+SUM(轮动份额!C$1220:C1764)*指数!C1764+SUM(轮动份额!D$1220:D1764)*指数!D1764)/(COUNTIF(轮动份额!B$1220:D1764,"&gt;0")*参数!$B$3)-1,0)</f>
        <v>-7.796094377662266E-4</v>
      </c>
    </row>
    <row r="1765" spans="1:5" x14ac:dyDescent="0.15">
      <c r="A1765" s="1">
        <v>41739</v>
      </c>
      <c r="B1765" s="3">
        <f ca="1">IFERROR(SUM(份额!B$1220:B1765)*指数!B1764/(COUNTIF(份额!B$1220:B1765,"&gt;0")*参数!$B$3)-1,0)</f>
        <v>-0.25441491444041342</v>
      </c>
      <c r="C1765" s="3">
        <f ca="1">IFERROR(SUM(份额!C$1220:C1765)*指数!C1764/(COUNTIF(份额!C$1220:C1765,"&gt;0")*参数!$B$3)-1,0)</f>
        <v>0</v>
      </c>
      <c r="D1765" s="3">
        <f ca="1">IFERROR(SUM(份额!D$1220:D1765)*指数!D1764/(COUNTIF(份额!D$1220:D1765,"&gt;0")*参数!$B$3)-1,0)</f>
        <v>1.981577457123862E-2</v>
      </c>
      <c r="E1765" s="3">
        <f ca="1">IFERROR((SUM(轮动份额!B$1220:B1765)*指数!B1765+SUM(轮动份额!C$1220:C1765)*指数!C1765+SUM(轮动份额!D$1220:D1765)*指数!D1765)/(COUNTIF(轮动份额!B$1220:D1765,"&gt;0")*参数!$B$3)-1,0)</f>
        <v>5.3850540818543013E-3</v>
      </c>
    </row>
    <row r="1766" spans="1:5" x14ac:dyDescent="0.15">
      <c r="A1766" s="1">
        <v>41740</v>
      </c>
      <c r="B1766" s="3">
        <f ca="1">IFERROR(SUM(份额!B$1220:B1766)*指数!B1765/(COUNTIF(份额!B$1220:B1766,"&gt;0")*参数!$B$3)-1,0)</f>
        <v>-0.2351674733729785</v>
      </c>
      <c r="C1766" s="3">
        <f ca="1">IFERROR(SUM(份额!C$1220:C1766)*指数!C1765/(COUNTIF(份额!C$1220:C1766,"&gt;0")*参数!$B$3)-1,0)</f>
        <v>0</v>
      </c>
      <c r="D1766" s="3">
        <f ca="1">IFERROR(SUM(份额!D$1220:D1766)*指数!D1765/(COUNTIF(份额!D$1220:D1766,"&gt;0")*参数!$B$3)-1,0)</f>
        <v>2.472840909404872E-2</v>
      </c>
      <c r="E1766" s="3">
        <f ca="1">IFERROR((SUM(轮动份额!B$1220:B1766)*指数!B1766+SUM(轮动份额!C$1220:C1766)*指数!C1766+SUM(轮动份额!D$1220:D1766)*指数!D1766)/(COUNTIF(轮动份额!B$1220:D1766,"&gt;0")*参数!$B$3)-1,0)</f>
        <v>1.0452015817477012E-3</v>
      </c>
    </row>
    <row r="1767" spans="1:5" x14ac:dyDescent="0.15">
      <c r="A1767" s="1">
        <v>41743</v>
      </c>
      <c r="B1767" s="3">
        <f ca="1">IFERROR(SUM(份额!B$1220:B1767)*指数!B1766/(COUNTIF(份额!B$1220:B1767,"&gt;0")*参数!$B$3)-1,0)</f>
        <v>-0.23764645806511531</v>
      </c>
      <c r="C1767" s="3">
        <f ca="1">IFERROR(SUM(份额!C$1220:C1767)*指数!C1766/(COUNTIF(份额!C$1220:C1767,"&gt;0")*参数!$B$3)-1,0)</f>
        <v>0</v>
      </c>
      <c r="D1767" s="3">
        <f ca="1">IFERROR(SUM(份额!D$1220:D1767)*指数!D1766/(COUNTIF(份额!D$1220:D1767,"&gt;0")*参数!$B$3)-1,0)</f>
        <v>1.9935620715194169E-2</v>
      </c>
      <c r="E1767" s="3">
        <f ca="1">IFERROR((SUM(轮动份额!B$1220:B1767)*指数!B1767+SUM(轮动份额!C$1220:C1767)*指数!C1767+SUM(轮动份额!D$1220:D1767)*指数!D1767)/(COUNTIF(轮动份额!B$1220:D1767,"&gt;0")*参数!$B$3)-1,0)</f>
        <v>7.7642147867234002E-3</v>
      </c>
    </row>
    <row r="1768" spans="1:5" x14ac:dyDescent="0.15">
      <c r="A1768" s="1">
        <v>41744</v>
      </c>
      <c r="B1768" s="3">
        <f ca="1">IFERROR(SUM(份额!B$1220:B1768)*指数!B1767/(COUNTIF(份额!B$1220:B1768,"&gt;0")*参数!$B$3)-1,0)</f>
        <v>-0.24135275934353573</v>
      </c>
      <c r="C1768" s="3">
        <f ca="1">IFERROR(SUM(份额!C$1220:C1768)*指数!C1767/(COUNTIF(份额!C$1220:C1768,"&gt;0")*参数!$B$3)-1,0)</f>
        <v>0</v>
      </c>
      <c r="D1768" s="3">
        <f ca="1">IFERROR(SUM(份额!D$1220:D1768)*指数!D1767/(COUNTIF(份额!D$1220:D1768,"&gt;0")*参数!$B$3)-1,0)</f>
        <v>2.7352636546077891E-2</v>
      </c>
      <c r="E1768" s="3">
        <f ca="1">IFERROR((SUM(轮动份额!B$1220:B1768)*指数!B1768+SUM(轮动份额!C$1220:C1768)*指数!C1768+SUM(轮动份额!D$1220:D1768)*指数!D1768)/(COUNTIF(轮动份额!B$1220:D1768,"&gt;0")*参数!$B$3)-1,0)</f>
        <v>-3.8139272652815137E-4</v>
      </c>
    </row>
    <row r="1769" spans="1:5" x14ac:dyDescent="0.15">
      <c r="A1769" s="1">
        <v>41745</v>
      </c>
      <c r="B1769" s="3">
        <f ca="1">IFERROR(SUM(份额!B$1220:B1769)*指数!B1768/(COUNTIF(份额!B$1220:B1769,"&gt;0")*参数!$B$3)-1,0)</f>
        <v>-0.25814556723840321</v>
      </c>
      <c r="C1769" s="3">
        <f ca="1">IFERROR(SUM(份额!C$1220:C1769)*指数!C1768/(COUNTIF(份额!C$1220:C1769,"&gt;0")*参数!$B$3)-1,0)</f>
        <v>0</v>
      </c>
      <c r="D1769" s="3">
        <f ca="1">IFERROR(SUM(份额!D$1220:D1769)*指数!D1768/(COUNTIF(份额!D$1220:D1769,"&gt;0")*参数!$B$3)-1,0)</f>
        <v>1.9676780656898041E-2</v>
      </c>
      <c r="E1769" s="3">
        <f ca="1">IFERROR((SUM(轮动份额!B$1220:B1769)*指数!B1769+SUM(轮动份额!C$1220:C1769)*指数!C1769+SUM(轮动份额!D$1220:D1769)*指数!D1769)/(COUNTIF(轮动份额!B$1220:D1769,"&gt;0")*参数!$B$3)-1,0)</f>
        <v>-7.1516954440387082E-4</v>
      </c>
    </row>
    <row r="1770" spans="1:5" x14ac:dyDescent="0.15">
      <c r="A1770" s="1">
        <v>41746</v>
      </c>
      <c r="B1770" s="3">
        <f ca="1">IFERROR(SUM(份额!B$1220:B1770)*指数!B1769/(COUNTIF(份额!B$1220:B1770,"&gt;0")*参数!$B$3)-1,0)</f>
        <v>-0.25628024083940837</v>
      </c>
      <c r="C1770" s="3">
        <f ca="1">IFERROR(SUM(份额!C$1220:C1770)*指数!C1769/(COUNTIF(份额!C$1220:C1770,"&gt;0")*参数!$B$3)-1,0)</f>
        <v>0</v>
      </c>
      <c r="D1770" s="3">
        <f ca="1">IFERROR(SUM(份额!D$1220:D1770)*指数!D1769/(COUNTIF(份额!D$1220:D1770,"&gt;0")*参数!$B$3)-1,0)</f>
        <v>1.8965062027561652E-2</v>
      </c>
      <c r="E1770" s="3">
        <f ca="1">IFERROR((SUM(轮动份额!B$1220:B1770)*指数!B1770+SUM(轮动份额!C$1220:C1770)*指数!C1770+SUM(轮动份额!D$1220:D1770)*指数!D1770)/(COUNTIF(轮动份额!B$1220:D1770,"&gt;0")*参数!$B$3)-1,0)</f>
        <v>-2.0838458036975815E-3</v>
      </c>
    </row>
    <row r="1771" spans="1:5" x14ac:dyDescent="0.15">
      <c r="A1771" s="1">
        <v>41747</v>
      </c>
      <c r="B1771" s="3">
        <f ca="1">IFERROR(SUM(份额!B$1220:B1771)*指数!B1770/(COUNTIF(份额!B$1220:B1771,"&gt;0")*参数!$B$3)-1,0)</f>
        <v>-0.25944106807948064</v>
      </c>
      <c r="C1771" s="3">
        <f ca="1">IFERROR(SUM(份额!C$1220:C1771)*指数!C1770/(COUNTIF(份额!C$1220:C1771,"&gt;0")*参数!$B$3)-1,0)</f>
        <v>0</v>
      </c>
      <c r="D1771" s="3">
        <f ca="1">IFERROR(SUM(份额!D$1220:D1771)*指数!D1770/(COUNTIF(份额!D$1220:D1771,"&gt;0")*参数!$B$3)-1,0)</f>
        <v>1.7481702014370493E-2</v>
      </c>
      <c r="E1771" s="3">
        <f ca="1">IFERROR((SUM(轮动份额!B$1220:B1771)*指数!B1771+SUM(轮动份额!C$1220:C1771)*指数!C1771+SUM(轮动份额!D$1220:D1771)*指数!D1771)/(COUNTIF(轮动份额!B$1220:D1771,"&gt;0")*参数!$B$3)-1,0)</f>
        <v>1.2985303838635165E-3</v>
      </c>
    </row>
    <row r="1772" spans="1:5" x14ac:dyDescent="0.15">
      <c r="A1772" s="1">
        <v>41750</v>
      </c>
      <c r="B1772" s="3">
        <f ca="1">IFERROR(SUM(份额!B$1220:B1772)*指数!B1771/(COUNTIF(份额!B$1220:B1772,"&gt;0")*参数!$B$3)-1,0)</f>
        <v>-0.25909040619768509</v>
      </c>
      <c r="C1772" s="3">
        <f ca="1">IFERROR(SUM(份额!C$1220:C1772)*指数!C1771/(COUNTIF(份额!C$1220:C1772,"&gt;0")*参数!$B$3)-1,0)</f>
        <v>0</v>
      </c>
      <c r="D1772" s="3">
        <f ca="1">IFERROR(SUM(份额!D$1220:D1772)*指数!D1771/(COUNTIF(份额!D$1220:D1772,"&gt;0")*参数!$B$3)-1,0)</f>
        <v>2.1110732080285688E-2</v>
      </c>
      <c r="E1772" s="3">
        <f ca="1">IFERROR((SUM(轮动份额!B$1220:B1772)*指数!B1772+SUM(轮动份额!C$1220:C1772)*指数!C1772+SUM(轮动份额!D$1220:D1772)*指数!D1772)/(COUNTIF(轮动份额!B$1220:D1772,"&gt;0")*参数!$B$3)-1,0)</f>
        <v>-1.4702643182976205E-2</v>
      </c>
    </row>
    <row r="1773" spans="1:5" x14ac:dyDescent="0.15">
      <c r="A1773" s="1">
        <v>41751</v>
      </c>
      <c r="B1773" s="3">
        <f ca="1">IFERROR(SUM(份额!B$1220:B1773)*指数!B1772/(COUNTIF(份额!B$1220:B1773,"&gt;0")*参数!$B$3)-1,0)</f>
        <v>-0.27249348256853057</v>
      </c>
      <c r="C1773" s="3">
        <f ca="1">IFERROR(SUM(份额!C$1220:C1773)*指数!C1772/(COUNTIF(份额!C$1220:C1773,"&gt;0")*参数!$B$3)-1,0)</f>
        <v>0</v>
      </c>
      <c r="D1773" s="3">
        <f ca="1">IFERROR(SUM(份额!D$1220:D1773)*指数!D1772/(COUNTIF(份额!D$1220:D1773,"&gt;0")*参数!$B$3)-1,0)</f>
        <v>4.9118772050551485E-3</v>
      </c>
      <c r="E1773" s="3">
        <f ca="1">IFERROR((SUM(轮动份额!B$1220:B1773)*指数!B1773+SUM(轮动份额!C$1220:C1773)*指数!C1773+SUM(轮动份额!D$1220:D1773)*指数!D1773)/(COUNTIF(轮动份额!B$1220:D1773,"&gt;0")*参数!$B$3)-1,0)</f>
        <v>-1.843801730197514E-2</v>
      </c>
    </row>
    <row r="1774" spans="1:5" x14ac:dyDescent="0.15">
      <c r="A1774" s="1">
        <v>41752</v>
      </c>
      <c r="B1774" s="3">
        <f ca="1">IFERROR(SUM(份额!B$1220:B1774)*指数!B1773/(COUNTIF(份额!B$1220:B1774,"&gt;0")*参数!$B$3)-1,0)</f>
        <v>-0.26480327268860149</v>
      </c>
      <c r="C1774" s="3">
        <f ca="1">IFERROR(SUM(份额!C$1220:C1774)*指数!C1773/(COUNTIF(份额!C$1220:C1774,"&gt;0")*参数!$B$3)-1,0)</f>
        <v>0</v>
      </c>
      <c r="D1774" s="3">
        <f ca="1">IFERROR(SUM(份额!D$1220:D1774)*指数!D1773/(COUNTIF(份额!D$1220:D1774,"&gt;0")*参数!$B$3)-1,0)</f>
        <v>3.071651730943703E-4</v>
      </c>
      <c r="E1774" s="3">
        <f ca="1">IFERROR((SUM(轮动份额!B$1220:B1774)*指数!B1774+SUM(轮动份额!C$1220:C1774)*指数!C1774+SUM(轮动份额!D$1220:D1774)*指数!D1774)/(COUNTIF(轮动份额!B$1220:D1774,"&gt;0")*参数!$B$3)-1,0)</f>
        <v>-2.2763543375913242E-2</v>
      </c>
    </row>
    <row r="1775" spans="1:5" x14ac:dyDescent="0.15">
      <c r="A1775" s="1">
        <v>41753</v>
      </c>
      <c r="B1775" s="3">
        <f ca="1">IFERROR(SUM(份额!B$1220:B1775)*指数!B1774/(COUNTIF(份额!B$1220:B1775,"&gt;0")*参数!$B$3)-1,0)</f>
        <v>-0.26602571897097149</v>
      </c>
      <c r="C1775" s="3">
        <f ca="1">IFERROR(SUM(份额!C$1220:C1775)*指数!C1774/(COUNTIF(份额!C$1220:C1775,"&gt;0")*参数!$B$3)-1,0)</f>
        <v>0</v>
      </c>
      <c r="D1775" s="3">
        <f ca="1">IFERROR(SUM(份额!D$1220:D1775)*指数!D1774/(COUNTIF(份额!D$1220:D1775,"&gt;0")*参数!$B$3)-1,0)</f>
        <v>-4.254464798028379E-3</v>
      </c>
      <c r="E1775" s="3">
        <f ca="1">IFERROR((SUM(轮动份额!B$1220:B1775)*指数!B1775+SUM(轮动份额!C$1220:C1775)*指数!C1775+SUM(轮动份额!D$1220:D1775)*指数!D1775)/(COUNTIF(轮动份额!B$1220:D1775,"&gt;0")*参数!$B$3)-1,0)</f>
        <v>-3.3098972119330328E-2</v>
      </c>
    </row>
    <row r="1776" spans="1:5" x14ac:dyDescent="0.15">
      <c r="A1776" s="1">
        <v>41754</v>
      </c>
      <c r="B1776" s="3">
        <f ca="1">IFERROR(SUM(份额!B$1220:B1776)*指数!B1775/(COUNTIF(份额!B$1220:B1776,"&gt;0")*参数!$B$3)-1,0)</f>
        <v>-0.26444774050289233</v>
      </c>
      <c r="C1776" s="3">
        <f ca="1">IFERROR(SUM(份额!C$1220:C1776)*指数!C1775/(COUNTIF(份额!C$1220:C1776,"&gt;0")*参数!$B$3)-1,0)</f>
        <v>0</v>
      </c>
      <c r="D1776" s="3">
        <f ca="1">IFERROR(SUM(份额!D$1220:D1776)*指数!D1775/(COUNTIF(份额!D$1220:D1776,"&gt;0")*参数!$B$3)-1,0)</f>
        <v>-1.5496348437972429E-2</v>
      </c>
      <c r="E1776" s="3">
        <f ca="1">IFERROR((SUM(轮动份额!B$1220:B1776)*指数!B1776+SUM(轮动份额!C$1220:C1776)*指数!C1776+SUM(轮动份额!D$1220:D1776)*指数!D1776)/(COUNTIF(轮动份额!B$1220:D1776,"&gt;0")*参数!$B$3)-1,0)</f>
        <v>-5.3229858828566901E-2</v>
      </c>
    </row>
    <row r="1777" spans="1:5" x14ac:dyDescent="0.15">
      <c r="A1777" s="1">
        <v>41757</v>
      </c>
      <c r="B1777" s="3">
        <f ca="1">IFERROR(SUM(份额!B$1220:B1777)*指数!B1776/(COUNTIF(份额!B$1220:B1777,"&gt;0")*参数!$B$3)-1,0)</f>
        <v>-0.26894303101535233</v>
      </c>
      <c r="C1777" s="3">
        <f ca="1">IFERROR(SUM(份额!C$1220:C1777)*指数!C1776/(COUNTIF(份额!C$1220:C1777,"&gt;0")*参数!$B$3)-1,0)</f>
        <v>0</v>
      </c>
      <c r="D1777" s="3">
        <f ca="1">IFERROR(SUM(份额!D$1220:D1777)*指数!D1776/(COUNTIF(份额!D$1220:D1777,"&gt;0")*参数!$B$3)-1,0)</f>
        <v>-3.6816900075224535E-2</v>
      </c>
      <c r="E1777" s="3">
        <f ca="1">IFERROR((SUM(轮动份额!B$1220:B1777)*指数!B1777+SUM(轮动份额!C$1220:C1777)*指数!C1777+SUM(轮动份额!D$1220:D1777)*指数!D1777)/(COUNTIF(轮动份额!B$1220:D1777,"&gt;0")*参数!$B$3)-1,0)</f>
        <v>-8.1164355585153003E-2</v>
      </c>
    </row>
    <row r="1778" spans="1:5" x14ac:dyDescent="0.15">
      <c r="A1778" s="1">
        <v>41758</v>
      </c>
      <c r="B1778" s="3">
        <f ca="1">IFERROR(SUM(份额!B$1220:B1778)*指数!B1777/(COUNTIF(份额!B$1220:B1778,"&gt;0")*参数!$B$3)-1,0)</f>
        <v>-0.2773540458745275</v>
      </c>
      <c r="C1778" s="3">
        <f ca="1">IFERROR(SUM(份额!C$1220:C1778)*指数!C1777/(COUNTIF(份额!C$1220:C1778,"&gt;0")*参数!$B$3)-1,0)</f>
        <v>0</v>
      </c>
      <c r="D1778" s="3">
        <f ca="1">IFERROR(SUM(份额!D$1220:D1778)*指数!D1777/(COUNTIF(份额!D$1220:D1778,"&gt;0")*参数!$B$3)-1,0)</f>
        <v>-6.623687915009191E-2</v>
      </c>
      <c r="E1778" s="3">
        <f ca="1">IFERROR((SUM(轮动份额!B$1220:B1778)*指数!B1778+SUM(轮动份额!C$1220:C1778)*指数!C1778+SUM(轮动份额!D$1220:D1778)*指数!D1778)/(COUNTIF(轮动份额!B$1220:D1778,"&gt;0")*参数!$B$3)-1,0)</f>
        <v>-6.7945854140402329E-2</v>
      </c>
    </row>
    <row r="1779" spans="1:5" x14ac:dyDescent="0.15">
      <c r="A1779" s="1">
        <v>41759</v>
      </c>
      <c r="B1779" s="3">
        <f ca="1">IFERROR(SUM(份额!B$1220:B1779)*指数!B1778/(COUNTIF(份额!B$1220:B1779,"&gt;0")*参数!$B$3)-1,0)</f>
        <v>-0.27139766418792</v>
      </c>
      <c r="C1779" s="3">
        <f ca="1">IFERROR(SUM(份额!C$1220:C1779)*指数!C1778/(COUNTIF(份额!C$1220:C1779,"&gt;0")*参数!$B$3)-1,0)</f>
        <v>0</v>
      </c>
      <c r="D1779" s="3">
        <f ca="1">IFERROR(SUM(份额!D$1220:D1779)*指数!D1778/(COUNTIF(份额!D$1220:D1779,"&gt;0")*参数!$B$3)-1,0)</f>
        <v>-5.2465825115047826E-2</v>
      </c>
      <c r="E1779" s="3">
        <f ca="1">IFERROR((SUM(轮动份额!B$1220:B1779)*指数!B1779+SUM(轮动份额!C$1220:C1779)*指数!C1779+SUM(轮动份额!D$1220:D1779)*指数!D1779)/(COUNTIF(轮动份额!B$1220:D1779,"&gt;0")*参数!$B$3)-1,0)</f>
        <v>-6.157202100748782E-2</v>
      </c>
    </row>
    <row r="1780" spans="1:5" x14ac:dyDescent="0.15">
      <c r="A1780" s="1">
        <v>41764</v>
      </c>
      <c r="B1780" s="3">
        <f ca="1">IFERROR(SUM(份额!B$1220:B1780)*指数!B1779/(COUNTIF(份额!B$1220:B1780,"&gt;0")*参数!$B$3)-1,0)</f>
        <v>-0.271982100657579</v>
      </c>
      <c r="C1780" s="3">
        <f ca="1">IFERROR(SUM(份额!C$1220:C1780)*指数!C1779/(COUNTIF(份额!C$1220:C1780,"&gt;0")*参数!$B$3)-1,0)</f>
        <v>0</v>
      </c>
      <c r="D1780" s="3">
        <f ca="1">IFERROR(SUM(份额!D$1220:D1780)*指数!D1779/(COUNTIF(份额!D$1220:D1780,"&gt;0")*参数!$B$3)-1,0)</f>
        <v>-4.5562558425415567E-2</v>
      </c>
      <c r="E1780" s="3">
        <f ca="1">IFERROR((SUM(轮动份额!B$1220:B1780)*指数!B1780+SUM(轮动份额!C$1220:C1780)*指数!C1780+SUM(轮动份额!D$1220:D1780)*指数!D1780)/(COUNTIF(轮动份额!B$1220:D1780,"&gt;0")*参数!$B$3)-1,0)</f>
        <v>-5.4258297218229279E-2</v>
      </c>
    </row>
    <row r="1781" spans="1:5" x14ac:dyDescent="0.15">
      <c r="A1781" s="1">
        <v>41765</v>
      </c>
      <c r="B1781" s="3">
        <f ca="1">IFERROR(SUM(份额!B$1220:B1781)*指数!B1780/(COUNTIF(份额!B$1220:B1781,"&gt;0")*参数!$B$3)-1,0)</f>
        <v>-0.27552768190684329</v>
      </c>
      <c r="C1781" s="3">
        <f ca="1">IFERROR(SUM(份额!C$1220:C1781)*指数!C1780/(COUNTIF(份额!C$1220:C1781,"&gt;0")*参数!$B$3)-1,0)</f>
        <v>0</v>
      </c>
      <c r="D1781" s="3">
        <f ca="1">IFERROR(SUM(份额!D$1220:D1781)*指数!D1780/(COUNTIF(份额!D$1220:D1781,"&gt;0")*参数!$B$3)-1,0)</f>
        <v>-3.74225831658348E-2</v>
      </c>
      <c r="E1781" s="3">
        <f ca="1">IFERROR((SUM(轮动份额!B$1220:B1781)*指数!B1781+SUM(轮动份额!C$1220:C1781)*指数!C1781+SUM(轮动份额!D$1220:D1781)*指数!D1781)/(COUNTIF(轮动份额!B$1220:D1781,"&gt;0")*参数!$B$3)-1,0)</f>
        <v>-4.9699718447604901E-2</v>
      </c>
    </row>
    <row r="1782" spans="1:5" x14ac:dyDescent="0.15">
      <c r="A1782" s="1">
        <v>41766</v>
      </c>
      <c r="B1782" s="3">
        <f ca="1">IFERROR(SUM(份额!B$1220:B1782)*指数!B1781/(COUNTIF(份额!B$1220:B1782,"&gt;0")*参数!$B$3)-1,0)</f>
        <v>-0.27663811119919535</v>
      </c>
      <c r="C1782" s="3">
        <f ca="1">IFERROR(SUM(份额!C$1220:C1782)*指数!C1781/(COUNTIF(份额!C$1220:C1782,"&gt;0")*参数!$B$3)-1,0)</f>
        <v>0</v>
      </c>
      <c r="D1782" s="3">
        <f ca="1">IFERROR(SUM(份额!D$1220:D1782)*指数!D1781/(COUNTIF(份额!D$1220:D1782,"&gt;0")*参数!$B$3)-1,0)</f>
        <v>-3.2432666825201295E-2</v>
      </c>
      <c r="E1782" s="3">
        <f ca="1">IFERROR((SUM(轮动份额!B$1220:B1782)*指数!B1782+SUM(轮动份额!C$1220:C1782)*指数!C1782+SUM(轮动份额!D$1220:D1782)*指数!D1782)/(COUNTIF(轮动份额!B$1220:D1782,"&gt;0")*参数!$B$3)-1,0)</f>
        <v>-6.6028754289802483E-2</v>
      </c>
    </row>
    <row r="1783" spans="1:5" x14ac:dyDescent="0.15">
      <c r="A1783" s="1">
        <v>41767</v>
      </c>
      <c r="B1783" s="3">
        <f ca="1">IFERROR(SUM(份额!B$1220:B1783)*指数!B1782/(COUNTIF(份额!B$1220:B1783,"&gt;0")*参数!$B$3)-1,0)</f>
        <v>-0.2810554768490342</v>
      </c>
      <c r="C1783" s="3">
        <f ca="1">IFERROR(SUM(份额!C$1220:C1783)*指数!C1782/(COUNTIF(份额!C$1220:C1783,"&gt;0")*参数!$B$3)-1,0)</f>
        <v>0</v>
      </c>
      <c r="D1783" s="3">
        <f ca="1">IFERROR(SUM(份额!D$1220:D1783)*指数!D1782/(COUNTIF(份额!D$1220:D1783,"&gt;0")*参数!$B$3)-1,0)</f>
        <v>-4.9668025399426052E-2</v>
      </c>
      <c r="E1783" s="3">
        <f ca="1">IFERROR((SUM(轮动份额!B$1220:B1783)*指数!B1783+SUM(轮动份额!C$1220:C1783)*指数!C1783+SUM(轮动份额!D$1220:D1783)*指数!D1783)/(COUNTIF(轮动份额!B$1220:D1783,"&gt;0")*参数!$B$3)-1,0)</f>
        <v>-6.4989845291976711E-2</v>
      </c>
    </row>
    <row r="1784" spans="1:5" x14ac:dyDescent="0.15">
      <c r="A1784" s="1">
        <v>41768</v>
      </c>
      <c r="B1784" s="3">
        <f ca="1">IFERROR(SUM(份额!B$1220:B1784)*指数!B1783/(COUNTIF(份额!B$1220:B1784,"&gt;0")*参数!$B$3)-1,0)</f>
        <v>-0.27981841965492282</v>
      </c>
      <c r="C1784" s="3">
        <f ca="1">IFERROR(SUM(份额!C$1220:C1784)*指数!C1783/(COUNTIF(份额!C$1220:C1784,"&gt;0")*参数!$B$3)-1,0)</f>
        <v>0</v>
      </c>
      <c r="D1784" s="3">
        <f ca="1">IFERROR(SUM(份额!D$1220:D1784)*指数!D1783/(COUNTIF(份额!D$1220:D1784,"&gt;0")*参数!$B$3)-1,0)</f>
        <v>-4.8644192894796046E-2</v>
      </c>
      <c r="E1784" s="3">
        <f ca="1">IFERROR((SUM(轮动份额!B$1220:B1784)*指数!B1784+SUM(轮动份额!C$1220:C1784)*指数!C1784+SUM(轮动份额!D$1220:D1784)*指数!D1784)/(COUNTIF(轮动份额!B$1220:D1784,"&gt;0")*参数!$B$3)-1,0)</f>
        <v>-7.3867119536789705E-2</v>
      </c>
    </row>
    <row r="1785" spans="1:5" x14ac:dyDescent="0.15">
      <c r="A1785" s="1">
        <v>41771</v>
      </c>
      <c r="B1785" s="3">
        <f ca="1">IFERROR(SUM(份额!B$1220:B1785)*指数!B1784/(COUNTIF(份额!B$1220:B1785,"&gt;0")*参数!$B$3)-1,0)</f>
        <v>-0.2788346182643302</v>
      </c>
      <c r="C1785" s="3">
        <f ca="1">IFERROR(SUM(份额!C$1220:C1785)*指数!C1784/(COUNTIF(份额!C$1220:C1785,"&gt;0")*参数!$B$3)-1,0)</f>
        <v>0</v>
      </c>
      <c r="D1785" s="3">
        <f ca="1">IFERROR(SUM(份额!D$1220:D1785)*指数!D1784/(COUNTIF(份额!D$1220:D1785,"&gt;0")*参数!$B$3)-1,0)</f>
        <v>-5.8271766372737677E-2</v>
      </c>
      <c r="E1785" s="3">
        <f ca="1">IFERROR((SUM(轮动份额!B$1220:B1785)*指数!B1785+SUM(轮动份额!C$1220:C1785)*指数!C1785+SUM(轮动份额!D$1220:D1785)*指数!D1785)/(COUNTIF(轮动份额!B$1220:D1785,"&gt;0")*参数!$B$3)-1,0)</f>
        <v>-5.0132194254002949E-2</v>
      </c>
    </row>
    <row r="1786" spans="1:5" x14ac:dyDescent="0.15">
      <c r="A1786" s="1">
        <v>41772</v>
      </c>
      <c r="B1786" s="3">
        <f ca="1">IFERROR(SUM(份额!B$1220:B1786)*指数!B1785/(COUNTIF(份额!B$1220:B1786,"&gt;0")*参数!$B$3)-1,0)</f>
        <v>-0.26536822794260506</v>
      </c>
      <c r="C1786" s="3">
        <f ca="1">IFERROR(SUM(份额!C$1220:C1786)*指数!C1785/(COUNTIF(份额!C$1220:C1786,"&gt;0")*参数!$B$3)-1,0)</f>
        <v>0</v>
      </c>
      <c r="D1786" s="3">
        <f ca="1">IFERROR(SUM(份额!D$1220:D1786)*指数!D1785/(COUNTIF(份额!D$1220:D1786,"&gt;0")*参数!$B$3)-1,0)</f>
        <v>-3.3755539516826749E-2</v>
      </c>
      <c r="E1786" s="3">
        <f ca="1">IFERROR((SUM(轮动份额!B$1220:B1786)*指数!B1786+SUM(轮动份额!C$1220:C1786)*指数!C1786+SUM(轮动份额!D$1220:D1786)*指数!D1786)/(COUNTIF(轮动份额!B$1220:D1786,"&gt;0")*参数!$B$3)-1,0)</f>
        <v>-5.1682314477552449E-2</v>
      </c>
    </row>
    <row r="1787" spans="1:5" x14ac:dyDescent="0.15">
      <c r="A1787" s="1">
        <v>41773</v>
      </c>
      <c r="B1787" s="3">
        <f ca="1">IFERROR(SUM(份额!B$1220:B1787)*指数!B1786/(COUNTIF(份额!B$1220:B1787,"&gt;0")*参数!$B$3)-1,0)</f>
        <v>-0.26774006594863764</v>
      </c>
      <c r="C1787" s="3">
        <f ca="1">IFERROR(SUM(份额!C$1220:C1787)*指数!C1786/(COUNTIF(份额!C$1220:C1787,"&gt;0")*参数!$B$3)-1,0)</f>
        <v>0</v>
      </c>
      <c r="D1787" s="3">
        <f ca="1">IFERROR(SUM(份额!D$1220:D1787)*指数!D1786/(COUNTIF(份额!D$1220:D1787,"&gt;0")*参数!$B$3)-1,0)</f>
        <v>-3.524313773518728E-2</v>
      </c>
      <c r="E1787" s="3">
        <f ca="1">IFERROR((SUM(轮动份额!B$1220:B1787)*指数!B1787+SUM(轮动份额!C$1220:C1787)*指数!C1787+SUM(轮动份额!D$1220:D1787)*指数!D1787)/(COUNTIF(轮动份额!B$1220:D1787,"&gt;0")*参数!$B$3)-1,0)</f>
        <v>-5.2502659173986777E-2</v>
      </c>
    </row>
    <row r="1788" spans="1:5" x14ac:dyDescent="0.15">
      <c r="A1788" s="1">
        <v>41774</v>
      </c>
      <c r="B1788" s="3">
        <f ca="1">IFERROR(SUM(份额!B$1220:B1788)*指数!B1787/(COUNTIF(份额!B$1220:B1788,"&gt;0")*参数!$B$3)-1,0)</f>
        <v>-0.26905017770145656</v>
      </c>
      <c r="C1788" s="3">
        <f ca="1">IFERROR(SUM(份额!C$1220:C1788)*指数!C1787/(COUNTIF(份额!C$1220:C1788,"&gt;0")*参数!$B$3)-1,0)</f>
        <v>0</v>
      </c>
      <c r="D1788" s="3">
        <f ca="1">IFERROR(SUM(份额!D$1220:D1788)*指数!D1787/(COUNTIF(份额!D$1220:D1788,"&gt;0")*参数!$B$3)-1,0)</f>
        <v>-3.6026217546896722E-2</v>
      </c>
      <c r="E1788" s="3">
        <f ca="1">IFERROR((SUM(轮动份额!B$1220:B1788)*指数!B1788+SUM(轮动份额!C$1220:C1788)*指数!C1788+SUM(轮动份额!D$1220:D1788)*指数!D1788)/(COUNTIF(轮动份额!B$1220:D1788,"&gt;0")*参数!$B$3)-1,0)</f>
        <v>-6.9747152469878726E-2</v>
      </c>
    </row>
    <row r="1789" spans="1:5" x14ac:dyDescent="0.15">
      <c r="A1789" s="1">
        <v>41775</v>
      </c>
      <c r="B1789" s="3">
        <f ca="1">IFERROR(SUM(份额!B$1220:B1789)*指数!B1788/(COUNTIF(份额!B$1220:B1789,"&gt;0")*参数!$B$3)-1,0)</f>
        <v>-0.27492376422152909</v>
      </c>
      <c r="C1789" s="3">
        <f ca="1">IFERROR(SUM(份额!C$1220:C1789)*指数!C1788/(COUNTIF(份额!C$1220:C1789,"&gt;0")*参数!$B$3)-1,0)</f>
        <v>0</v>
      </c>
      <c r="D1789" s="3">
        <f ca="1">IFERROR(SUM(份额!D$1220:D1789)*指数!D1788/(COUNTIF(份额!D$1220:D1789,"&gt;0")*参数!$B$3)-1,0)</f>
        <v>-5.413588853225304E-2</v>
      </c>
      <c r="E1789" s="3">
        <f ca="1">IFERROR((SUM(轮动份额!B$1220:B1789)*指数!B1789+SUM(轮动份额!C$1220:C1789)*指数!C1789+SUM(轮动份额!D$1220:D1789)*指数!D1789)/(COUNTIF(轮动份额!B$1220:D1789,"&gt;0")*参数!$B$3)-1,0)</f>
        <v>-7.1120290607871728E-2</v>
      </c>
    </row>
    <row r="1790" spans="1:5" x14ac:dyDescent="0.15">
      <c r="A1790" s="1">
        <v>41778</v>
      </c>
      <c r="B1790" s="3">
        <f ca="1">IFERROR(SUM(份额!B$1220:B1790)*指数!B1789/(COUNTIF(份额!B$1220:B1790,"&gt;0")*参数!$B$3)-1,0)</f>
        <v>-0.275425405524653</v>
      </c>
      <c r="C1790" s="3">
        <f ca="1">IFERROR(SUM(份额!C$1220:C1790)*指数!C1789/(COUNTIF(份额!C$1220:C1790,"&gt;0")*参数!$B$3)-1,0)</f>
        <v>0</v>
      </c>
      <c r="D1790" s="3">
        <f ca="1">IFERROR(SUM(份额!D$1220:D1790)*指数!D1789/(COUNTIF(份额!D$1220:D1790,"&gt;0")*参数!$B$3)-1,0)</f>
        <v>-5.5575336212029591E-2</v>
      </c>
      <c r="E1790" s="3">
        <f ca="1">IFERROR((SUM(轮动份额!B$1220:B1790)*指数!B1790+SUM(轮动份额!C$1220:C1790)*指数!C1790+SUM(轮动份额!D$1220:D1790)*指数!D1790)/(COUNTIF(轮动份额!B$1220:D1790,"&gt;0")*参数!$B$3)-1,0)</f>
        <v>-7.7119020799647942E-2</v>
      </c>
    </row>
    <row r="1791" spans="1:5" x14ac:dyDescent="0.15">
      <c r="A1791" s="1">
        <v>41779</v>
      </c>
      <c r="B1791" s="3">
        <f ca="1">IFERROR(SUM(份额!B$1220:B1791)*指数!B1790/(COUNTIF(份额!B$1220:B1791,"&gt;0")*参数!$B$3)-1,0)</f>
        <v>-0.28932038259079462</v>
      </c>
      <c r="C1791" s="3">
        <f ca="1">IFERROR(SUM(份额!C$1220:C1791)*指数!C1790/(COUNTIF(份额!C$1220:C1791,"&gt;0")*参数!$B$3)-1,0)</f>
        <v>0</v>
      </c>
      <c r="D1791" s="3">
        <f ca="1">IFERROR(SUM(份额!D$1220:D1791)*指数!D1790/(COUNTIF(份额!D$1220:D1791,"&gt;0")*参数!$B$3)-1,0)</f>
        <v>-6.0973265011191158E-2</v>
      </c>
      <c r="E1791" s="3">
        <f ca="1">IFERROR((SUM(轮动份额!B$1220:B1791)*指数!B1791+SUM(轮动份额!C$1220:C1791)*指数!C1791+SUM(轮动份额!D$1220:D1791)*指数!D1791)/(COUNTIF(轮动份额!B$1220:D1791,"&gt;0")*参数!$B$3)-1,0)</f>
        <v>-7.4626101022039482E-2</v>
      </c>
    </row>
    <row r="1792" spans="1:5" x14ac:dyDescent="0.15">
      <c r="A1792" s="1">
        <v>41780</v>
      </c>
      <c r="B1792" s="3">
        <f ca="1">IFERROR(SUM(份额!B$1220:B1792)*指数!B1791/(COUNTIF(份额!B$1220:B1792,"&gt;0")*参数!$B$3)-1,0)</f>
        <v>-0.28853626366066898</v>
      </c>
      <c r="C1792" s="3">
        <f ca="1">IFERROR(SUM(份额!C$1220:C1792)*指数!C1791/(COUNTIF(份额!C$1220:C1792,"&gt;0")*参数!$B$3)-1,0)</f>
        <v>0</v>
      </c>
      <c r="D1792" s="3">
        <f ca="1">IFERROR(SUM(份额!D$1220:D1792)*指数!D1791/(COUNTIF(份额!D$1220:D1792,"&gt;0")*参数!$B$3)-1,0)</f>
        <v>-5.8350327777795807E-2</v>
      </c>
      <c r="E1792" s="3">
        <f ca="1">IFERROR((SUM(轮动份额!B$1220:B1792)*指数!B1792+SUM(轮动份额!C$1220:C1792)*指数!C1792+SUM(轮动份额!D$1220:D1792)*指数!D1792)/(COUNTIF(轮动份额!B$1220:D1792,"&gt;0")*参数!$B$3)-1,0)</f>
        <v>-6.672073800427325E-2</v>
      </c>
    </row>
    <row r="1793" spans="1:5" x14ac:dyDescent="0.15">
      <c r="A1793" s="1">
        <v>41781</v>
      </c>
      <c r="B1793" s="3">
        <f ca="1">IFERROR(SUM(份额!B$1220:B1793)*指数!B1792/(COUNTIF(份额!B$1220:B1793,"&gt;0")*参数!$B$3)-1,0)</f>
        <v>-0.28204901884745437</v>
      </c>
      <c r="C1793" s="3">
        <f ca="1">IFERROR(SUM(份额!C$1220:C1793)*指数!C1792/(COUNTIF(份额!C$1220:C1793,"&gt;0")*参数!$B$3)-1,0)</f>
        <v>0</v>
      </c>
      <c r="D1793" s="3">
        <f ca="1">IFERROR(SUM(份额!D$1220:D1793)*指数!D1792/(COUNTIF(份额!D$1220:D1793,"&gt;0")*参数!$B$3)-1,0)</f>
        <v>-5.0337064461857262E-2</v>
      </c>
      <c r="E1793" s="3">
        <f ca="1">IFERROR((SUM(轮动份额!B$1220:B1793)*指数!B1793+SUM(轮动份额!C$1220:C1793)*指数!C1793+SUM(轮动份额!D$1220:D1793)*指数!D1793)/(COUNTIF(轮动份额!B$1220:D1793,"&gt;0")*参数!$B$3)-1,0)</f>
        <v>-6.709017950099716E-2</v>
      </c>
    </row>
    <row r="1794" spans="1:5" x14ac:dyDescent="0.15">
      <c r="A1794" s="1">
        <v>41782</v>
      </c>
      <c r="B1794" s="3">
        <f ca="1">IFERROR(SUM(份额!B$1220:B1794)*指数!B1793/(COUNTIF(份额!B$1220:B1794,"&gt;0")*参数!$B$3)-1,0)</f>
        <v>-0.28331042756113511</v>
      </c>
      <c r="C1794" s="3">
        <f ca="1">IFERROR(SUM(份额!C$1220:C1794)*指数!C1793/(COUNTIF(份额!C$1220:C1794,"&gt;0")*参数!$B$3)-1,0)</f>
        <v>0</v>
      </c>
      <c r="D1794" s="3">
        <f ca="1">IFERROR(SUM(份额!D$1220:D1794)*指数!D1793/(COUNTIF(份额!D$1220:D1794,"&gt;0")*参数!$B$3)-1,0)</f>
        <v>-5.0638638887725906E-2</v>
      </c>
      <c r="E1794" s="3">
        <f ca="1">IFERROR((SUM(轮动份额!B$1220:B1794)*指数!B1794+SUM(轮动份额!C$1220:C1794)*指数!C1794+SUM(轮动份额!D$1220:D1794)*指数!D1794)/(COUNTIF(轮动份额!B$1220:D1794,"&gt;0")*参数!$B$3)-1,0)</f>
        <v>-5.7129590495597182E-2</v>
      </c>
    </row>
    <row r="1795" spans="1:5" x14ac:dyDescent="0.15">
      <c r="A1795" s="1">
        <v>41785</v>
      </c>
      <c r="B1795" s="3">
        <f ca="1">IFERROR(SUM(份额!B$1220:B1795)*指数!B1794/(COUNTIF(份额!B$1220:B1795,"&gt;0")*参数!$B$3)-1,0)</f>
        <v>-0.27706669794361194</v>
      </c>
      <c r="C1795" s="3">
        <f ca="1">IFERROR(SUM(份额!C$1220:C1795)*指数!C1794/(COUNTIF(份额!C$1220:C1795,"&gt;0")*参数!$B$3)-1,0)</f>
        <v>0</v>
      </c>
      <c r="D1795" s="3">
        <f ca="1">IFERROR(SUM(份额!D$1220:D1795)*指数!D1794/(COUNTIF(份额!D$1220:D1795,"&gt;0")*参数!$B$3)-1,0)</f>
        <v>-4.0395245363682886E-2</v>
      </c>
      <c r="E1795" s="3">
        <f ca="1">IFERROR((SUM(轮动份额!B$1220:B1795)*指数!B1795+SUM(轮动份额!C$1220:C1795)*指数!C1795+SUM(轮动份额!D$1220:D1795)*指数!D1795)/(COUNTIF(轮动份额!B$1220:D1795,"&gt;0")*参数!$B$3)-1,0)</f>
        <v>-4.7432516451092033E-2</v>
      </c>
    </row>
    <row r="1796" spans="1:5" x14ac:dyDescent="0.15">
      <c r="A1796" s="1">
        <v>41786</v>
      </c>
      <c r="B1796" s="3">
        <f ca="1">IFERROR(SUM(份额!B$1220:B1796)*指数!B1795/(COUNTIF(份额!B$1220:B1796,"&gt;0")*参数!$B$3)-1,0)</f>
        <v>-0.27624848688608938</v>
      </c>
      <c r="C1796" s="3">
        <f ca="1">IFERROR(SUM(份额!C$1220:C1796)*指数!C1795/(COUNTIF(份额!C$1220:C1796,"&gt;0")*参数!$B$3)-1,0)</f>
        <v>0</v>
      </c>
      <c r="D1796" s="3">
        <f ca="1">IFERROR(SUM(份额!D$1220:D1796)*指数!D1795/(COUNTIF(份额!D$1220:D1796,"&gt;0")*参数!$B$3)-1,0)</f>
        <v>-3.002260565712489E-2</v>
      </c>
      <c r="E1796" s="3">
        <f ca="1">IFERROR((SUM(轮动份额!B$1220:B1796)*指数!B1796+SUM(轮动份额!C$1220:C1796)*指数!C1796+SUM(轮动份额!D$1220:D1796)*指数!D1796)/(COUNTIF(轮动份额!B$1220:D1796,"&gt;0")*参数!$B$3)-1,0)</f>
        <v>-4.9809736176178232E-2</v>
      </c>
    </row>
    <row r="1797" spans="1:5" x14ac:dyDescent="0.15">
      <c r="A1797" s="1">
        <v>41787</v>
      </c>
      <c r="B1797" s="3">
        <f ca="1">IFERROR(SUM(份额!B$1220:B1797)*指数!B1796/(COUNTIF(份额!B$1220:B1797,"&gt;0")*参数!$B$3)-1,0)</f>
        <v>-0.27932651895962657</v>
      </c>
      <c r="C1797" s="3">
        <f ca="1">IFERROR(SUM(份额!C$1220:C1797)*指数!C1796/(COUNTIF(份额!C$1220:C1797,"&gt;0")*参数!$B$3)-1,0)</f>
        <v>0</v>
      </c>
      <c r="D1797" s="3">
        <f ca="1">IFERROR(SUM(份额!D$1220:D1797)*指数!D1796/(COUNTIF(份额!D$1220:D1797,"&gt;0")*参数!$B$3)-1,0)</f>
        <v>-3.2346502703524571E-2</v>
      </c>
      <c r="E1797" s="3">
        <f ca="1">IFERROR((SUM(轮动份额!B$1220:B1797)*指数!B1797+SUM(轮动份额!C$1220:C1797)*指数!C1797+SUM(轮动份额!D$1220:D1797)*指数!D1797)/(COUNTIF(轮动份额!B$1220:D1797,"&gt;0")*参数!$B$3)-1,0)</f>
        <v>-3.9205162673993432E-2</v>
      </c>
    </row>
    <row r="1798" spans="1:5" x14ac:dyDescent="0.15">
      <c r="A1798" s="1">
        <v>41788</v>
      </c>
      <c r="B1798" s="3">
        <f ca="1">IFERROR(SUM(份额!B$1220:B1798)*指数!B1797/(COUNTIF(份额!B$1220:B1798,"&gt;0")*参数!$B$3)-1,0)</f>
        <v>-0.27346754335129542</v>
      </c>
      <c r="C1798" s="3">
        <f ca="1">IFERROR(SUM(份额!C$1220:C1798)*指数!C1797/(COUNTIF(份额!C$1220:C1798,"&gt;0")*参数!$B$3)-1,0)</f>
        <v>0</v>
      </c>
      <c r="D1798" s="3">
        <f ca="1">IFERROR(SUM(份额!D$1220:D1798)*指数!D1797/(COUNTIF(份额!D$1220:D1798,"&gt;0")*参数!$B$3)-1,0)</f>
        <v>-2.1380851100720633E-2</v>
      </c>
      <c r="E1798" s="3">
        <f ca="1">IFERROR((SUM(轮动份额!B$1220:B1798)*指数!B1798+SUM(轮动份额!C$1220:C1798)*指数!C1798+SUM(轮动份额!D$1220:D1798)*指数!D1798)/(COUNTIF(轮动份额!B$1220:D1798,"&gt;0")*参数!$B$3)-1,0)</f>
        <v>-4.8815974197038092E-2</v>
      </c>
    </row>
    <row r="1799" spans="1:5" x14ac:dyDescent="0.15">
      <c r="A1799" s="1">
        <v>41789</v>
      </c>
      <c r="B1799" s="3">
        <f ca="1">IFERROR(SUM(份额!B$1220:B1799)*指数!B1798/(COUNTIF(份额!B$1220:B1799,"&gt;0")*参数!$B$3)-1,0)</f>
        <v>-0.2770959197670948</v>
      </c>
      <c r="C1799" s="3">
        <f ca="1">IFERROR(SUM(份额!C$1220:C1799)*指数!C1798/(COUNTIF(份额!C$1220:C1799,"&gt;0")*参数!$B$3)-1,0)</f>
        <v>0</v>
      </c>
      <c r="D1799" s="3">
        <f ca="1">IFERROR(SUM(份额!D$1220:D1799)*指数!D1798/(COUNTIF(份额!D$1220:D1799,"&gt;0")*参数!$B$3)-1,0)</f>
        <v>-3.1446847903664255E-2</v>
      </c>
      <c r="E1799" s="3">
        <f ca="1">IFERROR((SUM(轮动份额!B$1220:B1799)*指数!B1799+SUM(轮动份额!C$1220:C1799)*指数!C1799+SUM(轮动份额!D$1220:D1799)*指数!D1799)/(COUNTIF(轮动份额!B$1220:D1799,"&gt;0")*参数!$B$3)-1,0)</f>
        <v>-4.7156406799262918E-2</v>
      </c>
    </row>
    <row r="1800" spans="1:5" x14ac:dyDescent="0.15">
      <c r="A1800" s="1">
        <v>41793</v>
      </c>
      <c r="B1800" s="3">
        <f ca="1">IFERROR(SUM(份额!B$1220:B1800)*指数!B1799/(COUNTIF(份额!B$1220:B1800,"&gt;0")*参数!$B$3)-1,0)</f>
        <v>-0.27817225693205017</v>
      </c>
      <c r="C1800" s="3">
        <f ca="1">IFERROR(SUM(份额!C$1220:C1800)*指数!C1799/(COUNTIF(份额!C$1220:C1800,"&gt;0")*参数!$B$3)-1,0)</f>
        <v>0</v>
      </c>
      <c r="D1800" s="3">
        <f ca="1">IFERROR(SUM(份额!D$1220:D1800)*指数!D1799/(COUNTIF(份额!D$1220:D1800,"&gt;0")*参数!$B$3)-1,0)</f>
        <v>-2.9579113854376948E-2</v>
      </c>
      <c r="E1800" s="3">
        <f ca="1">IFERROR((SUM(轮动份额!B$1220:B1800)*指数!B1800+SUM(轮动份额!C$1220:C1800)*指数!C1800+SUM(轮动份额!D$1220:D1800)*指数!D1800)/(COUNTIF(轮动份额!B$1220:D1800,"&gt;0")*参数!$B$3)-1,0)</f>
        <v>-4.8849618707308307E-2</v>
      </c>
    </row>
    <row r="1801" spans="1:5" x14ac:dyDescent="0.15">
      <c r="A1801" s="1">
        <v>41794</v>
      </c>
      <c r="B1801" s="3">
        <f ca="1">IFERROR(SUM(份额!B$1220:B1801)*指数!B1800/(COUNTIF(份额!B$1220:B1801,"&gt;0")*参数!$B$3)-1,0)</f>
        <v>-0.28040285612458171</v>
      </c>
      <c r="C1801" s="3">
        <f ca="1">IFERROR(SUM(份额!C$1220:C1801)*指数!C1800/(COUNTIF(份额!C$1220:C1801,"&gt;0")*参数!$B$3)-1,0)</f>
        <v>0</v>
      </c>
      <c r="D1801" s="3">
        <f ca="1">IFERROR(SUM(份额!D$1220:D1801)*指数!D1800/(COUNTIF(份额!D$1220:D1801,"&gt;0")*参数!$B$3)-1,0)</f>
        <v>-3.1231437599472334E-2</v>
      </c>
      <c r="E1801" s="3">
        <f ca="1">IFERROR((SUM(轮动份额!B$1220:B1801)*指数!B1801+SUM(轮动份额!C$1220:C1801)*指数!C1801+SUM(轮动份额!D$1220:D1801)*指数!D1801)/(COUNTIF(轮动份额!B$1220:D1801,"&gt;0")*参数!$B$3)-1,0)</f>
        <v>-5.7105829904980809E-2</v>
      </c>
    </row>
    <row r="1802" spans="1:5" x14ac:dyDescent="0.15">
      <c r="A1802" s="1">
        <v>41795</v>
      </c>
      <c r="B1802" s="3">
        <f ca="1">IFERROR(SUM(份额!B$1220:B1802)*指数!B1801/(COUNTIF(份额!B$1220:B1802,"&gt;0")*参数!$B$3)-1,0)</f>
        <v>-0.28582350438066861</v>
      </c>
      <c r="C1802" s="3">
        <f ca="1">IFERROR(SUM(份额!C$1220:C1802)*指数!C1801/(COUNTIF(份额!C$1220:C1802,"&gt;0")*参数!$B$3)-1,0)</f>
        <v>0</v>
      </c>
      <c r="D1802" s="3">
        <f ca="1">IFERROR(SUM(份额!D$1220:D1802)*指数!D1801/(COUNTIF(份额!D$1220:D1802,"&gt;0")*参数!$B$3)-1,0)</f>
        <v>-3.9703398151396008E-2</v>
      </c>
      <c r="E1802" s="3">
        <f ca="1">IFERROR((SUM(轮动份额!B$1220:B1802)*指数!B1802+SUM(轮动份额!C$1220:C1802)*指数!C1802+SUM(轮动份额!D$1220:D1802)*指数!D1802)/(COUNTIF(轮动份额!B$1220:D1802,"&gt;0")*参数!$B$3)-1,0)</f>
        <v>-4.6418588530777738E-2</v>
      </c>
    </row>
    <row r="1803" spans="1:5" x14ac:dyDescent="0.15">
      <c r="A1803" s="1">
        <v>41796</v>
      </c>
      <c r="B1803" s="3">
        <f ca="1">IFERROR(SUM(份额!B$1220:B1803)*指数!B1802/(COUNTIF(份额!B$1220:B1803,"&gt;0")*参数!$B$3)-1,0)</f>
        <v>-0.2771300118944916</v>
      </c>
      <c r="C1803" s="3">
        <f ca="1">IFERROR(SUM(份额!C$1220:C1803)*指数!C1802/(COUNTIF(份额!C$1220:C1803,"&gt;0")*参数!$B$3)-1,0)</f>
        <v>0</v>
      </c>
      <c r="D1803" s="3">
        <f ca="1">IFERROR(SUM(份额!D$1220:D1803)*指数!D1802/(COUNTIF(份额!D$1220:D1803,"&gt;0")*参数!$B$3)-1,0)</f>
        <v>-2.8864458492234291E-2</v>
      </c>
      <c r="E1803" s="3">
        <f ca="1">IFERROR((SUM(轮动份额!B$1220:B1803)*指数!B1803+SUM(轮动份额!C$1220:C1803)*指数!C1803+SUM(轮动份额!D$1220:D1803)*指数!D1803)/(COUNTIF(轮动份额!B$1220:D1803,"&gt;0")*参数!$B$3)-1,0)</f>
        <v>-5.0064277358619513E-2</v>
      </c>
    </row>
    <row r="1804" spans="1:5" x14ac:dyDescent="0.15">
      <c r="A1804" s="1">
        <v>41799</v>
      </c>
      <c r="B1804" s="3">
        <f ca="1">IFERROR(SUM(份额!B$1220:B1804)*指数!B1803/(COUNTIF(份额!B$1220:B1804,"&gt;0")*参数!$B$3)-1,0)</f>
        <v>-0.28295976567933967</v>
      </c>
      <c r="C1804" s="3">
        <f ca="1">IFERROR(SUM(份额!C$1220:C1804)*指数!C1803/(COUNTIF(份额!C$1220:C1804,"&gt;0")*参数!$B$3)-1,0)</f>
        <v>0</v>
      </c>
      <c r="D1804" s="3">
        <f ca="1">IFERROR(SUM(份额!D$1220:D1804)*指数!D1803/(COUNTIF(份额!D$1220:D1804,"&gt;0")*参数!$B$3)-1,0)</f>
        <v>-3.2343968464651707E-2</v>
      </c>
      <c r="E1804" s="3">
        <f ca="1">IFERROR((SUM(轮动份额!B$1220:B1804)*指数!B1804+SUM(轮动份额!C$1220:C1804)*指数!C1804+SUM(轮动份额!D$1220:D1804)*指数!D1804)/(COUNTIF(轮动份额!B$1220:D1804,"&gt;0")*参数!$B$3)-1,0)</f>
        <v>-5.488026801753465E-2</v>
      </c>
    </row>
    <row r="1805" spans="1:5" x14ac:dyDescent="0.15">
      <c r="A1805" s="1">
        <v>41800</v>
      </c>
      <c r="B1805" s="3">
        <f ca="1">IFERROR(SUM(份额!B$1220:B1805)*指数!B1804/(COUNTIF(份额!B$1220:B1805,"&gt;0")*参数!$B$3)-1,0)</f>
        <v>-0.28145971207388176</v>
      </c>
      <c r="C1805" s="3">
        <f ca="1">IFERROR(SUM(份额!C$1220:C1805)*指数!C1804/(COUNTIF(份额!C$1220:C1805,"&gt;0")*参数!$B$3)-1,0)</f>
        <v>0</v>
      </c>
      <c r="D1805" s="3">
        <f ca="1">IFERROR(SUM(份额!D$1220:D1805)*指数!D1804/(COUNTIF(份额!D$1220:D1805,"&gt;0")*参数!$B$3)-1,0)</f>
        <v>-3.7640527708899585E-2</v>
      </c>
      <c r="E1805" s="3">
        <f ca="1">IFERROR((SUM(轮动份额!B$1220:B1805)*指数!B1805+SUM(轮动份额!C$1220:C1805)*指数!C1805+SUM(轮动份额!D$1220:D1805)*指数!D1805)/(COUNTIF(轮动份额!B$1220:D1805,"&gt;0")*参数!$B$3)-1,0)</f>
        <v>-4.4224053505647953E-2</v>
      </c>
    </row>
    <row r="1806" spans="1:5" x14ac:dyDescent="0.15">
      <c r="A1806" s="1">
        <v>41801</v>
      </c>
      <c r="B1806" s="3">
        <f ca="1">IFERROR(SUM(份额!B$1220:B1806)*指数!B1805/(COUNTIF(份额!B$1220:B1806,"&gt;0")*参数!$B$3)-1,0)</f>
        <v>-0.27260549955854851</v>
      </c>
      <c r="C1806" s="3">
        <f ca="1">IFERROR(SUM(份额!C$1220:C1806)*指数!C1805/(COUNTIF(份额!C$1220:C1806,"&gt;0")*参数!$B$3)-1,0)</f>
        <v>0</v>
      </c>
      <c r="D1806" s="3">
        <f ca="1">IFERROR(SUM(份额!D$1220:D1806)*指数!D1805/(COUNTIF(份额!D$1220:D1806,"&gt;0")*参数!$B$3)-1,0)</f>
        <v>-2.6847204349448983E-2</v>
      </c>
      <c r="E1806" s="3">
        <f ca="1">IFERROR((SUM(轮动份额!B$1220:B1806)*指数!B1806+SUM(轮动份额!C$1220:C1806)*指数!C1806+SUM(轮动份额!D$1220:D1806)*指数!D1806)/(COUNTIF(轮动份额!B$1220:D1806,"&gt;0")*参数!$B$3)-1,0)</f>
        <v>-4.0142159945002365E-2</v>
      </c>
    </row>
    <row r="1807" spans="1:5" x14ac:dyDescent="0.15">
      <c r="A1807" s="1">
        <v>41802</v>
      </c>
      <c r="B1807" s="3">
        <f ca="1">IFERROR(SUM(份额!B$1220:B1807)*指数!B1806/(COUNTIF(份额!B$1220:B1807,"&gt;0")*参数!$B$3)-1,0)</f>
        <v>-0.27492863452544292</v>
      </c>
      <c r="C1807" s="3">
        <f ca="1">IFERROR(SUM(份额!C$1220:C1807)*指数!C1806/(COUNTIF(份额!C$1220:C1807,"&gt;0")*参数!$B$3)-1,0)</f>
        <v>0</v>
      </c>
      <c r="D1807" s="3">
        <f ca="1">IFERROR(SUM(份额!D$1220:D1807)*指数!D1806/(COUNTIF(份额!D$1220:D1807,"&gt;0")*参数!$B$3)-1,0)</f>
        <v>-2.2277971661707974E-2</v>
      </c>
      <c r="E1807" s="3">
        <f ca="1">IFERROR((SUM(轮动份额!B$1220:B1807)*指数!B1807+SUM(轮动份额!C$1220:C1807)*指数!C1807+SUM(轮动份额!D$1220:D1807)*指数!D1807)/(COUNTIF(轮动份额!B$1220:D1807,"&gt;0")*参数!$B$3)-1,0)</f>
        <v>-4.2180808668316083E-2</v>
      </c>
    </row>
    <row r="1808" spans="1:5" x14ac:dyDescent="0.15">
      <c r="A1808" s="1">
        <v>41803</v>
      </c>
      <c r="B1808" s="3">
        <f ca="1">IFERROR(SUM(份额!B$1220:B1808)*指数!B1807/(COUNTIF(份额!B$1220:B1808,"&gt;0")*参数!$B$3)-1,0)</f>
        <v>-0.27731508344321698</v>
      </c>
      <c r="C1808" s="3">
        <f ca="1">IFERROR(SUM(份额!C$1220:C1808)*指数!C1807/(COUNTIF(份额!C$1220:C1808,"&gt;0")*参数!$B$3)-1,0)</f>
        <v>0</v>
      </c>
      <c r="D1808" s="3">
        <f ca="1">IFERROR(SUM(份额!D$1220:D1808)*指数!D1807/(COUNTIF(份额!D$1220:D1808,"&gt;0")*参数!$B$3)-1,0)</f>
        <v>-2.4290157326747552E-2</v>
      </c>
      <c r="E1808" s="3">
        <f ca="1">IFERROR((SUM(轮动份额!B$1220:B1808)*指数!B1808+SUM(轮动份额!C$1220:C1808)*指数!C1808+SUM(轮动份额!D$1220:D1808)*指数!D1808)/(COUNTIF(轮动份额!B$1220:D1808,"&gt;0")*参数!$B$3)-1,0)</f>
        <v>-3.1761388313782279E-2</v>
      </c>
    </row>
    <row r="1809" spans="1:5" x14ac:dyDescent="0.15">
      <c r="A1809" s="1">
        <v>41806</v>
      </c>
      <c r="B1809" s="3">
        <f ca="1">IFERROR(SUM(份额!B$1220:B1809)*指数!B1808/(COUNTIF(份额!B$1220:B1809,"&gt;0")*参数!$B$3)-1,0)</f>
        <v>-0.26801280296781183</v>
      </c>
      <c r="C1809" s="3">
        <f ca="1">IFERROR(SUM(份额!C$1220:C1809)*指数!C1808/(COUNTIF(份额!C$1220:C1809,"&gt;0")*参数!$B$3)-1,0)</f>
        <v>0</v>
      </c>
      <c r="D1809" s="3">
        <f ca="1">IFERROR(SUM(份额!D$1220:D1809)*指数!D1808/(COUNTIF(份额!D$1220:D1809,"&gt;0")*参数!$B$3)-1,0)</f>
        <v>-1.3785737198801606E-2</v>
      </c>
      <c r="E1809" s="3">
        <f ca="1">IFERROR((SUM(轮动份额!B$1220:B1809)*指数!B1809+SUM(轮动份额!C$1220:C1809)*指数!C1809+SUM(轮动份额!D$1220:D1809)*指数!D1809)/(COUNTIF(轮动份额!B$1220:D1809,"&gt;0")*参数!$B$3)-1,0)</f>
        <v>-2.5703485837531903E-2</v>
      </c>
    </row>
    <row r="1810" spans="1:5" x14ac:dyDescent="0.15">
      <c r="A1810" s="1">
        <v>41807</v>
      </c>
      <c r="B1810" s="3">
        <f ca="1">IFERROR(SUM(份额!B$1220:B1810)*指数!B1809/(COUNTIF(份额!B$1220:B1810,"&gt;0")*参数!$B$3)-1,0)</f>
        <v>-0.26034207430353795</v>
      </c>
      <c r="C1810" s="3">
        <f ca="1">IFERROR(SUM(份额!C$1220:C1810)*指数!C1809/(COUNTIF(份额!C$1220:C1810,"&gt;0")*参数!$B$3)-1,0)</f>
        <v>0</v>
      </c>
      <c r="D1810" s="3">
        <f ca="1">IFERROR(SUM(份额!D$1220:D1810)*指数!D1809/(COUNTIF(份额!D$1220:D1810,"&gt;0")*参数!$B$3)-1,0)</f>
        <v>-7.8505497585966699E-3</v>
      </c>
      <c r="E1810" s="3">
        <f ca="1">IFERROR((SUM(轮动份额!B$1220:B1810)*指数!B1810+SUM(轮动份额!C$1220:C1810)*指数!C1810+SUM(轮动份额!D$1220:D1810)*指数!D1810)/(COUNTIF(轮动份额!B$1220:D1810,"&gt;0")*参数!$B$3)-1,0)</f>
        <v>-3.4674384960603155E-2</v>
      </c>
    </row>
    <row r="1811" spans="1:5" x14ac:dyDescent="0.15">
      <c r="A1811" s="1">
        <v>41808</v>
      </c>
      <c r="B1811" s="3">
        <f ca="1">IFERROR(SUM(份额!B$1220:B1811)*指数!B1810/(COUNTIF(份额!B$1220:B1811,"&gt;0")*参数!$B$3)-1,0)</f>
        <v>-0.26850957396702191</v>
      </c>
      <c r="C1811" s="3">
        <f ca="1">IFERROR(SUM(份额!C$1220:C1811)*指数!C1810/(COUNTIF(份额!C$1220:C1811,"&gt;0")*参数!$B$3)-1,0)</f>
        <v>0</v>
      </c>
      <c r="D1811" s="3">
        <f ca="1">IFERROR(SUM(份额!D$1220:D1811)*指数!D1810/(COUNTIF(份额!D$1220:D1811,"&gt;0")*参数!$B$3)-1,0)</f>
        <v>-1.6882577101419161E-2</v>
      </c>
      <c r="E1811" s="3">
        <f ca="1">IFERROR((SUM(轮动份额!B$1220:B1811)*指数!B1811+SUM(轮动份额!C$1220:C1811)*指数!C1811+SUM(轮动份额!D$1220:D1811)*指数!D1811)/(COUNTIF(轮动份额!B$1220:D1811,"&gt;0")*参数!$B$3)-1,0)</f>
        <v>-3.9900693289899869E-2</v>
      </c>
    </row>
    <row r="1812" spans="1:5" x14ac:dyDescent="0.15">
      <c r="A1812" s="1">
        <v>41809</v>
      </c>
      <c r="B1812" s="3">
        <f ca="1">IFERROR(SUM(份额!B$1220:B1812)*指数!B1811/(COUNTIF(份额!B$1220:B1812,"&gt;0")*参数!$B$3)-1,0)</f>
        <v>-0.27168014181492184</v>
      </c>
      <c r="C1812" s="3">
        <f ca="1">IFERROR(SUM(份额!C$1220:C1812)*指数!C1811/(COUNTIF(份额!C$1220:C1812,"&gt;0")*参数!$B$3)-1,0)</f>
        <v>0</v>
      </c>
      <c r="D1812" s="3">
        <f ca="1">IFERROR(SUM(份额!D$1220:D1812)*指数!D1811/(COUNTIF(份额!D$1220:D1812,"&gt;0")*参数!$B$3)-1,0)</f>
        <v>-2.2265300467343763E-2</v>
      </c>
      <c r="E1812" s="3">
        <f ca="1">IFERROR((SUM(轮动份额!B$1220:B1812)*指数!B1812+SUM(轮动份额!C$1220:C1812)*指数!C1812+SUM(轮动份额!D$1220:D1812)*指数!D1812)/(COUNTIF(轮动份额!B$1220:D1812,"&gt;0")*参数!$B$3)-1,0)</f>
        <v>-6.4617613662121043E-2</v>
      </c>
    </row>
    <row r="1813" spans="1:5" x14ac:dyDescent="0.15">
      <c r="A1813" s="1">
        <v>41810</v>
      </c>
      <c r="B1813" s="3">
        <f ca="1">IFERROR(SUM(份额!B$1220:B1813)*指数!B1812/(COUNTIF(份额!B$1220:B1813,"&gt;0")*参数!$B$3)-1,0)</f>
        <v>-0.28014960032106295</v>
      </c>
      <c r="C1813" s="3">
        <f ca="1">IFERROR(SUM(份额!C$1220:C1813)*指数!C1812/(COUNTIF(份额!C$1220:C1813,"&gt;0")*参数!$B$3)-1,0)</f>
        <v>0</v>
      </c>
      <c r="D1813" s="3">
        <f ca="1">IFERROR(SUM(份额!D$1220:D1813)*指数!D1812/(COUNTIF(份额!D$1220:D1813,"&gt;0")*参数!$B$3)-1,0)</f>
        <v>-4.8218440764158044E-2</v>
      </c>
      <c r="E1813" s="3">
        <f ca="1">IFERROR((SUM(轮动份额!B$1220:B1813)*指数!B1813+SUM(轮动份额!C$1220:C1813)*指数!C1813+SUM(轮动份额!D$1220:D1813)*指数!D1813)/(COUNTIF(轮动份额!B$1220:D1813,"&gt;0")*参数!$B$3)-1,0)</f>
        <v>-5.6471098507584139E-2</v>
      </c>
    </row>
    <row r="1814" spans="1:5" x14ac:dyDescent="0.15">
      <c r="A1814" s="1">
        <v>41813</v>
      </c>
      <c r="B1814" s="3">
        <f ca="1">IFERROR(SUM(份额!B$1220:B1814)*指数!B1813/(COUNTIF(份额!B$1220:B1814,"&gt;0")*参数!$B$3)-1,0)</f>
        <v>-0.27701312460055982</v>
      </c>
      <c r="C1814" s="3">
        <f ca="1">IFERROR(SUM(份额!C$1220:C1814)*指数!C1813/(COUNTIF(份额!C$1220:C1814,"&gt;0")*参数!$B$3)-1,0)</f>
        <v>0</v>
      </c>
      <c r="D1814" s="3">
        <f ca="1">IFERROR(SUM(份额!D$1220:D1814)*指数!D1813/(COUNTIF(份额!D$1220:D1814,"&gt;0")*参数!$B$3)-1,0)</f>
        <v>-3.9690726957031686E-2</v>
      </c>
      <c r="E1814" s="3">
        <f ca="1">IFERROR((SUM(轮动份额!B$1220:B1814)*指数!B1814+SUM(轮动份额!C$1220:C1814)*指数!C1814+SUM(轮动份额!D$1220:D1814)*指数!D1814)/(COUNTIF(轮动份额!B$1220:D1814,"&gt;0")*参数!$B$3)-1,0)</f>
        <v>-5.0521081315513028E-2</v>
      </c>
    </row>
    <row r="1815" spans="1:5" x14ac:dyDescent="0.15">
      <c r="A1815" s="1">
        <v>41814</v>
      </c>
      <c r="B1815" s="3">
        <f ca="1">IFERROR(SUM(份额!B$1220:B1815)*指数!B1814/(COUNTIF(份额!B$1220:B1815,"&gt;0")*参数!$B$3)-1,0)</f>
        <v>-0.2812600296134149</v>
      </c>
      <c r="C1815" s="3">
        <f ca="1">IFERROR(SUM(份额!C$1220:C1815)*指数!C1814/(COUNTIF(份额!C$1220:C1815,"&gt;0")*参数!$B$3)-1,0)</f>
        <v>0</v>
      </c>
      <c r="D1815" s="3">
        <f ca="1">IFERROR(SUM(份额!D$1220:D1815)*指数!D1814/(COUNTIF(份额!D$1220:D1815,"&gt;0")*参数!$B$3)-1,0)</f>
        <v>-3.2964856988498825E-2</v>
      </c>
      <c r="E1815" s="3">
        <f ca="1">IFERROR((SUM(轮动份额!B$1220:B1815)*指数!B1815+SUM(轮动份额!C$1220:C1815)*指数!C1815+SUM(轮动份额!D$1220:D1815)*指数!D1815)/(COUNTIF(轮动份额!B$1220:D1815,"&gt;0")*参数!$B$3)-1,0)</f>
        <v>-4.4878616624520862E-2</v>
      </c>
    </row>
    <row r="1816" spans="1:5" x14ac:dyDescent="0.15">
      <c r="A1816" s="1">
        <v>41815</v>
      </c>
      <c r="B1816" s="3">
        <f ca="1">IFERROR(SUM(份额!B$1220:B1816)*指数!B1815/(COUNTIF(份额!B$1220:B1816,"&gt;0")*参数!$B$3)-1,0)</f>
        <v>-0.27913170680307353</v>
      </c>
      <c r="C1816" s="3">
        <f ca="1">IFERROR(SUM(份额!C$1220:C1816)*指数!C1815/(COUNTIF(份额!C$1220:C1816,"&gt;0")*参数!$B$3)-1,0)</f>
        <v>0</v>
      </c>
      <c r="D1816" s="3">
        <f ca="1">IFERROR(SUM(份额!D$1220:D1816)*指数!D1815/(COUNTIF(份额!D$1220:D1816,"&gt;0")*参数!$B$3)-1,0)</f>
        <v>-2.7055011937022311E-2</v>
      </c>
      <c r="E1816" s="3">
        <f ca="1">IFERROR((SUM(轮动份额!B$1220:B1816)*指数!B1816+SUM(轮动份额!C$1220:C1816)*指数!C1816+SUM(轮动份额!D$1220:D1816)*指数!D1816)/(COUNTIF(轮动份额!B$1220:D1816,"&gt;0")*参数!$B$3)-1,0)</f>
        <v>-5.1156841635041972E-2</v>
      </c>
    </row>
    <row r="1817" spans="1:5" x14ac:dyDescent="0.15">
      <c r="A1817" s="1">
        <v>41816</v>
      </c>
      <c r="B1817" s="3">
        <f ca="1">IFERROR(SUM(份额!B$1220:B1817)*指数!B1816/(COUNTIF(份额!B$1220:B1817,"&gt;0")*参数!$B$3)-1,0)</f>
        <v>-0.28408967618734693</v>
      </c>
      <c r="C1817" s="3">
        <f ca="1">IFERROR(SUM(份额!C$1220:C1817)*指数!C1816/(COUNTIF(份额!C$1220:C1817,"&gt;0")*参数!$B$3)-1,0)</f>
        <v>0</v>
      </c>
      <c r="D1817" s="3">
        <f ca="1">IFERROR(SUM(份额!D$1220:D1817)*指数!D1816/(COUNTIF(份额!D$1220:D1817,"&gt;0")*参数!$B$3)-1,0)</f>
        <v>-3.34336911799753E-2</v>
      </c>
      <c r="E1817" s="3">
        <f ca="1">IFERROR((SUM(轮动份额!B$1220:B1817)*指数!B1817+SUM(轮动份额!C$1220:C1817)*指数!C1817+SUM(轮动份额!D$1220:D1817)*指数!D1817)/(COUNTIF(轮动份额!B$1220:D1817,"&gt;0")*参数!$B$3)-1,0)</f>
        <v>-3.9593882633828903E-2</v>
      </c>
    </row>
    <row r="1818" spans="1:5" x14ac:dyDescent="0.15">
      <c r="A1818" s="1">
        <v>41817</v>
      </c>
      <c r="B1818" s="3">
        <f ca="1">IFERROR(SUM(份额!B$1220:B1818)*指数!B1817/(COUNTIF(份额!B$1220:B1818,"&gt;0")*参数!$B$3)-1,0)</f>
        <v>-0.28016421123280433</v>
      </c>
      <c r="C1818" s="3">
        <f ca="1">IFERROR(SUM(份额!C$1220:C1818)*指数!C1817/(COUNTIF(份额!C$1220:C1818,"&gt;0")*参数!$B$3)-1,0)</f>
        <v>0</v>
      </c>
      <c r="D1818" s="3">
        <f ca="1">IFERROR(SUM(份额!D$1220:D1818)*指数!D1817/(COUNTIF(份额!D$1220:D1818,"&gt;0")*参数!$B$3)-1,0)</f>
        <v>-2.128961850129818E-2</v>
      </c>
      <c r="E1818" s="3">
        <f ca="1">IFERROR((SUM(轮动份额!B$1220:B1818)*指数!B1818+SUM(轮动份额!C$1220:C1818)*指数!C1818+SUM(轮动份额!D$1220:D1818)*指数!D1818)/(COUNTIF(轮动份额!B$1220:D1818,"&gt;0")*参数!$B$3)-1,0)</f>
        <v>-3.3294465149036334E-2</v>
      </c>
    </row>
    <row r="1819" spans="1:5" x14ac:dyDescent="0.15">
      <c r="A1819" s="1">
        <v>41820</v>
      </c>
      <c r="B1819" s="3">
        <f ca="1">IFERROR(SUM(份额!B$1220:B1819)*指数!B1818/(COUNTIF(份额!B$1220:B1819,"&gt;0")*参数!$B$3)-1,0)</f>
        <v>-0.28223409039617986</v>
      </c>
      <c r="C1819" s="3">
        <f ca="1">IFERROR(SUM(份额!C$1220:C1819)*指数!C1818/(COUNTIF(份额!C$1220:C1819,"&gt;0")*参数!$B$3)-1,0)</f>
        <v>0</v>
      </c>
      <c r="D1819" s="3">
        <f ca="1">IFERROR(SUM(份额!D$1220:D1819)*指数!D1818/(COUNTIF(份额!D$1220:D1819,"&gt;0")*参数!$B$3)-1,0)</f>
        <v>-1.4353406706318905E-2</v>
      </c>
      <c r="E1819" s="3">
        <f ca="1">IFERROR((SUM(轮动份额!B$1220:B1819)*指数!B1819+SUM(轮动份额!C$1220:C1819)*指数!C1819+SUM(轮动份额!D$1220:D1819)*指数!D1819)/(COUNTIF(轮动份额!B$1220:D1819,"&gt;0")*参数!$B$3)-1,0)</f>
        <v>-2.4617665010120415E-2</v>
      </c>
    </row>
    <row r="1820" spans="1:5" x14ac:dyDescent="0.15">
      <c r="A1820" s="1">
        <v>41821</v>
      </c>
      <c r="B1820" s="3">
        <f ca="1">IFERROR(SUM(份额!B$1220:B1820)*指数!B1819/(COUNTIF(份额!B$1220:B1820,"&gt;0")*参数!$B$3)-1,0)</f>
        <v>-0.2780261478146353</v>
      </c>
      <c r="C1820" s="3">
        <f ca="1">IFERROR(SUM(份额!C$1220:C1820)*指数!C1819/(COUNTIF(份额!C$1220:C1820,"&gt;0")*参数!$B$3)-1,0)</f>
        <v>0</v>
      </c>
      <c r="D1820" s="3">
        <f ca="1">IFERROR(SUM(份额!D$1220:D1820)*指数!D1819/(COUNTIF(份额!D$1220:D1820,"&gt;0")*参数!$B$3)-1,0)</f>
        <v>-5.3365847967334901E-3</v>
      </c>
      <c r="E1820" s="3">
        <f ca="1">IFERROR((SUM(轮动份额!B$1220:B1820)*指数!B1820+SUM(轮动份额!C$1220:C1820)*指数!C1820+SUM(轮动份额!D$1220:D1820)*指数!D1820)/(COUNTIF(轮动份额!B$1220:D1820,"&gt;0")*参数!$B$3)-1,0)</f>
        <v>-1.8324548151631426E-2</v>
      </c>
    </row>
    <row r="1821" spans="1:5" x14ac:dyDescent="0.15">
      <c r="A1821" s="1">
        <v>41822</v>
      </c>
      <c r="B1821" s="3">
        <f ca="1">IFERROR(SUM(份额!B$1220:B1821)*指数!B1820/(COUNTIF(份额!B$1220:B1821,"&gt;0")*参数!$B$3)-1,0)</f>
        <v>-0.2783865503042583</v>
      </c>
      <c r="C1821" s="3">
        <f ca="1">IFERROR(SUM(份额!C$1220:C1821)*指数!C1820/(COUNTIF(份额!C$1220:C1821,"&gt;0")*参数!$B$3)-1,0)</f>
        <v>0</v>
      </c>
      <c r="D1821" s="3">
        <f ca="1">IFERROR(SUM(份额!D$1220:D1821)*指数!D1820/(COUNTIF(份额!D$1220:D1821,"&gt;0")*参数!$B$3)-1,0)</f>
        <v>1.4627780991118833E-3</v>
      </c>
      <c r="E1821" s="3">
        <f ca="1">IFERROR((SUM(轮动份额!B$1220:B1821)*指数!B1821+SUM(轮动份额!C$1220:C1821)*指数!C1821+SUM(轮动份额!D$1220:D1821)*指数!D1821)/(COUNTIF(轮动份额!B$1220:D1821,"&gt;0")*参数!$B$3)-1,0)</f>
        <v>-1.1719811473322461E-2</v>
      </c>
    </row>
    <row r="1822" spans="1:5" x14ac:dyDescent="0.15">
      <c r="A1822" s="1">
        <v>41823</v>
      </c>
      <c r="B1822" s="3">
        <f ca="1">IFERROR(SUM(份额!B$1220:B1822)*指数!B1821/(COUNTIF(份额!B$1220:B1822,"&gt;0")*参数!$B$3)-1,0)</f>
        <v>-0.2768377936596621</v>
      </c>
      <c r="C1822" s="3">
        <f ca="1">IFERROR(SUM(份额!C$1220:C1822)*指数!C1821/(COUNTIF(份额!C$1220:C1822,"&gt;0")*参数!$B$3)-1,0)</f>
        <v>0</v>
      </c>
      <c r="D1822" s="3">
        <f ca="1">IFERROR(SUM(份额!D$1220:D1822)*指数!D1821/(COUNTIF(份额!D$1220:D1822,"&gt;0")*参数!$B$3)-1,0)</f>
        <v>8.2534141949797135E-3</v>
      </c>
      <c r="E1822" s="3">
        <f ca="1">IFERROR((SUM(轮动份额!B$1220:B1822)*指数!B1822+SUM(轮动份额!C$1220:C1822)*指数!C1822+SUM(轮动份额!D$1220:D1822)*指数!D1822)/(COUNTIF(轮动份额!B$1220:D1822,"&gt;0")*参数!$B$3)-1,0)</f>
        <v>-2.0367693945352316E-3</v>
      </c>
    </row>
    <row r="1823" spans="1:5" x14ac:dyDescent="0.15">
      <c r="A1823" s="1">
        <v>41824</v>
      </c>
      <c r="B1823" s="3">
        <f ca="1">IFERROR(SUM(份额!B$1220:B1823)*指数!B1822/(COUNTIF(份额!B$1220:B1823,"&gt;0")*参数!$B$3)-1,0)</f>
        <v>-0.27454388051625078</v>
      </c>
      <c r="C1823" s="3">
        <f ca="1">IFERROR(SUM(份额!C$1220:C1823)*指数!C1822/(COUNTIF(份额!C$1220:C1823,"&gt;0")*参数!$B$3)-1,0)</f>
        <v>0</v>
      </c>
      <c r="D1823" s="3">
        <f ca="1">IFERROR(SUM(份额!D$1220:D1823)*指数!D1822/(COUNTIF(份额!D$1220:D1823,"&gt;0")*参数!$B$3)-1,0)</f>
        <v>1.8318068387312758E-2</v>
      </c>
      <c r="E1823" s="3">
        <f ca="1">IFERROR((SUM(轮动份额!B$1220:B1823)*指数!B1823+SUM(轮动份额!C$1220:C1823)*指数!C1823+SUM(轮动份额!D$1220:D1823)*指数!D1823)/(COUNTIF(轮动份额!B$1220:D1823,"&gt;0")*参数!$B$3)-1,0)</f>
        <v>-5.4389455723726776E-3</v>
      </c>
    </row>
    <row r="1824" spans="1:5" x14ac:dyDescent="0.15">
      <c r="A1824" s="1">
        <v>41827</v>
      </c>
      <c r="B1824" s="3">
        <f ca="1">IFERROR(SUM(份额!B$1220:B1824)*指数!B1823/(COUNTIF(份额!B$1220:B1824,"&gt;0")*参数!$B$3)-1,0)</f>
        <v>-0.27312662207732774</v>
      </c>
      <c r="C1824" s="3">
        <f ca="1">IFERROR(SUM(份额!C$1220:C1824)*指数!C1823/(COUNTIF(份额!C$1220:C1824,"&gt;0")*参数!$B$3)-1,0)</f>
        <v>0</v>
      </c>
      <c r="D1824" s="3">
        <f ca="1">IFERROR(SUM(份额!D$1220:D1824)*指数!D1823/(COUNTIF(份额!D$1220:D1824,"&gt;0")*参数!$B$3)-1,0)</f>
        <v>1.4316624338198691E-2</v>
      </c>
      <c r="E1824" s="3">
        <f ca="1">IFERROR((SUM(轮动份额!B$1220:B1824)*指数!B1824+SUM(轮动份额!C$1220:C1824)*指数!C1824+SUM(轮动份额!D$1220:D1824)*指数!D1824)/(COUNTIF(轮动份额!B$1220:D1824,"&gt;0")*参数!$B$3)-1,0)</f>
        <v>-3.0546082156184262E-3</v>
      </c>
    </row>
    <row r="1825" spans="1:5" x14ac:dyDescent="0.15">
      <c r="A1825" s="1">
        <v>41828</v>
      </c>
      <c r="B1825" s="3">
        <f ca="1">IFERROR(SUM(份额!B$1220:B1825)*指数!B1824/(COUNTIF(份额!B$1220:B1825,"&gt;0")*参数!$B$3)-1,0)</f>
        <v>-0.27294155052860247</v>
      </c>
      <c r="C1825" s="3">
        <f ca="1">IFERROR(SUM(份额!C$1220:C1825)*指数!C1824/(COUNTIF(份额!C$1220:C1825,"&gt;0")*参数!$B$3)-1,0)</f>
        <v>0</v>
      </c>
      <c r="D1825" s="3">
        <f ca="1">IFERROR(SUM(份额!D$1220:D1825)*指数!D1824/(COUNTIF(份额!D$1220:D1825,"&gt;0")*参数!$B$3)-1,0)</f>
        <v>1.6591435346999805E-2</v>
      </c>
      <c r="E1825" s="3">
        <f ca="1">IFERROR((SUM(轮动份额!B$1220:B1825)*指数!B1825+SUM(轮动份额!C$1220:C1825)*指数!C1825+SUM(轮动份额!D$1220:D1825)*指数!D1825)/(COUNTIF(轮动份额!B$1220:D1825,"&gt;0")*参数!$B$3)-1,0)</f>
        <v>2.8377508367980475E-3</v>
      </c>
    </row>
    <row r="1826" spans="1:5" x14ac:dyDescent="0.15">
      <c r="A1826" s="1">
        <v>41829</v>
      </c>
      <c r="B1826" s="3">
        <f ca="1">IFERROR(SUM(份额!B$1220:B1826)*指数!B1825/(COUNTIF(份额!B$1220:B1826,"&gt;0")*参数!$B$3)-1,0)</f>
        <v>-0.27337013727301895</v>
      </c>
      <c r="C1826" s="3">
        <f ca="1">IFERROR(SUM(份额!C$1220:C1826)*指数!C1825/(COUNTIF(份额!C$1220:C1826,"&gt;0")*参数!$B$3)-1,0)</f>
        <v>0</v>
      </c>
      <c r="D1826" s="3">
        <f ca="1">IFERROR(SUM(份额!D$1220:D1826)*指数!D1825/(COUNTIF(份额!D$1220:D1826,"&gt;0")*参数!$B$3)-1,0)</f>
        <v>2.2977909344805481E-2</v>
      </c>
      <c r="E1826" s="3">
        <f ca="1">IFERROR((SUM(轮动份额!B$1220:B1826)*指数!B1826+SUM(轮动份额!C$1220:C1826)*指数!C1826+SUM(轮动份额!D$1220:D1826)*指数!D1826)/(COUNTIF(轮动份额!B$1220:D1826,"&gt;0")*参数!$B$3)-1,0)</f>
        <v>-1.1245322617781994E-2</v>
      </c>
    </row>
    <row r="1827" spans="1:5" x14ac:dyDescent="0.15">
      <c r="A1827" s="1">
        <v>41830</v>
      </c>
      <c r="B1827" s="3">
        <f ca="1">IFERROR(SUM(份额!B$1220:B1827)*指数!B1826/(COUNTIF(份额!B$1220:B1827,"&gt;0")*参数!$B$3)-1,0)</f>
        <v>-0.28156198845607194</v>
      </c>
      <c r="C1827" s="3">
        <f ca="1">IFERROR(SUM(份额!C$1220:C1827)*指数!C1826/(COUNTIF(份额!C$1220:C1827,"&gt;0")*参数!$B$3)-1,0)</f>
        <v>0</v>
      </c>
      <c r="D1827" s="3">
        <f ca="1">IFERROR(SUM(份额!D$1220:D1827)*指数!D1826/(COUNTIF(份额!D$1220:D1827,"&gt;0")*参数!$B$3)-1,0)</f>
        <v>8.465267599593318E-3</v>
      </c>
      <c r="E1827" s="3">
        <f ca="1">IFERROR((SUM(轮动份额!B$1220:B1827)*指数!B1827+SUM(轮动份额!C$1220:C1827)*指数!C1827+SUM(轮动份额!D$1220:D1827)*指数!D1827)/(COUNTIF(轮动份额!B$1220:D1827,"&gt;0")*参数!$B$3)-1,0)</f>
        <v>-1.1423930392308823E-2</v>
      </c>
    </row>
    <row r="1828" spans="1:5" x14ac:dyDescent="0.15">
      <c r="A1828" s="1">
        <v>41831</v>
      </c>
      <c r="B1828" s="3">
        <f ca="1">IFERROR(SUM(份额!B$1220:B1828)*指数!B1827/(COUNTIF(份额!B$1220:B1828,"&gt;0")*参数!$B$3)-1,0)</f>
        <v>-0.28349549910986038</v>
      </c>
      <c r="C1828" s="3">
        <f ca="1">IFERROR(SUM(份额!C$1220:C1828)*指数!C1827/(COUNTIF(份额!C$1220:C1828,"&gt;0")*参数!$B$3)-1,0)</f>
        <v>0</v>
      </c>
      <c r="D1828" s="3">
        <f ca="1">IFERROR(SUM(份额!D$1220:D1828)*指数!D1827/(COUNTIF(份额!D$1220:D1828,"&gt;0")*参数!$B$3)-1,0)</f>
        <v>8.2062260198274561E-3</v>
      </c>
      <c r="E1828" s="3">
        <f ca="1">IFERROR((SUM(轮动份额!B$1220:B1828)*指数!B1828+SUM(轮动份额!C$1220:C1828)*指数!C1828+SUM(轮动份额!D$1220:D1828)*指数!D1828)/(COUNTIF(轮动份额!B$1220:D1828,"&gt;0")*参数!$B$3)-1,0)</f>
        <v>-2.8542625885519257E-4</v>
      </c>
    </row>
    <row r="1829" spans="1:5" x14ac:dyDescent="0.15">
      <c r="A1829" s="1">
        <v>41834</v>
      </c>
      <c r="B1829" s="3">
        <f ca="1">IFERROR(SUM(份额!B$1220:B1829)*指数!B1828/(COUNTIF(份额!B$1220:B1829,"&gt;0")*参数!$B$3)-1,0)</f>
        <v>-0.28477638903919633</v>
      </c>
      <c r="C1829" s="3">
        <f ca="1">IFERROR(SUM(份额!C$1220:C1829)*指数!C1828/(COUNTIF(份额!C$1220:C1829,"&gt;0")*参数!$B$3)-1,0)</f>
        <v>0</v>
      </c>
      <c r="D1829" s="3">
        <f ca="1">IFERROR(SUM(份额!D$1220:D1829)*指数!D1828/(COUNTIF(份额!D$1220:D1829,"&gt;0")*参数!$B$3)-1,0)</f>
        <v>1.9885986337284889E-2</v>
      </c>
      <c r="E1829" s="3">
        <f ca="1">IFERROR((SUM(轮动份额!B$1220:B1829)*指数!B1829+SUM(轮动份额!C$1220:C1829)*指数!C1829+SUM(轮动份额!D$1220:D1829)*指数!D1829)/(COUNTIF(轮动份额!B$1220:D1829,"&gt;0")*参数!$B$3)-1,0)</f>
        <v>1.4458535039599152E-2</v>
      </c>
    </row>
    <row r="1830" spans="1:5" x14ac:dyDescent="0.15">
      <c r="A1830" s="1">
        <v>41835</v>
      </c>
      <c r="B1830" s="3">
        <f ca="1">IFERROR(SUM(份额!B$1220:B1830)*指数!B1829/(COUNTIF(份额!B$1220:B1830,"&gt;0")*参数!$B$3)-1,0)</f>
        <v>-0.27784107626591004</v>
      </c>
      <c r="C1830" s="3">
        <f ca="1">IFERROR(SUM(份额!C$1220:C1830)*指数!C1829/(COUNTIF(份额!C$1220:C1830,"&gt;0")*参数!$B$3)-1,0)</f>
        <v>0</v>
      </c>
      <c r="D1830" s="3">
        <f ca="1">IFERROR(SUM(份额!D$1220:D1830)*指数!D1829/(COUNTIF(份额!D$1220:D1830,"&gt;0")*参数!$B$3)-1,0)</f>
        <v>3.4974437878585229E-2</v>
      </c>
      <c r="E1830" s="3">
        <f ca="1">IFERROR((SUM(轮动份额!B$1220:B1830)*指数!B1830+SUM(轮动份额!C$1220:C1830)*指数!C1830+SUM(轮动份额!D$1220:D1830)*指数!D1830)/(COUNTIF(轮动份额!B$1220:D1830,"&gt;0")*参数!$B$3)-1,0)</f>
        <v>1.4923111509374198E-2</v>
      </c>
    </row>
    <row r="1831" spans="1:5" x14ac:dyDescent="0.15">
      <c r="A1831" s="1">
        <v>41836</v>
      </c>
      <c r="B1831" s="3">
        <f ca="1">IFERROR(SUM(份额!B$1220:B1831)*指数!B1830/(COUNTIF(份额!B$1220:B1831,"&gt;0")*参数!$B$3)-1,0)</f>
        <v>-0.27692545913011091</v>
      </c>
      <c r="C1831" s="3">
        <f ca="1">IFERROR(SUM(份额!C$1220:C1831)*指数!C1830/(COUNTIF(份额!C$1220:C1831,"&gt;0")*参数!$B$3)-1,0)</f>
        <v>0</v>
      </c>
      <c r="D1831" s="3">
        <f ca="1">IFERROR(SUM(份额!D$1220:D1831)*指数!D1830/(COUNTIF(份额!D$1220:D1831,"&gt;0")*参数!$B$3)-1,0)</f>
        <v>3.5279570552036787E-2</v>
      </c>
      <c r="E1831" s="3">
        <f ca="1">IFERROR((SUM(轮动份额!B$1220:B1831)*指数!B1831+SUM(轮动份额!C$1220:C1831)*指数!C1831+SUM(轮动份额!D$1220:D1831)*指数!D1831)/(COUNTIF(轮动份额!B$1220:D1831,"&gt;0")*参数!$B$3)-1,0)</f>
        <v>7.4822067922881708E-3</v>
      </c>
    </row>
    <row r="1832" spans="1:5" x14ac:dyDescent="0.15">
      <c r="A1832" s="1">
        <v>41837</v>
      </c>
      <c r="B1832" s="3">
        <f ca="1">IFERROR(SUM(份额!B$1220:B1832)*指数!B1831/(COUNTIF(份额!B$1220:B1832,"&gt;0")*参数!$B$3)-1,0)</f>
        <v>-0.277646264109357</v>
      </c>
      <c r="C1832" s="3">
        <f ca="1">IFERROR(SUM(份额!C$1220:C1832)*指数!C1831/(COUNTIF(份额!C$1220:C1832,"&gt;0")*参数!$B$3)-1,0)</f>
        <v>0</v>
      </c>
      <c r="D1832" s="3">
        <f ca="1">IFERROR(SUM(份额!D$1220:D1832)*指数!D1831/(COUNTIF(份额!D$1220:D1832,"&gt;0")*参数!$B$3)-1,0)</f>
        <v>2.7244853064301466E-2</v>
      </c>
      <c r="E1832" s="3">
        <f ca="1">IFERROR((SUM(轮动份额!B$1220:B1832)*指数!B1832+SUM(轮动份额!C$1220:C1832)*指数!C1832+SUM(轮动份额!D$1220:D1832)*指数!D1832)/(COUNTIF(轮动份额!B$1220:D1832,"&gt;0")*参数!$B$3)-1,0)</f>
        <v>-7.2422832625651523E-5</v>
      </c>
    </row>
    <row r="1833" spans="1:5" x14ac:dyDescent="0.15">
      <c r="A1833" s="1">
        <v>41838</v>
      </c>
      <c r="B1833" s="3">
        <f ca="1">IFERROR(SUM(份额!B$1220:B1833)*指数!B1832/(COUNTIF(份额!B$1220:B1833,"&gt;0")*参数!$B$3)-1,0)</f>
        <v>-0.28227792313140421</v>
      </c>
      <c r="C1833" s="3">
        <f ca="1">IFERROR(SUM(份额!C$1220:C1833)*指数!C1832/(COUNTIF(份额!C$1220:C1833,"&gt;0")*参数!$B$3)-1,0)</f>
        <v>0</v>
      </c>
      <c r="D1833" s="3">
        <f ca="1">IFERROR(SUM(份额!D$1220:D1833)*指数!D1832/(COUNTIF(份额!D$1220:D1833,"&gt;0")*参数!$B$3)-1,0)</f>
        <v>1.9268460111637964E-2</v>
      </c>
      <c r="E1833" s="3">
        <f ca="1">IFERROR((SUM(轮动份额!B$1220:B1833)*指数!B1833+SUM(轮动份额!C$1220:C1833)*指数!C1833+SUM(轮动份额!D$1220:D1833)*指数!D1833)/(COUNTIF(轮动份额!B$1220:D1833,"&gt;0")*参数!$B$3)-1,0)</f>
        <v>2.6837483551751529E-3</v>
      </c>
    </row>
    <row r="1834" spans="1:5" x14ac:dyDescent="0.15">
      <c r="A1834" s="1">
        <v>41841</v>
      </c>
      <c r="B1834" s="3">
        <f ca="1">IFERROR(SUM(份额!B$1220:B1834)*指数!B1833/(COUNTIF(份额!B$1220:B1834,"&gt;0")*参数!$B$3)-1,0)</f>
        <v>-0.27979893843926751</v>
      </c>
      <c r="C1834" s="3">
        <f ca="1">IFERROR(SUM(份额!C$1220:C1834)*指数!C1833/(COUNTIF(份额!C$1220:C1834,"&gt;0")*参数!$B$3)-1,0)</f>
        <v>0</v>
      </c>
      <c r="D1834" s="3">
        <f ca="1">IFERROR(SUM(份额!D$1220:D1834)*指数!D1833/(COUNTIF(份额!D$1220:D1834,"&gt;0")*参数!$B$3)-1,0)</f>
        <v>2.1885127230427015E-2</v>
      </c>
      <c r="E1834" s="3">
        <f ca="1">IFERROR((SUM(轮动份额!B$1220:B1834)*指数!B1834+SUM(轮动份额!C$1220:C1834)*指数!C1834+SUM(轮动份额!D$1220:D1834)*指数!D1834)/(COUNTIF(轮动份额!B$1220:D1834,"&gt;0")*参数!$B$3)-1,0)</f>
        <v>-1.8612785718341573E-4</v>
      </c>
    </row>
    <row r="1835" spans="1:5" x14ac:dyDescent="0.15">
      <c r="A1835" s="1">
        <v>41842</v>
      </c>
      <c r="B1835" s="3">
        <f ca="1">IFERROR(SUM(份额!B$1220:B1835)*指数!B1834/(COUNTIF(份额!B$1220:B1835,"&gt;0")*参数!$B$3)-1,0)</f>
        <v>-0.27927294561657445</v>
      </c>
      <c r="C1835" s="3">
        <f ca="1">IFERROR(SUM(份额!C$1220:C1835)*指数!C1834/(COUNTIF(份额!C$1220:C1835,"&gt;0")*参数!$B$3)-1,0)</f>
        <v>0</v>
      </c>
      <c r="D1835" s="3">
        <f ca="1">IFERROR(SUM(份额!D$1220:D1835)*指数!D1834/(COUNTIF(份额!D$1220:D1835,"&gt;0")*参数!$B$3)-1,0)</f>
        <v>1.8475428657857007E-2</v>
      </c>
      <c r="E1835" s="3">
        <f ca="1">IFERROR((SUM(轮动份额!B$1220:B1835)*指数!B1835+SUM(轮动份额!C$1220:C1835)*指数!C1835+SUM(轮动份额!D$1220:D1835)*指数!D1835)/(COUNTIF(轮动份额!B$1220:D1835,"&gt;0")*参数!$B$3)-1,0)</f>
        <v>1.2753431334584064E-2</v>
      </c>
    </row>
    <row r="1836" spans="1:5" x14ac:dyDescent="0.15">
      <c r="A1836" s="1">
        <v>41843</v>
      </c>
      <c r="B1836" s="3">
        <f ca="1">IFERROR(SUM(份额!B$1220:B1836)*指数!B1835/(COUNTIF(份额!B$1220:B1836,"&gt;0")*参数!$B$3)-1,0)</f>
        <v>-0.27143662661923051</v>
      </c>
      <c r="C1836" s="3">
        <f ca="1">IFERROR(SUM(份额!C$1220:C1836)*指数!C1835/(COUNTIF(份额!C$1220:C1836,"&gt;0")*参数!$B$3)-1,0)</f>
        <v>0</v>
      </c>
      <c r="D1836" s="3">
        <f ca="1">IFERROR(SUM(份额!D$1220:D1836)*指数!D1835/(COUNTIF(份额!D$1220:D1836,"&gt;0")*参数!$B$3)-1,0)</f>
        <v>3.1639429844133371E-2</v>
      </c>
      <c r="E1836" s="3">
        <f ca="1">IFERROR((SUM(轮动份额!B$1220:B1836)*指数!B1836+SUM(轮动份额!C$1220:C1836)*指数!C1836+SUM(轮动份额!D$1220:D1836)*指数!D1836)/(COUNTIF(轮动份额!B$1220:D1836,"&gt;0")*参数!$B$3)-1,0)</f>
        <v>6.8255749526151543E-3</v>
      </c>
    </row>
    <row r="1837" spans="1:5" x14ac:dyDescent="0.15">
      <c r="A1837" s="1">
        <v>41844</v>
      </c>
      <c r="B1837" s="3">
        <f ca="1">IFERROR(SUM(份额!B$1220:B1837)*指数!B1836/(COUNTIF(份额!B$1220:B1837,"&gt;0")*参数!$B$3)-1,0)</f>
        <v>-0.2661669577844723</v>
      </c>
      <c r="C1837" s="3">
        <f ca="1">IFERROR(SUM(份额!C$1220:C1837)*指数!C1836/(COUNTIF(份额!C$1220:C1837,"&gt;0")*参数!$B$3)-1,0)</f>
        <v>0</v>
      </c>
      <c r="D1837" s="3">
        <f ca="1">IFERROR(SUM(份额!D$1220:D1837)*指数!D1836/(COUNTIF(份额!D$1220:D1837,"&gt;0")*参数!$B$3)-1,0)</f>
        <v>2.4795716383698485E-2</v>
      </c>
      <c r="E1837" s="3">
        <f ca="1">IFERROR((SUM(轮动份额!B$1220:B1837)*指数!B1837+SUM(轮动份额!C$1220:C1837)*指数!C1837+SUM(轮动份额!D$1220:D1837)*指数!D1837)/(COUNTIF(轮动份额!B$1220:D1837,"&gt;0")*参数!$B$3)-1,0)</f>
        <v>7.1471846154584906E-3</v>
      </c>
    </row>
    <row r="1838" spans="1:5" x14ac:dyDescent="0.15">
      <c r="A1838" s="1">
        <v>41845</v>
      </c>
      <c r="B1838" s="3">
        <f ca="1">IFERROR(SUM(份额!B$1220:B1838)*指数!B1837/(COUNTIF(份额!B$1220:B1838,"&gt;0")*参数!$B$3)-1,0)</f>
        <v>-0.24904783952737863</v>
      </c>
      <c r="C1838" s="3">
        <f ca="1">IFERROR(SUM(份额!C$1220:C1838)*指数!C1837/(COUNTIF(份额!C$1220:C1838,"&gt;0")*参数!$B$3)-1,0)</f>
        <v>0</v>
      </c>
      <c r="D1838" s="3">
        <f ca="1">IFERROR(SUM(份额!D$1220:D1838)*指数!D1837/(COUNTIF(份额!D$1220:D1838,"&gt;0")*参数!$B$3)-1,0)</f>
        <v>2.3759505105812595E-2</v>
      </c>
      <c r="E1838" s="3">
        <f ca="1">IFERROR((SUM(轮动份额!B$1220:B1838)*指数!B1838+SUM(轮动份额!C$1220:C1838)*指数!C1838+SUM(轮动份额!D$1220:D1838)*指数!D1838)/(COUNTIF(轮动份额!B$1220:D1838,"&gt;0")*参数!$B$3)-1,0)</f>
        <v>1.5892919083145163E-2</v>
      </c>
    </row>
    <row r="1839" spans="1:5" x14ac:dyDescent="0.15">
      <c r="A1839" s="1">
        <v>41848</v>
      </c>
      <c r="B1839" s="3">
        <f ca="1">IFERROR(SUM(份额!B$1220:B1839)*指数!B1838/(COUNTIF(份额!B$1220:B1839,"&gt;0")*参数!$B$3)-1,0)</f>
        <v>-0.24168881031358957</v>
      </c>
      <c r="C1839" s="3">
        <f ca="1">IFERROR(SUM(份额!C$1220:C1839)*指数!C1838/(COUNTIF(份额!C$1220:C1839,"&gt;0")*参数!$B$3)-1,0)</f>
        <v>0</v>
      </c>
      <c r="D1839" s="3">
        <f ca="1">IFERROR(SUM(份额!D$1220:D1839)*指数!D1838/(COUNTIF(份额!D$1220:D1839,"&gt;0")*参数!$B$3)-1,0)</f>
        <v>3.2266345862810297E-2</v>
      </c>
      <c r="E1839" s="3">
        <f ca="1">IFERROR((SUM(轮动份额!B$1220:B1839)*指数!B1839+SUM(轮动份额!C$1220:C1839)*指数!C1839+SUM(轮动份额!D$1220:D1839)*指数!D1839)/(COUNTIF(轮动份额!B$1220:D1839,"&gt;0")*参数!$B$3)-1,0)</f>
        <v>3.5770279399548466E-2</v>
      </c>
    </row>
    <row r="1840" spans="1:5" x14ac:dyDescent="0.15">
      <c r="A1840" s="1">
        <v>41849</v>
      </c>
      <c r="B1840" s="3">
        <f ca="1">IFERROR(SUM(份额!B$1220:B1840)*指数!B1839/(COUNTIF(份额!B$1220:B1840,"&gt;0")*参数!$B$3)-1,0)</f>
        <v>-0.21613432567775182</v>
      </c>
      <c r="C1840" s="3">
        <f ca="1">IFERROR(SUM(份额!C$1220:C1840)*指数!C1839/(COUNTIF(份额!C$1220:C1840,"&gt;0")*参数!$B$3)-1,0)</f>
        <v>0</v>
      </c>
      <c r="D1840" s="3">
        <f ca="1">IFERROR(SUM(份额!D$1220:D1840)*指数!D1839/(COUNTIF(份额!D$1220:D1840,"&gt;0")*参数!$B$3)-1,0)</f>
        <v>5.1533372410608846E-2</v>
      </c>
      <c r="E1840" s="3">
        <f ca="1">IFERROR((SUM(轮动份额!B$1220:B1840)*指数!B1840+SUM(轮动份额!C$1220:C1840)*指数!C1840+SUM(轮动份额!D$1220:D1840)*指数!D1840)/(COUNTIF(轮动份额!B$1220:D1840,"&gt;0")*参数!$B$3)-1,0)</f>
        <v>4.4811453744536989E-2</v>
      </c>
    </row>
    <row r="1841" spans="1:5" x14ac:dyDescent="0.15">
      <c r="A1841" s="1">
        <v>41850</v>
      </c>
      <c r="B1841" s="3">
        <f ca="1">IFERROR(SUM(份额!B$1220:B1841)*指数!B1840/(COUNTIF(份额!B$1220:B1841,"&gt;0")*参数!$B$3)-1,0)</f>
        <v>-0.21498006365017541</v>
      </c>
      <c r="C1841" s="3">
        <f ca="1">IFERROR(SUM(份额!C$1220:C1841)*指数!C1840/(COUNTIF(份额!C$1220:C1841,"&gt;0")*参数!$B$3)-1,0)</f>
        <v>0</v>
      </c>
      <c r="D1841" s="3">
        <f ca="1">IFERROR(SUM(份额!D$1220:D1841)*指数!D1840/(COUNTIF(份额!D$1220:D1841,"&gt;0")*参数!$B$3)-1,0)</f>
        <v>6.0921209332220005E-2</v>
      </c>
      <c r="E1841" s="3">
        <f ca="1">IFERROR((SUM(轮动份额!B$1220:B1841)*指数!B1841+SUM(轮动份额!C$1220:C1841)*指数!C1841+SUM(轮动份额!D$1220:D1841)*指数!D1841)/(COUNTIF(轮动份额!B$1220:D1841,"&gt;0")*参数!$B$3)-1,0)</f>
        <v>4.5763780731982173E-2</v>
      </c>
    </row>
    <row r="1842" spans="1:5" x14ac:dyDescent="0.15">
      <c r="A1842" s="1">
        <v>41851</v>
      </c>
      <c r="B1842" s="3">
        <f ca="1">IFERROR(SUM(份额!B$1220:B1842)*指数!B1841/(COUNTIF(份额!B$1220:B1842,"&gt;0")*参数!$B$3)-1,0)</f>
        <v>-0.22007927184794973</v>
      </c>
      <c r="C1842" s="3">
        <f ca="1">IFERROR(SUM(份额!C$1220:C1842)*指数!C1841/(COUNTIF(份额!C$1220:C1842,"&gt;0")*参数!$B$3)-1,0)</f>
        <v>0</v>
      </c>
      <c r="D1842" s="3">
        <f ca="1">IFERROR(SUM(份额!D$1220:D1842)*指数!D1841/(COUNTIF(份额!D$1220:D1842,"&gt;0")*参数!$B$3)-1,0)</f>
        <v>6.2027044429123768E-2</v>
      </c>
      <c r="E1842" s="3">
        <f ca="1">IFERROR((SUM(轮动份额!B$1220:B1842)*指数!B1842+SUM(轮动份额!C$1220:C1842)*指数!C1842+SUM(轮动份额!D$1220:D1842)*指数!D1842)/(COUNTIF(轮动份额!B$1220:D1842,"&gt;0")*参数!$B$3)-1,0)</f>
        <v>5.5888190892114498E-2</v>
      </c>
    </row>
    <row r="1843" spans="1:5" x14ac:dyDescent="0.15">
      <c r="A1843" s="1">
        <v>41852</v>
      </c>
      <c r="B1843" s="3">
        <f ca="1">IFERROR(SUM(份额!B$1220:B1843)*指数!B1842/(COUNTIF(份额!B$1220:B1843,"&gt;0")*参数!$B$3)-1,0)</f>
        <v>-0.21010975973635071</v>
      </c>
      <c r="C1843" s="3">
        <f ca="1">IFERROR(SUM(份额!C$1220:C1843)*指数!C1842/(COUNTIF(份额!C$1220:C1843,"&gt;0")*参数!$B$3)-1,0)</f>
        <v>0</v>
      </c>
      <c r="D1843" s="3">
        <f ca="1">IFERROR(SUM(份额!D$1220:D1843)*指数!D1842/(COUNTIF(份额!D$1220:D1843,"&gt;0")*参数!$B$3)-1,0)</f>
        <v>7.2113373014441429E-2</v>
      </c>
      <c r="E1843" s="3">
        <f ca="1">IFERROR((SUM(轮动份额!B$1220:B1843)*指数!B1843+SUM(轮动份额!C$1220:C1843)*指数!C1843+SUM(轮动份额!D$1220:D1843)*指数!D1843)/(COUNTIF(轮动份额!B$1220:D1843,"&gt;0")*参数!$B$3)-1,0)</f>
        <v>4.4014258865820333E-2</v>
      </c>
    </row>
    <row r="1844" spans="1:5" x14ac:dyDescent="0.15">
      <c r="A1844" s="1">
        <v>41855</v>
      </c>
      <c r="B1844" s="3">
        <f ca="1">IFERROR(SUM(份额!B$1220:B1844)*指数!B1843/(COUNTIF(份额!B$1220:B1844,"&gt;0")*参数!$B$3)-1,0)</f>
        <v>-0.21686974156873928</v>
      </c>
      <c r="C1844" s="3">
        <f ca="1">IFERROR(SUM(份额!C$1220:C1844)*指数!C1843/(COUNTIF(份额!C$1220:C1844,"&gt;0")*参数!$B$3)-1,0)</f>
        <v>0</v>
      </c>
      <c r="D1844" s="3">
        <f ca="1">IFERROR(SUM(份额!D$1220:D1844)*指数!D1843/(COUNTIF(份额!D$1220:D1844,"&gt;0")*参数!$B$3)-1,0)</f>
        <v>5.9643766722519143E-2</v>
      </c>
      <c r="E1844" s="3">
        <f ca="1">IFERROR((SUM(轮动份额!B$1220:B1844)*指数!B1844+SUM(轮动份额!C$1220:C1844)*指数!C1844+SUM(轮动份额!D$1220:D1844)*指数!D1844)/(COUNTIF(轮动份额!B$1220:D1844,"&gt;0")*参数!$B$3)-1,0)</f>
        <v>6.0820784472243261E-2</v>
      </c>
    </row>
    <row r="1845" spans="1:5" x14ac:dyDescent="0.15">
      <c r="A1845" s="1">
        <v>41856</v>
      </c>
      <c r="B1845" s="3">
        <f ca="1">IFERROR(SUM(份额!B$1220:B1845)*指数!B1844/(COUNTIF(份额!B$1220:B1845,"&gt;0")*参数!$B$3)-1,0)</f>
        <v>-0.19901520742065815</v>
      </c>
      <c r="C1845" s="3">
        <f ca="1">IFERROR(SUM(份额!C$1220:C1845)*指数!C1844/(COUNTIF(份额!C$1220:C1845,"&gt;0")*参数!$B$3)-1,0)</f>
        <v>0</v>
      </c>
      <c r="D1845" s="3">
        <f ca="1">IFERROR(SUM(份额!D$1220:D1845)*指数!D1844/(COUNTIF(份额!D$1220:D1845,"&gt;0")*参数!$B$3)-1,0)</f>
        <v>7.6198721184423057E-2</v>
      </c>
      <c r="E1845" s="3">
        <f ca="1">IFERROR((SUM(轮动份额!B$1220:B1845)*指数!B1845+SUM(轮动份额!C$1220:C1845)*指数!C1845+SUM(轮动份额!D$1220:D1845)*指数!D1845)/(COUNTIF(轮动份额!B$1220:D1845,"&gt;0")*参数!$B$3)-1,0)</f>
        <v>6.4973205436364312E-2</v>
      </c>
    </row>
    <row r="1846" spans="1:5" x14ac:dyDescent="0.15">
      <c r="A1846" s="1">
        <v>41857</v>
      </c>
      <c r="B1846" s="3">
        <f ca="1">IFERROR(SUM(份额!B$1220:B1846)*指数!B1845/(COUNTIF(份额!B$1220:B1846,"&gt;0")*参数!$B$3)-1,0)</f>
        <v>-0.20496671880335193</v>
      </c>
      <c r="C1846" s="3">
        <f ca="1">IFERROR(SUM(份额!C$1220:C1846)*指数!C1845/(COUNTIF(份额!C$1220:C1846,"&gt;0")*参数!$B$3)-1,0)</f>
        <v>0</v>
      </c>
      <c r="D1846" s="3">
        <f ca="1">IFERROR(SUM(份额!D$1220:D1846)*指数!D1845/(COUNTIF(份额!D$1220:D1846,"&gt;0")*参数!$B$3)-1,0)</f>
        <v>8.0782133868684713E-2</v>
      </c>
      <c r="E1846" s="3">
        <f ca="1">IFERROR((SUM(轮动份额!B$1220:B1846)*指数!B1846+SUM(轮动份额!C$1220:C1846)*指数!C1846+SUM(轮动份额!D$1220:D1846)*指数!D1846)/(COUNTIF(轮动份额!B$1220:D1846,"&gt;0")*参数!$B$3)-1,0)</f>
        <v>7.075963970098087E-2</v>
      </c>
    </row>
    <row r="1847" spans="1:5" x14ac:dyDescent="0.15">
      <c r="A1847" s="1">
        <v>41858</v>
      </c>
      <c r="B1847" s="3">
        <f ca="1">IFERROR(SUM(份额!B$1220:B1847)*指数!B1846/(COUNTIF(份额!B$1220:B1847,"&gt;0")*参数!$B$3)-1,0)</f>
        <v>-0.21149292604787695</v>
      </c>
      <c r="C1847" s="3">
        <f ca="1">IFERROR(SUM(份额!C$1220:C1847)*指数!C1846/(COUNTIF(份额!C$1220:C1847,"&gt;0")*参数!$B$3)-1,0)</f>
        <v>0</v>
      </c>
      <c r="D1847" s="3">
        <f ca="1">IFERROR(SUM(份额!D$1220:D1847)*指数!D1846/(COUNTIF(份额!D$1220:D1847,"&gt;0")*参数!$B$3)-1,0)</f>
        <v>8.7267626347977245E-2</v>
      </c>
      <c r="E1847" s="3">
        <f ca="1">IFERROR((SUM(轮动份额!B$1220:B1847)*指数!B1847+SUM(轮动份额!C$1220:C1847)*指数!C1847+SUM(轮动份额!D$1220:D1847)*指数!D1847)/(COUNTIF(轮动份额!B$1220:D1847,"&gt;0")*参数!$B$3)-1,0)</f>
        <v>5.948562925012002E-2</v>
      </c>
    </row>
    <row r="1848" spans="1:5" x14ac:dyDescent="0.15">
      <c r="A1848" s="1">
        <v>41859</v>
      </c>
      <c r="B1848" s="3">
        <f ca="1">IFERROR(SUM(份额!B$1220:B1848)*指数!B1847/(COUNTIF(份额!B$1220:B1848,"&gt;0")*参数!$B$3)-1,0)</f>
        <v>-0.22395603376335416</v>
      </c>
      <c r="C1848" s="3">
        <f ca="1">IFERROR(SUM(份额!C$1220:C1848)*指数!C1847/(COUNTIF(份额!C$1220:C1848,"&gt;0")*参数!$B$3)-1,0)</f>
        <v>0</v>
      </c>
      <c r="D1848" s="3">
        <f ca="1">IFERROR(SUM(份额!D$1220:D1848)*指数!D1847/(COUNTIF(份额!D$1220:D1848,"&gt;0")*参数!$B$3)-1,0)</f>
        <v>7.5884487021666835E-2</v>
      </c>
      <c r="E1848" s="3">
        <f ca="1">IFERROR((SUM(轮动份额!B$1220:B1848)*指数!B1848+SUM(轮动份额!C$1220:C1848)*指数!C1848+SUM(轮动份额!D$1220:D1848)*指数!D1848)/(COUNTIF(轮动份额!B$1220:D1848,"&gt;0")*参数!$B$3)-1,0)</f>
        <v>6.5085252505703961E-2</v>
      </c>
    </row>
    <row r="1849" spans="1:5" x14ac:dyDescent="0.15">
      <c r="A1849" s="1">
        <v>41862</v>
      </c>
      <c r="B1849" s="3">
        <f ca="1">IFERROR(SUM(份额!B$1220:B1849)*指数!B1848/(COUNTIF(份额!B$1220:B1849,"&gt;0")*参数!$B$3)-1,0)</f>
        <v>-0.22286508568665742</v>
      </c>
      <c r="C1849" s="3">
        <f ca="1">IFERROR(SUM(份额!C$1220:C1849)*指数!C1848/(COUNTIF(份额!C$1220:C1849,"&gt;0")*参数!$B$3)-1,0)</f>
        <v>0</v>
      </c>
      <c r="D1849" s="3">
        <f ca="1">IFERROR(SUM(份额!D$1220:D1849)*指数!D1848/(COUNTIF(份额!D$1220:D1849,"&gt;0")*参数!$B$3)-1,0)</f>
        <v>8.1489012840207264E-2</v>
      </c>
      <c r="E1849" s="3">
        <f ca="1">IFERROR((SUM(轮动份额!B$1220:B1849)*指数!B1849+SUM(轮动份额!C$1220:C1849)*指数!C1849+SUM(轮动份额!D$1220:D1849)*指数!D1849)/(COUNTIF(轮动份额!B$1220:D1849,"&gt;0")*参数!$B$3)-1,0)</f>
        <v>8.0555059277389152E-2</v>
      </c>
    </row>
    <row r="1850" spans="1:5" x14ac:dyDescent="0.15">
      <c r="A1850" s="1">
        <v>41863</v>
      </c>
      <c r="B1850" s="3">
        <f ca="1">IFERROR(SUM(份额!B$1220:B1850)*指数!B1849/(COUNTIF(份额!B$1220:B1850,"&gt;0")*参数!$B$3)-1,0)</f>
        <v>-0.21137603875394506</v>
      </c>
      <c r="C1850" s="3">
        <f ca="1">IFERROR(SUM(份额!C$1220:C1850)*指数!C1849/(COUNTIF(份额!C$1220:C1850,"&gt;0")*参数!$B$3)-1,0)</f>
        <v>0</v>
      </c>
      <c r="D1850" s="3">
        <f ca="1">IFERROR(SUM(份额!D$1220:D1850)*指数!D1849/(COUNTIF(份额!D$1220:D1850,"&gt;0")*参数!$B$3)-1,0)</f>
        <v>9.7007016065755236E-2</v>
      </c>
      <c r="E1850" s="3">
        <f ca="1">IFERROR((SUM(轮动份额!B$1220:B1850)*指数!B1850+SUM(轮动份额!C$1220:C1850)*指数!C1850+SUM(轮动份额!D$1220:D1850)*指数!D1850)/(COUNTIF(轮动份额!B$1220:D1850,"&gt;0")*参数!$B$3)-1,0)</f>
        <v>8.4962300178731187E-2</v>
      </c>
    </row>
    <row r="1851" spans="1:5" x14ac:dyDescent="0.15">
      <c r="A1851" s="1">
        <v>41864</v>
      </c>
      <c r="B1851" s="3">
        <f ca="1">IFERROR(SUM(份额!B$1220:B1851)*指数!B1850/(COUNTIF(份额!B$1220:B1851,"&gt;0")*参数!$B$3)-1,0)</f>
        <v>-0.21689896339222225</v>
      </c>
      <c r="C1851" s="3">
        <f ca="1">IFERROR(SUM(份额!C$1220:C1851)*指数!C1850/(COUNTIF(份额!C$1220:C1851,"&gt;0")*参数!$B$3)-1,0)</f>
        <v>0</v>
      </c>
      <c r="D1851" s="3">
        <f ca="1">IFERROR(SUM(份额!D$1220:D1851)*指数!D1850/(COUNTIF(份额!D$1220:D1851,"&gt;0")*参数!$B$3)-1,0)</f>
        <v>0.10185906839764769</v>
      </c>
      <c r="E1851" s="3">
        <f ca="1">IFERROR((SUM(轮动份额!B$1220:B1851)*指数!B1851+SUM(轮动份额!C$1220:C1851)*指数!C1851+SUM(轮动份额!D$1220:D1851)*指数!D1851)/(COUNTIF(轮动份额!B$1220:D1851,"&gt;0")*参数!$B$3)-1,0)</f>
        <v>8.4822850452853427E-2</v>
      </c>
    </row>
    <row r="1852" spans="1:5" x14ac:dyDescent="0.15">
      <c r="A1852" s="1">
        <v>41865</v>
      </c>
      <c r="B1852" s="3">
        <f ca="1">IFERROR(SUM(份额!B$1220:B1852)*指数!B1851/(COUNTIF(份额!B$1220:B1852,"&gt;0")*参数!$B$3)-1,0)</f>
        <v>-0.21581288561943923</v>
      </c>
      <c r="C1852" s="3">
        <f ca="1">IFERROR(SUM(份额!C$1220:C1852)*指数!C1851/(COUNTIF(份额!C$1220:C1852,"&gt;0")*参数!$B$3)-1,0)</f>
        <v>0</v>
      </c>
      <c r="D1852" s="3">
        <f ca="1">IFERROR(SUM(份额!D$1220:D1852)*指数!D1851/(COUNTIF(份额!D$1220:D1852,"&gt;0")*参数!$B$3)-1,0)</f>
        <v>0.1015674816804284</v>
      </c>
      <c r="E1852" s="3">
        <f ca="1">IFERROR((SUM(轮动份额!B$1220:B1852)*指数!B1852+SUM(轮动份额!C$1220:C1852)*指数!C1852+SUM(轮动份额!D$1220:D1852)*指数!D1852)/(COUNTIF(轮动份额!B$1220:D1852,"&gt;0")*参数!$B$3)-1,0)</f>
        <v>7.7159276331085991E-2</v>
      </c>
    </row>
    <row r="1853" spans="1:5" x14ac:dyDescent="0.15">
      <c r="A1853" s="1">
        <v>41866</v>
      </c>
      <c r="B1853" s="3">
        <f ca="1">IFERROR(SUM(份额!B$1220:B1853)*指数!B1852/(COUNTIF(份额!B$1220:B1853,"&gt;0")*参数!$B$3)-1,0)</f>
        <v>-0.22229038982482618</v>
      </c>
      <c r="C1853" s="3">
        <f ca="1">IFERROR(SUM(份额!C$1220:C1853)*指数!C1852/(COUNTIF(份额!C$1220:C1853,"&gt;0")*参数!$B$3)-1,0)</f>
        <v>0</v>
      </c>
      <c r="D1853" s="3">
        <f ca="1">IFERROR(SUM(份额!D$1220:D1853)*指数!D1852/(COUNTIF(份额!D$1220:D1853,"&gt;0")*参数!$B$3)-1,0)</f>
        <v>9.361545526304238E-2</v>
      </c>
      <c r="E1853" s="3">
        <f ca="1">IFERROR((SUM(轮动份额!B$1220:B1853)*指数!B1853+SUM(轮动份额!C$1220:C1853)*指数!C1853+SUM(轮动份额!D$1220:D1853)*指数!D1853)/(COUNTIF(轮动份额!B$1220:D1853,"&gt;0")*参数!$B$3)-1,0)</f>
        <v>8.8731339502599038E-2</v>
      </c>
    </row>
    <row r="1854" spans="1:5" x14ac:dyDescent="0.15">
      <c r="A1854" s="1">
        <v>41869</v>
      </c>
      <c r="B1854" s="3">
        <f ca="1">IFERROR(SUM(份额!B$1220:B1854)*指数!B1853/(COUNTIF(份额!B$1220:B1854,"&gt;0")*参数!$B$3)-1,0)</f>
        <v>-0.21490700909146798</v>
      </c>
      <c r="C1854" s="3">
        <f ca="1">IFERROR(SUM(份额!C$1220:C1854)*指数!C1853/(COUNTIF(份额!C$1220:C1854,"&gt;0")*参数!$B$3)-1,0)</f>
        <v>0</v>
      </c>
      <c r="D1854" s="3">
        <f ca="1">IFERROR(SUM(份额!D$1220:D1854)*指数!D1853/(COUNTIF(份额!D$1220:D1854,"&gt;0")*参数!$B$3)-1,0)</f>
        <v>0.10518156000431178</v>
      </c>
      <c r="E1854" s="3">
        <f ca="1">IFERROR((SUM(轮动份额!B$1220:B1854)*指数!B1854+SUM(轮动份额!C$1220:C1854)*指数!C1854+SUM(轮动份额!D$1220:D1854)*指数!D1854)/(COUNTIF(轮动份额!B$1220:D1854,"&gt;0")*参数!$B$3)-1,0)</f>
        <v>0.10213497684203454</v>
      </c>
    </row>
    <row r="1855" spans="1:5" x14ac:dyDescent="0.15">
      <c r="A1855" s="1">
        <v>41870</v>
      </c>
      <c r="B1855" s="3">
        <f ca="1">IFERROR(SUM(份额!B$1220:B1855)*指数!B1854/(COUNTIF(份额!B$1220:B1855,"&gt;0")*参数!$B$3)-1,0)</f>
        <v>-0.21435666474920578</v>
      </c>
      <c r="C1855" s="3">
        <f ca="1">IFERROR(SUM(份额!C$1220:C1855)*指数!C1854/(COUNTIF(份额!C$1220:C1855,"&gt;0")*参数!$B$3)-1,0)</f>
        <v>0</v>
      </c>
      <c r="D1855" s="3">
        <f ca="1">IFERROR(SUM(份额!D$1220:D1855)*指数!D1854/(COUNTIF(份额!D$1220:D1855,"&gt;0")*参数!$B$3)-1,0)</f>
        <v>0.11915374063439033</v>
      </c>
      <c r="E1855" s="3">
        <f ca="1">IFERROR((SUM(轮动份额!B$1220:B1855)*指数!B1855+SUM(轮动份额!C$1220:C1855)*指数!C1855+SUM(轮动份额!D$1220:D1855)*指数!D1855)/(COUNTIF(轮动份额!B$1220:D1855,"&gt;0")*参数!$B$3)-1,0)</f>
        <v>0.10439352947481995</v>
      </c>
    </row>
    <row r="1856" spans="1:5" x14ac:dyDescent="0.15">
      <c r="A1856" s="1">
        <v>41871</v>
      </c>
      <c r="B1856" s="3">
        <f ca="1">IFERROR(SUM(份额!B$1220:B1856)*指数!B1855/(COUNTIF(份额!B$1220:B1856,"&gt;0")*参数!$B$3)-1,0)</f>
        <v>-0.21632426753039091</v>
      </c>
      <c r="C1856" s="3">
        <f ca="1">IFERROR(SUM(份额!C$1220:C1856)*指数!C1855/(COUNTIF(份额!C$1220:C1856,"&gt;0")*参数!$B$3)-1,0)</f>
        <v>0</v>
      </c>
      <c r="D1856" s="3">
        <f ca="1">IFERROR(SUM(份额!D$1220:D1856)*指数!D1855/(COUNTIF(份额!D$1220:D1856,"&gt;0")*参数!$B$3)-1,0)</f>
        <v>0.12151775962076838</v>
      </c>
      <c r="E1856" s="3">
        <f ca="1">IFERROR((SUM(轮动份额!B$1220:B1856)*指数!B1856+SUM(轮动份额!C$1220:C1856)*指数!C1856+SUM(轮动份额!D$1220:D1856)*指数!D1856)/(COUNTIF(轮动份额!B$1220:D1856,"&gt;0")*参数!$B$3)-1,0)</f>
        <v>0.10348454336736013</v>
      </c>
    </row>
    <row r="1857" spans="1:5" x14ac:dyDescent="0.15">
      <c r="A1857" s="1">
        <v>41872</v>
      </c>
      <c r="B1857" s="3">
        <f ca="1">IFERROR(SUM(份额!B$1220:B1857)*指数!B1856/(COUNTIF(份额!B$1220:B1857,"&gt;0")*参数!$B$3)-1,0)</f>
        <v>-0.22058578345498758</v>
      </c>
      <c r="C1857" s="3">
        <f ca="1">IFERROR(SUM(份额!C$1220:C1857)*指数!C1856/(COUNTIF(份额!C$1220:C1857,"&gt;0")*参数!$B$3)-1,0)</f>
        <v>0</v>
      </c>
      <c r="D1857" s="3">
        <f ca="1">IFERROR(SUM(份额!D$1220:D1857)*指数!D1856/(COUNTIF(份额!D$1220:D1857,"&gt;0")*参数!$B$3)-1,0)</f>
        <v>0.12067060480986269</v>
      </c>
      <c r="E1857" s="3">
        <f ca="1">IFERROR((SUM(轮动份额!B$1220:B1857)*指数!B1857+SUM(轮动份额!C$1220:C1857)*指数!C1857+SUM(轮动份额!D$1220:D1857)*指数!D1857)/(COUNTIF(轮动份额!B$1220:D1857,"&gt;0")*参数!$B$3)-1,0)</f>
        <v>0.1019058732498952</v>
      </c>
    </row>
    <row r="1858" spans="1:5" x14ac:dyDescent="0.15">
      <c r="A1858" s="1">
        <v>41873</v>
      </c>
      <c r="B1858" s="3">
        <f ca="1">IFERROR(SUM(份额!B$1220:B1858)*指数!B1857/(COUNTIF(份额!B$1220:B1858,"&gt;0")*参数!$B$3)-1,0)</f>
        <v>-0.22706815796428814</v>
      </c>
      <c r="C1858" s="3">
        <f ca="1">IFERROR(SUM(份额!C$1220:C1858)*指数!C1857/(COUNTIF(份额!C$1220:C1858,"&gt;0")*参数!$B$3)-1,0)</f>
        <v>0</v>
      </c>
      <c r="D1858" s="3">
        <f ca="1">IFERROR(SUM(份额!D$1220:D1858)*指数!D1857/(COUNTIF(份额!D$1220:D1858,"&gt;0")*参数!$B$3)-1,0)</f>
        <v>0.11919007641165869</v>
      </c>
      <c r="E1858" s="3">
        <f ca="1">IFERROR((SUM(轮动份额!B$1220:B1858)*指数!B1858+SUM(轮动份额!C$1220:C1858)*指数!C1858+SUM(轮动份额!D$1220:D1858)*指数!D1858)/(COUNTIF(轮动份额!B$1220:D1858,"&gt;0")*参数!$B$3)-1,0)</f>
        <v>0.10749186499614005</v>
      </c>
    </row>
    <row r="1859" spans="1:5" x14ac:dyDescent="0.15">
      <c r="A1859" s="1">
        <v>41876</v>
      </c>
      <c r="B1859" s="3">
        <f ca="1">IFERROR(SUM(份额!B$1220:B1859)*指数!B1858/(COUNTIF(份额!B$1220:B1859,"&gt;0")*参数!$B$3)-1,0)</f>
        <v>-0.22358589066590351</v>
      </c>
      <c r="C1859" s="3">
        <f ca="1">IFERROR(SUM(份额!C$1220:C1859)*指数!C1858/(COUNTIF(份额!C$1220:C1859,"&gt;0")*参数!$B$3)-1,0)</f>
        <v>0</v>
      </c>
      <c r="D1859" s="3">
        <f ca="1">IFERROR(SUM(份额!D$1220:D1859)*指数!D1858/(COUNTIF(份额!D$1220:D1859,"&gt;0")*参数!$B$3)-1,0)</f>
        <v>0.12481815857604794</v>
      </c>
      <c r="E1859" s="3">
        <f ca="1">IFERROR((SUM(轮动份额!B$1220:B1859)*指数!B1859+SUM(轮动份额!C$1220:C1859)*指数!C1859+SUM(轮动份额!D$1220:D1859)*指数!D1859)/(COUNTIF(轮动份额!B$1220:D1859,"&gt;0")*参数!$B$3)-1,0)</f>
        <v>9.8166697551850035E-2</v>
      </c>
    </row>
    <row r="1860" spans="1:5" x14ac:dyDescent="0.15">
      <c r="A1860" s="1">
        <v>41877</v>
      </c>
      <c r="B1860" s="3">
        <f ca="1">IFERROR(SUM(份额!B$1220:B1860)*指数!B1859/(COUNTIF(份额!B$1220:B1860,"&gt;0")*参数!$B$3)-1,0)</f>
        <v>-0.23174364972155981</v>
      </c>
      <c r="C1860" s="3">
        <f ca="1">IFERROR(SUM(份额!C$1220:C1860)*指数!C1859/(COUNTIF(份额!C$1220:C1860,"&gt;0")*参数!$B$3)-1,0)</f>
        <v>0</v>
      </c>
      <c r="D1860" s="3">
        <f ca="1">IFERROR(SUM(份额!D$1220:D1860)*指数!D1859/(COUNTIF(份额!D$1220:D1860,"&gt;0")*参数!$B$3)-1,0)</f>
        <v>0.11544773743794279</v>
      </c>
      <c r="E1860" s="3">
        <f ca="1">IFERROR((SUM(轮动份额!B$1220:B1860)*指数!B1860+SUM(轮动份额!C$1220:C1860)*指数!C1860+SUM(轮动份额!D$1220:D1860)*指数!D1860)/(COUNTIF(轮动份额!B$1220:D1860,"&gt;0")*参数!$B$3)-1,0)</f>
        <v>7.871900724182801E-2</v>
      </c>
    </row>
    <row r="1861" spans="1:5" x14ac:dyDescent="0.15">
      <c r="A1861" s="1">
        <v>41878</v>
      </c>
      <c r="B1861" s="3">
        <f ca="1">IFERROR(SUM(份额!B$1220:B1861)*指数!B1860/(COUNTIF(份额!B$1220:B1861,"&gt;0")*参数!$B$3)-1,0)</f>
        <v>-0.23371125250274483</v>
      </c>
      <c r="C1861" s="3">
        <f ca="1">IFERROR(SUM(份额!C$1220:C1861)*指数!C1860/(COUNTIF(份额!C$1220:C1861,"&gt;0")*参数!$B$3)-1,0)</f>
        <v>0</v>
      </c>
      <c r="D1861" s="3">
        <f ca="1">IFERROR(SUM(份额!D$1220:D1861)*指数!D1860/(COUNTIF(份额!D$1220:D1861,"&gt;0")*参数!$B$3)-1,0)</f>
        <v>9.4912947290591854E-2</v>
      </c>
      <c r="E1861" s="3">
        <f ca="1">IFERROR((SUM(轮动份额!B$1220:B1861)*指数!B1861+SUM(轮动份额!C$1220:C1861)*指数!C1861+SUM(轮动份额!D$1220:D1861)*指数!D1861)/(COUNTIF(轮动份额!B$1220:D1861,"&gt;0")*参数!$B$3)-1,0)</f>
        <v>8.1317540475369654E-2</v>
      </c>
    </row>
    <row r="1862" spans="1:5" x14ac:dyDescent="0.15">
      <c r="A1862" s="1">
        <v>41879</v>
      </c>
      <c r="B1862" s="3">
        <f ca="1">IFERROR(SUM(份额!B$1220:B1862)*指数!B1861/(COUNTIF(份额!B$1220:B1862,"&gt;0")*参数!$B$3)-1,0)</f>
        <v>-0.23400347073757444</v>
      </c>
      <c r="C1862" s="3">
        <f ca="1">IFERROR(SUM(份额!C$1220:C1862)*指数!C1861/(COUNTIF(份额!C$1220:C1862,"&gt;0")*参数!$B$3)-1,0)</f>
        <v>0</v>
      </c>
      <c r="D1862" s="3">
        <f ca="1">IFERROR(SUM(份额!D$1220:D1862)*指数!D1861/(COUNTIF(份额!D$1220:D1862,"&gt;0")*参数!$B$3)-1,0)</f>
        <v>9.7615211828583126E-2</v>
      </c>
      <c r="E1862" s="3">
        <f ca="1">IFERROR((SUM(轮动份额!B$1220:B1862)*指数!B1862+SUM(轮动份额!C$1220:C1862)*指数!C1862+SUM(轮动份额!D$1220:D1862)*指数!D1862)/(COUNTIF(轮动份额!B$1220:D1862,"&gt;0")*参数!$B$3)-1,0)</f>
        <v>7.1213359615105221E-2</v>
      </c>
    </row>
    <row r="1863" spans="1:5" x14ac:dyDescent="0.15">
      <c r="A1863" s="1">
        <v>41880</v>
      </c>
      <c r="B1863" s="3">
        <f ca="1">IFERROR(SUM(份额!B$1220:B1863)*指数!B1862/(COUNTIF(份额!B$1220:B1863,"&gt;0")*参数!$B$3)-1,0)</f>
        <v>-0.23833804122087832</v>
      </c>
      <c r="C1863" s="3">
        <f ca="1">IFERROR(SUM(份额!C$1220:C1863)*指数!C1862/(COUNTIF(份额!C$1220:C1863,"&gt;0")*参数!$B$3)-1,0)</f>
        <v>0</v>
      </c>
      <c r="D1863" s="3">
        <f ca="1">IFERROR(SUM(份额!D$1220:D1863)*指数!D1862/(COUNTIF(份额!D$1220:D1863,"&gt;0")*参数!$B$3)-1,0)</f>
        <v>8.7010099381880091E-2</v>
      </c>
      <c r="E1863" s="3">
        <f ca="1">IFERROR((SUM(轮动份额!B$1220:B1863)*指数!B1863+SUM(轮动份额!C$1220:C1863)*指数!C1863+SUM(轮动份额!D$1220:D1863)*指数!D1863)/(COUNTIF(轮动份额!B$1220:D1863,"&gt;0")*参数!$B$3)-1,0)</f>
        <v>8.1981553387640904E-2</v>
      </c>
    </row>
    <row r="1864" spans="1:5" x14ac:dyDescent="0.15">
      <c r="A1864" s="1">
        <v>41883</v>
      </c>
      <c r="B1864" s="3">
        <f ca="1">IFERROR(SUM(份额!B$1220:B1864)*指数!B1863/(COUNTIF(份额!B$1220:B1864,"&gt;0")*参数!$B$3)-1,0)</f>
        <v>-0.2298685827147372</v>
      </c>
      <c r="C1864" s="3">
        <f ca="1">IFERROR(SUM(份额!C$1220:C1864)*指数!C1863/(COUNTIF(份额!C$1220:C1864,"&gt;0")*参数!$B$3)-1,0)</f>
        <v>0</v>
      </c>
      <c r="D1864" s="3">
        <f ca="1">IFERROR(SUM(份额!D$1220:D1864)*指数!D1863/(COUNTIF(份额!D$1220:D1864,"&gt;0")*参数!$B$3)-1,0)</f>
        <v>9.7645602876465176E-2</v>
      </c>
      <c r="E1864" s="3">
        <f ca="1">IFERROR((SUM(轮动份额!B$1220:B1864)*指数!B1864+SUM(轮动份额!C$1220:C1864)*指数!C1864+SUM(轮动份额!D$1220:D1864)*指数!D1864)/(COUNTIF(轮动份额!B$1220:D1864,"&gt;0")*参数!$B$3)-1,0)</f>
        <v>0.10012165636628345</v>
      </c>
    </row>
    <row r="1865" spans="1:5" x14ac:dyDescent="0.15">
      <c r="A1865" s="1">
        <v>41884</v>
      </c>
      <c r="B1865" s="3">
        <f ca="1">IFERROR(SUM(份额!B$1220:B1865)*指数!B1864/(COUNTIF(份额!B$1220:B1865,"&gt;0")*参数!$B$3)-1,0)</f>
        <v>-0.22756005865958451</v>
      </c>
      <c r="C1865" s="3">
        <f ca="1">IFERROR(SUM(份额!C$1220:C1865)*指数!C1864/(COUNTIF(份额!C$1220:C1865,"&gt;0")*参数!$B$3)-1,0)</f>
        <v>0</v>
      </c>
      <c r="D1865" s="3">
        <f ca="1">IFERROR(SUM(份额!D$1220:D1865)*指数!D1864/(COUNTIF(份额!D$1220:D1865,"&gt;0")*参数!$B$3)-1,0)</f>
        <v>0.11638017876278783</v>
      </c>
      <c r="E1865" s="3">
        <f ca="1">IFERROR((SUM(轮动份额!B$1220:B1865)*指数!B1865+SUM(轮动份额!C$1220:C1865)*指数!C1865+SUM(轮动份额!D$1220:D1865)*指数!D1865)/(COUNTIF(轮动份额!B$1220:D1865,"&gt;0")*参数!$B$3)-1,0)</f>
        <v>0.11599032717588598</v>
      </c>
    </row>
    <row r="1866" spans="1:5" x14ac:dyDescent="0.15">
      <c r="A1866" s="1">
        <v>41885</v>
      </c>
      <c r="B1866" s="3">
        <f ca="1">IFERROR(SUM(份额!B$1220:B1866)*指数!B1865/(COUNTIF(份额!B$1220:B1866,"&gt;0")*参数!$B$3)-1,0)</f>
        <v>-0.21709864585268912</v>
      </c>
      <c r="C1866" s="3">
        <f ca="1">IFERROR(SUM(份额!C$1220:C1866)*指数!C1865/(COUNTIF(份额!C$1220:C1866,"&gt;0")*参数!$B$3)-1,0)</f>
        <v>0</v>
      </c>
      <c r="D1866" s="3">
        <f ca="1">IFERROR(SUM(份额!D$1220:D1866)*指数!D1865/(COUNTIF(份额!D$1220:D1866,"&gt;0")*参数!$B$3)-1,0)</f>
        <v>0.13235027835300994</v>
      </c>
      <c r="E1866" s="3">
        <f ca="1">IFERROR((SUM(轮动份额!B$1220:B1866)*指数!B1866+SUM(轮动份额!C$1220:C1866)*指数!C1866+SUM(轮动份额!D$1220:D1866)*指数!D1866)/(COUNTIF(轮动份额!B$1220:D1866,"&gt;0")*参数!$B$3)-1,0)</f>
        <v>0.12315227967589371</v>
      </c>
    </row>
    <row r="1867" spans="1:5" x14ac:dyDescent="0.15">
      <c r="A1867" s="1">
        <v>41886</v>
      </c>
      <c r="B1867" s="3">
        <f ca="1">IFERROR(SUM(份额!B$1220:B1867)*指数!B1866/(COUNTIF(份额!B$1220:B1867,"&gt;0")*参数!$B$3)-1,0)</f>
        <v>-0.20904803348313705</v>
      </c>
      <c r="C1867" s="3">
        <f ca="1">IFERROR(SUM(份额!C$1220:C1867)*指数!C1866/(COUNTIF(份额!C$1220:C1867,"&gt;0")*参数!$B$3)-1,0)</f>
        <v>0</v>
      </c>
      <c r="D1867" s="3">
        <f ca="1">IFERROR(SUM(份额!D$1220:D1867)*指数!D1866/(COUNTIF(份额!D$1220:D1867,"&gt;0")*参数!$B$3)-1,0)</f>
        <v>0.13928307385397032</v>
      </c>
      <c r="E1867" s="3">
        <f ca="1">IFERROR((SUM(轮动份额!B$1220:B1867)*指数!B1867+SUM(轮动份额!C$1220:C1867)*指数!C1867+SUM(轮动份额!D$1220:D1867)*指数!D1867)/(COUNTIF(轮动份额!B$1220:D1867,"&gt;0")*参数!$B$3)-1,0)</f>
        <v>0.1317948650723979</v>
      </c>
    </row>
    <row r="1868" spans="1:5" x14ac:dyDescent="0.15">
      <c r="A1868" s="1">
        <v>41887</v>
      </c>
      <c r="B1868" s="3">
        <f ca="1">IFERROR(SUM(份额!B$1220:B1868)*指数!B1867/(COUNTIF(份额!B$1220:B1868,"&gt;0")*参数!$B$3)-1,0)</f>
        <v>-0.20259001049340553</v>
      </c>
      <c r="C1868" s="3">
        <f ca="1">IFERROR(SUM(份额!C$1220:C1868)*指数!C1867/(COUNTIF(份额!C$1220:C1868,"&gt;0")*参数!$B$3)-1,0)</f>
        <v>0</v>
      </c>
      <c r="D1868" s="3">
        <f ca="1">IFERROR(SUM(份额!D$1220:D1868)*指数!D1867/(COUNTIF(份额!D$1220:D1868,"&gt;0")*参数!$B$3)-1,0)</f>
        <v>0.14788915461634655</v>
      </c>
      <c r="E1868" s="3">
        <f ca="1">IFERROR((SUM(轮动份额!B$1220:B1868)*指数!B1868+SUM(轮动份额!C$1220:C1868)*指数!C1868+SUM(轮动份额!D$1220:D1868)*指数!D1868)/(COUNTIF(轮动份额!B$1220:D1868,"&gt;0")*参数!$B$3)-1,0)</f>
        <v>0.13566625566586943</v>
      </c>
    </row>
    <row r="1869" spans="1:5" x14ac:dyDescent="0.15">
      <c r="A1869" s="1">
        <v>41891</v>
      </c>
      <c r="B1869" s="3">
        <f ca="1">IFERROR(SUM(份额!B$1220:B1869)*指数!B1868/(COUNTIF(份额!B$1220:B1869,"&gt;0")*参数!$B$3)-1,0)</f>
        <v>-0.19336078457670791</v>
      </c>
      <c r="C1869" s="3">
        <f ca="1">IFERROR(SUM(份额!C$1220:C1869)*指数!C1868/(COUNTIF(份额!C$1220:C1869,"&gt;0")*参数!$B$3)-1,0)</f>
        <v>0</v>
      </c>
      <c r="D1869" s="3">
        <f ca="1">IFERROR(SUM(份额!D$1220:D1869)*指数!D1868/(COUNTIF(份额!D$1220:D1869,"&gt;0")*参数!$B$3)-1,0)</f>
        <v>0.15131864690933194</v>
      </c>
      <c r="E1869" s="3">
        <f ca="1">IFERROR((SUM(轮动份额!B$1220:B1869)*指数!B1869+SUM(轮动份额!C$1220:C1869)*指数!C1869+SUM(轮动份额!D$1220:D1869)*指数!D1869)/(COUNTIF(轮动份额!B$1220:D1869,"&gt;0")*参数!$B$3)-1,0)</f>
        <v>0.14268964968921516</v>
      </c>
    </row>
    <row r="1870" spans="1:5" x14ac:dyDescent="0.15">
      <c r="A1870" s="1">
        <v>41892</v>
      </c>
      <c r="B1870" s="3">
        <f ca="1">IFERROR(SUM(份额!B$1220:B1870)*指数!B1869/(COUNTIF(份额!B$1220:B1870,"&gt;0")*参数!$B$3)-1,0)</f>
        <v>-0.19878143283279459</v>
      </c>
      <c r="C1870" s="3">
        <f ca="1">IFERROR(SUM(份额!C$1220:C1870)*指数!C1869/(COUNTIF(份额!C$1220:C1870,"&gt;0")*参数!$B$3)-1,0)</f>
        <v>0</v>
      </c>
      <c r="D1870" s="3">
        <f ca="1">IFERROR(SUM(份额!D$1220:D1870)*指数!D1869/(COUNTIF(份额!D$1220:D1870,"&gt;0")*参数!$B$3)-1,0)</f>
        <v>0.15884695037172536</v>
      </c>
      <c r="E1870" s="3">
        <f ca="1">IFERROR((SUM(轮动份额!B$1220:B1870)*指数!B1870+SUM(轮动份额!C$1220:C1870)*指数!C1870+SUM(轮动份额!D$1220:D1870)*指数!D1870)/(COUNTIF(轮动份额!B$1220:D1870,"&gt;0")*参数!$B$3)-1,0)</f>
        <v>0.14327385256415459</v>
      </c>
    </row>
    <row r="1871" spans="1:5" x14ac:dyDescent="0.15">
      <c r="A1871" s="1">
        <v>41893</v>
      </c>
      <c r="B1871" s="3">
        <f ca="1">IFERROR(SUM(份额!B$1220:B1871)*指数!B1870/(COUNTIF(份额!B$1220:B1871,"&gt;0")*参数!$B$3)-1,0)</f>
        <v>-0.20614533235049748</v>
      </c>
      <c r="C1871" s="3">
        <f ca="1">IFERROR(SUM(份额!C$1220:C1871)*指数!C1870/(COUNTIF(份额!C$1220:C1871,"&gt;0")*参数!$B$3)-1,0)</f>
        <v>0</v>
      </c>
      <c r="D1871" s="3">
        <f ca="1">IFERROR(SUM(份额!D$1220:D1871)*指数!D1870/(COUNTIF(份额!D$1220:D1871,"&gt;0")*参数!$B$3)-1,0)</f>
        <v>0.15972897240965334</v>
      </c>
      <c r="E1871" s="3">
        <f ca="1">IFERROR((SUM(轮动份额!B$1220:B1871)*指数!B1871+SUM(轮动份额!C$1220:C1871)*指数!C1871+SUM(轮动份额!D$1220:D1871)*指数!D1871)/(COUNTIF(轮动份额!B$1220:D1871,"&gt;0")*参数!$B$3)-1,0)</f>
        <v>0.14097437191995588</v>
      </c>
    </row>
    <row r="1872" spans="1:5" x14ac:dyDescent="0.15">
      <c r="A1872" s="1">
        <v>41894</v>
      </c>
      <c r="B1872" s="3">
        <f ca="1">IFERROR(SUM(份额!B$1220:B1872)*指数!B1871/(COUNTIF(份额!B$1220:B1872,"&gt;0")*参数!$B$3)-1,0)</f>
        <v>-0.2096422105606236</v>
      </c>
      <c r="C1872" s="3">
        <f ca="1">IFERROR(SUM(份额!C$1220:C1872)*指数!C1871/(COUNTIF(份额!C$1220:C1872,"&gt;0")*参数!$B$3)-1,0)</f>
        <v>0</v>
      </c>
      <c r="D1872" s="3">
        <f ca="1">IFERROR(SUM(份额!D$1220:D1872)*指数!D1871/(COUNTIF(份额!D$1220:D1872,"&gt;0")*参数!$B$3)-1,0)</f>
        <v>0.15730350829699136</v>
      </c>
      <c r="E1872" s="3">
        <f ca="1">IFERROR((SUM(轮动份额!B$1220:B1872)*指数!B1872+SUM(轮动份额!C$1220:C1872)*指数!C1872+SUM(轮动份额!D$1220:D1872)*指数!D1872)/(COUNTIF(轮动份额!B$1220:D1872,"&gt;0")*参数!$B$3)-1,0)</f>
        <v>0.1523063377443663</v>
      </c>
    </row>
    <row r="1873" spans="1:5" x14ac:dyDescent="0.15">
      <c r="A1873" s="1">
        <v>41897</v>
      </c>
      <c r="B1873" s="3">
        <f ca="1">IFERROR(SUM(份额!B$1220:B1873)*指数!B1872/(COUNTIF(份额!B$1220:B1873,"&gt;0")*参数!$B$3)-1,0)</f>
        <v>-0.20604305596830708</v>
      </c>
      <c r="C1873" s="3">
        <f ca="1">IFERROR(SUM(份额!C$1220:C1873)*指数!C1872/(COUNTIF(份额!C$1220:C1873,"&gt;0")*参数!$B$3)-1,0)</f>
        <v>0</v>
      </c>
      <c r="D1873" s="3">
        <f ca="1">IFERROR(SUM(份额!D$1220:D1873)*指数!D1872/(COUNTIF(份额!D$1220:D1873,"&gt;0")*参数!$B$3)-1,0)</f>
        <v>0.16882473386082153</v>
      </c>
      <c r="E1873" s="3">
        <f ca="1">IFERROR((SUM(轮动份额!B$1220:B1873)*指数!B1873+SUM(轮动份额!C$1220:C1873)*指数!C1873+SUM(轮动份额!D$1220:D1873)*指数!D1873)/(COUNTIF(轮动份额!B$1220:D1873,"&gt;0")*参数!$B$3)-1,0)</f>
        <v>0.1629243524023154</v>
      </c>
    </row>
    <row r="1874" spans="1:5" x14ac:dyDescent="0.15">
      <c r="A1874" s="1">
        <v>41898</v>
      </c>
      <c r="B1874" s="3">
        <f ca="1">IFERROR(SUM(份额!B$1220:B1874)*指数!B1873/(COUNTIF(份额!B$1220:B1874,"&gt;0")*参数!$B$3)-1,0)</f>
        <v>-0.20902855226748163</v>
      </c>
      <c r="C1874" s="3">
        <f ca="1">IFERROR(SUM(份额!C$1220:C1874)*指数!C1873/(COUNTIF(份额!C$1220:C1874,"&gt;0")*参数!$B$3)-1,0)</f>
        <v>0</v>
      </c>
      <c r="D1874" s="3">
        <f ca="1">IFERROR(SUM(份额!D$1220:D1874)*指数!D1873/(COUNTIF(份额!D$1220:D1874,"&gt;0")*参数!$B$3)-1,0)</f>
        <v>0.18023638187622248</v>
      </c>
      <c r="E1874" s="3">
        <f ca="1">IFERROR((SUM(轮动份额!B$1220:B1874)*指数!B1874+SUM(轮动份额!C$1220:C1874)*指数!C1874+SUM(轮动份额!D$1220:D1874)*指数!D1874)/(COUNTIF(轮动份额!B$1220:D1874,"&gt;0")*参数!$B$3)-1,0)</f>
        <v>0.1236277989669361</v>
      </c>
    </row>
    <row r="1875" spans="1:5" x14ac:dyDescent="0.15">
      <c r="A1875" s="1">
        <v>41899</v>
      </c>
      <c r="B1875" s="3">
        <f ca="1">IFERROR(SUM(份额!B$1220:B1875)*指数!B1874/(COUNTIF(份额!B$1220:B1875,"&gt;0")*参数!$B$3)-1,0)</f>
        <v>-0.22030330582798574</v>
      </c>
      <c r="C1875" s="3">
        <f ca="1">IFERROR(SUM(份额!C$1220:C1875)*指数!C1874/(COUNTIF(份额!C$1220:C1875,"&gt;0")*参数!$B$3)-1,0)</f>
        <v>0</v>
      </c>
      <c r="D1875" s="3">
        <f ca="1">IFERROR(SUM(份额!D$1220:D1875)*指数!D1874/(COUNTIF(份额!D$1220:D1875,"&gt;0")*参数!$B$3)-1,0)</f>
        <v>0.13942812716923125</v>
      </c>
      <c r="E1875" s="3">
        <f ca="1">IFERROR((SUM(轮动份额!B$1220:B1875)*指数!B1875+SUM(轮动份额!C$1220:C1875)*指数!C1875+SUM(轮动份额!D$1220:D1875)*指数!D1875)/(COUNTIF(轮动份额!B$1220:D1875,"&gt;0")*参数!$B$3)-1,0)</f>
        <v>0.13231520752862469</v>
      </c>
    </row>
    <row r="1876" spans="1:5" x14ac:dyDescent="0.15">
      <c r="A1876" s="1">
        <v>41900</v>
      </c>
      <c r="B1876" s="3">
        <f ca="1">IFERROR(SUM(份额!B$1220:B1876)*指数!B1875/(COUNTIF(份额!B$1220:B1876,"&gt;0")*参数!$B$3)-1,0)</f>
        <v>-0.21835518426245581</v>
      </c>
      <c r="C1876" s="3">
        <f ca="1">IFERROR(SUM(份额!C$1220:C1876)*指数!C1875/(COUNTIF(份额!C$1220:C1876,"&gt;0")*参数!$B$3)-1,0)</f>
        <v>0</v>
      </c>
      <c r="D1876" s="3">
        <f ca="1">IFERROR(SUM(份额!D$1220:D1876)*指数!D1875/(COUNTIF(份额!D$1220:D1876,"&gt;0")*参数!$B$3)-1,0)</f>
        <v>0.14828343524716869</v>
      </c>
      <c r="E1876" s="3">
        <f ca="1">IFERROR((SUM(轮动份额!B$1220:B1876)*指数!B1876+SUM(轮动份额!C$1220:C1876)*指数!C1876+SUM(轮动份额!D$1220:D1876)*指数!D1876)/(COUNTIF(轮动份额!B$1220:D1876,"&gt;0")*参数!$B$3)-1,0)</f>
        <v>0.13921445137171817</v>
      </c>
    </row>
    <row r="1877" spans="1:5" x14ac:dyDescent="0.15">
      <c r="A1877" s="1">
        <v>41901</v>
      </c>
      <c r="B1877" s="3">
        <f ca="1">IFERROR(SUM(份额!B$1220:B1877)*指数!B1876/(COUNTIF(份额!B$1220:B1877,"&gt;0")*参数!$B$3)-1,0)</f>
        <v>-0.21594438382511272</v>
      </c>
      <c r="C1877" s="3">
        <f ca="1">IFERROR(SUM(份额!C$1220:C1877)*指数!C1876/(COUNTIF(份额!C$1220:C1877,"&gt;0")*参数!$B$3)-1,0)</f>
        <v>0</v>
      </c>
      <c r="D1877" s="3">
        <f ca="1">IFERROR(SUM(份额!D$1220:D1877)*指数!D1876/(COUNTIF(份额!D$1220:D1877,"&gt;0")*参数!$B$3)-1,0)</f>
        <v>0.15523192144170439</v>
      </c>
      <c r="E1877" s="3">
        <f ca="1">IFERROR((SUM(轮动份额!B$1220:B1877)*指数!B1877+SUM(轮动份额!C$1220:C1877)*指数!C1877+SUM(轮动份额!D$1220:D1877)*指数!D1877)/(COUNTIF(轮动份额!B$1220:D1877,"&gt;0")*参数!$B$3)-1,0)</f>
        <v>0.14774510020504161</v>
      </c>
    </row>
    <row r="1878" spans="1:5" x14ac:dyDescent="0.15">
      <c r="A1878" s="1">
        <v>41904</v>
      </c>
      <c r="B1878" s="3">
        <f ca="1">IFERROR(SUM(份额!B$1220:B1878)*指数!B1877/(COUNTIF(份额!B$1220:B1878,"&gt;0")*参数!$B$3)-1,0)</f>
        <v>-0.21121531872478894</v>
      </c>
      <c r="C1878" s="3">
        <f ca="1">IFERROR(SUM(份额!C$1220:C1878)*指数!C1877/(COUNTIF(份额!C$1220:C1878,"&gt;0")*参数!$B$3)-1,0)</f>
        <v>0</v>
      </c>
      <c r="D1878" s="3">
        <f ca="1">IFERROR(SUM(份额!D$1220:D1878)*指数!D1877/(COUNTIF(份额!D$1220:D1878,"&gt;0")*参数!$B$3)-1,0)</f>
        <v>0.16392685602093526</v>
      </c>
      <c r="E1878" s="3">
        <f ca="1">IFERROR((SUM(轮动份额!B$1220:B1878)*指数!B1878+SUM(轮动份额!C$1220:C1878)*指数!C1878+SUM(轮动份额!D$1220:D1878)*指数!D1878)/(COUNTIF(轮动份额!B$1220:D1878,"&gt;0")*参数!$B$3)-1,0)</f>
        <v>0.13102602248834216</v>
      </c>
    </row>
    <row r="1879" spans="1:5" x14ac:dyDescent="0.15">
      <c r="A1879" s="1">
        <v>41905</v>
      </c>
      <c r="B1879" s="3">
        <f ca="1">IFERROR(SUM(份额!B$1220:B1879)*指数!B1878/(COUNTIF(份额!B$1220:B1879,"&gt;0")*参数!$B$3)-1,0)</f>
        <v>-0.22859743339322902</v>
      </c>
      <c r="C1879" s="3">
        <f ca="1">IFERROR(SUM(份额!C$1220:C1879)*指数!C1878/(COUNTIF(份额!C$1220:C1879,"&gt;0")*参数!$B$3)-1,0)</f>
        <v>0</v>
      </c>
      <c r="D1879" s="3">
        <f ca="1">IFERROR(SUM(份额!D$1220:D1879)*指数!D1878/(COUNTIF(份额!D$1220:D1879,"&gt;0")*参数!$B$3)-1,0)</f>
        <v>0.14706431969596112</v>
      </c>
      <c r="E1879" s="3">
        <f ca="1">IFERROR((SUM(轮动份额!B$1220:B1879)*指数!B1879+SUM(轮动份额!C$1220:C1879)*指数!C1879+SUM(轮动份额!D$1220:D1879)*指数!D1879)/(COUNTIF(轮动份额!B$1220:D1879,"&gt;0")*参数!$B$3)-1,0)</f>
        <v>0.14441263443562358</v>
      </c>
    </row>
    <row r="1880" spans="1:5" x14ac:dyDescent="0.15">
      <c r="A1880" s="1">
        <v>41906</v>
      </c>
      <c r="B1880" s="3">
        <f ca="1">IFERROR(SUM(份额!B$1220:B1880)*指数!B1879/(COUNTIF(份额!B$1220:B1880,"&gt;0")*参数!$B$3)-1,0)</f>
        <v>-0.22287482629448507</v>
      </c>
      <c r="C1880" s="3">
        <f ca="1">IFERROR(SUM(份额!C$1220:C1880)*指数!C1879/(COUNTIF(份额!C$1220:C1880,"&gt;0")*参数!$B$3)-1,0)</f>
        <v>0</v>
      </c>
      <c r="D1880" s="3">
        <f ca="1">IFERROR(SUM(份额!D$1220:D1880)*指数!D1879/(COUNTIF(份额!D$1220:D1880,"&gt;0")*参数!$B$3)-1,0)</f>
        <v>0.16061319066436441</v>
      </c>
      <c r="E1880" s="3">
        <f ca="1">IFERROR((SUM(轮动份额!B$1220:B1880)*指数!B1880+SUM(轮动份额!C$1220:C1880)*指数!C1880+SUM(轮动份额!D$1220:D1880)*指数!D1880)/(COUNTIF(轮动份额!B$1220:D1880,"&gt;0")*参数!$B$3)-1,0)</f>
        <v>0.15834146844015473</v>
      </c>
    </row>
    <row r="1881" spans="1:5" x14ac:dyDescent="0.15">
      <c r="A1881" s="1">
        <v>41907</v>
      </c>
      <c r="B1881" s="3">
        <f ca="1">IFERROR(SUM(份额!B$1220:B1881)*指数!B1880/(COUNTIF(份额!B$1220:B1881,"&gt;0")*参数!$B$3)-1,0)</f>
        <v>-0.20822008181778673</v>
      </c>
      <c r="C1881" s="3">
        <f ca="1">IFERROR(SUM(份额!C$1220:C1881)*指数!C1880/(COUNTIF(份额!C$1220:C1881,"&gt;0")*参数!$B$3)-1,0)</f>
        <v>0</v>
      </c>
      <c r="D1881" s="3">
        <f ca="1">IFERROR(SUM(份额!D$1220:D1881)*指数!D1880/(COUNTIF(份额!D$1220:D1881,"&gt;0")*参数!$B$3)-1,0)</f>
        <v>0.17439340742705034</v>
      </c>
      <c r="E1881" s="3">
        <f ca="1">IFERROR((SUM(轮动份额!B$1220:B1881)*指数!B1881+SUM(轮动份额!C$1220:C1881)*指数!C1881+SUM(轮动份额!D$1220:D1881)*指数!D1881)/(COUNTIF(轮动份额!B$1220:D1881,"&gt;0")*参数!$B$3)-1,0)</f>
        <v>0.15695163980340077</v>
      </c>
    </row>
    <row r="1882" spans="1:5" x14ac:dyDescent="0.15">
      <c r="A1882" s="1">
        <v>41908</v>
      </c>
      <c r="B1882" s="3">
        <f ca="1">IFERROR(SUM(份额!B$1220:B1882)*指数!B1881/(COUNTIF(份额!B$1220:B1882,"&gt;0")*参数!$B$3)-1,0)</f>
        <v>-0.21173157093965433</v>
      </c>
      <c r="C1882" s="3">
        <f ca="1">IFERROR(SUM(份额!C$1220:C1882)*指数!C1881/(COUNTIF(份额!C$1220:C1882,"&gt;0")*参数!$B$3)-1,0)</f>
        <v>0</v>
      </c>
      <c r="D1882" s="3">
        <f ca="1">IFERROR(SUM(份额!D$1220:D1882)*指数!D1881/(COUNTIF(份额!D$1220:D1882,"&gt;0")*参数!$B$3)-1,0)</f>
        <v>0.17298267200394646</v>
      </c>
      <c r="E1882" s="3">
        <f ca="1">IFERROR((SUM(轮动份额!B$1220:B1882)*指数!B1882+SUM(轮动份额!C$1220:C1882)*指数!C1882+SUM(轮动份额!D$1220:D1882)*指数!D1882)/(COUNTIF(轮动份额!B$1220:D1882,"&gt;0")*参数!$B$3)-1,0)</f>
        <v>0.15942262235734916</v>
      </c>
    </row>
    <row r="1883" spans="1:5" x14ac:dyDescent="0.15">
      <c r="A1883" s="1">
        <v>41911</v>
      </c>
      <c r="B1883" s="3">
        <f ca="1">IFERROR(SUM(份额!B$1220:B1883)*指数!B1882/(COUNTIF(份额!B$1220:B1883,"&gt;0")*参数!$B$3)-1,0)</f>
        <v>-0.21291505479071382</v>
      </c>
      <c r="C1883" s="3">
        <f ca="1">IFERROR(SUM(份额!C$1220:C1883)*指数!C1882/(COUNTIF(份额!C$1220:C1883,"&gt;0")*参数!$B$3)-1,0)</f>
        <v>0</v>
      </c>
      <c r="D1883" s="3">
        <f ca="1">IFERROR(SUM(份额!D$1220:D1883)*指数!D1882/(COUNTIF(份额!D$1220:D1883,"&gt;0")*参数!$B$3)-1,0)</f>
        <v>0.17545683519966215</v>
      </c>
      <c r="E1883" s="3">
        <f ca="1">IFERROR((SUM(轮动份额!B$1220:B1883)*指数!B1883+SUM(轮动份额!C$1220:C1883)*指数!C1883+SUM(轮动份额!D$1220:D1883)*指数!D1883)/(COUNTIF(轮动份额!B$1220:D1883,"&gt;0")*参数!$B$3)-1,0)</f>
        <v>0.16953499905967351</v>
      </c>
    </row>
    <row r="1884" spans="1:5" x14ac:dyDescent="0.15">
      <c r="A1884" s="1">
        <v>41912</v>
      </c>
      <c r="B1884" s="3">
        <f ca="1">IFERROR(SUM(份额!B$1220:B1884)*指数!B1883/(COUNTIF(份额!B$1220:B1884,"&gt;0")*参数!$B$3)-1,0)</f>
        <v>-0.2101243706480922</v>
      </c>
      <c r="C1884" s="3">
        <f ca="1">IFERROR(SUM(份额!C$1220:C1884)*指数!C1883/(COUNTIF(份额!C$1220:C1884,"&gt;0")*参数!$B$3)-1,0)</f>
        <v>0</v>
      </c>
      <c r="D1884" s="3">
        <f ca="1">IFERROR(SUM(份额!D$1220:D1884)*指数!D1883/(COUNTIF(份额!D$1220:D1884,"&gt;0")*参数!$B$3)-1,0)</f>
        <v>0.18574553889912737</v>
      </c>
      <c r="E1884" s="3">
        <f ca="1">IFERROR((SUM(轮动份额!B$1220:B1884)*指数!B1884+SUM(轮动份额!C$1220:C1884)*指数!C1884+SUM(轮动份额!D$1220:D1884)*指数!D1884)/(COUNTIF(轮动份额!B$1220:D1884,"&gt;0")*参数!$B$3)-1,0)</f>
        <v>0.17737308270134799</v>
      </c>
    </row>
    <row r="1885" spans="1:5" x14ac:dyDescent="0.15">
      <c r="A1885" s="1">
        <v>41920</v>
      </c>
      <c r="B1885" s="3">
        <f ca="1">IFERROR(SUM(份额!B$1220:B1885)*指数!B1884/(COUNTIF(份额!B$1220:B1885,"&gt;0")*参数!$B$3)-1,0)</f>
        <v>-0.2111568750778231</v>
      </c>
      <c r="C1885" s="3">
        <f ca="1">IFERROR(SUM(份额!C$1220:C1885)*指数!C1884/(COUNTIF(份额!C$1220:C1885,"&gt;0")*参数!$B$3)-1,0)</f>
        <v>0</v>
      </c>
      <c r="D1885" s="3">
        <f ca="1">IFERROR(SUM(份额!D$1220:D1885)*指数!D1884/(COUNTIF(份额!D$1220:D1885,"&gt;0")*参数!$B$3)-1,0)</f>
        <v>0.19378109933828047</v>
      </c>
      <c r="E1885" s="3">
        <f ca="1">IFERROR((SUM(轮动份额!B$1220:B1885)*指数!B1885+SUM(轮动份额!C$1220:C1885)*指数!C1885+SUM(轮动份额!D$1220:D1885)*指数!D1885)/(COUNTIF(轮动份额!B$1220:D1885,"&gt;0")*参数!$B$3)-1,0)</f>
        <v>0.1944489851108353</v>
      </c>
    </row>
    <row r="1886" spans="1:5" x14ac:dyDescent="0.15">
      <c r="A1886" s="1">
        <v>41921</v>
      </c>
      <c r="B1886" s="3">
        <f ca="1">IFERROR(SUM(份额!B$1220:B1886)*指数!B1885/(COUNTIF(份额!B$1220:B1886,"&gt;0")*参数!$B$3)-1,0)</f>
        <v>-0.20440176354934825</v>
      </c>
      <c r="C1886" s="3">
        <f ca="1">IFERROR(SUM(份额!C$1220:C1886)*指数!C1885/(COUNTIF(份额!C$1220:C1886,"&gt;0")*参数!$B$3)-1,0)</f>
        <v>0</v>
      </c>
      <c r="D1886" s="3">
        <f ca="1">IFERROR(SUM(份额!D$1220:D1886)*指数!D1885/(COUNTIF(份额!D$1220:D1886,"&gt;0")*参数!$B$3)-1,0)</f>
        <v>0.21119359110677949</v>
      </c>
      <c r="E1886" s="3">
        <f ca="1">IFERROR((SUM(轮动份额!B$1220:B1886)*指数!B1886+SUM(轮动份额!C$1220:C1886)*指数!C1886+SUM(轮动份额!D$1220:D1886)*指数!D1886)/(COUNTIF(轮动份额!B$1220:D1886,"&gt;0")*参数!$B$3)-1,0)</f>
        <v>0.19567545100736594</v>
      </c>
    </row>
    <row r="1887" spans="1:5" x14ac:dyDescent="0.15">
      <c r="A1887" s="1">
        <v>41922</v>
      </c>
      <c r="B1887" s="3">
        <f ca="1">IFERROR(SUM(份额!B$1220:B1887)*指数!B1886/(COUNTIF(份额!B$1220:B1887,"&gt;0")*参数!$B$3)-1,0)</f>
        <v>-0.20417285926539841</v>
      </c>
      <c r="C1887" s="3">
        <f ca="1">IFERROR(SUM(份额!C$1220:C1887)*指数!C1886/(COUNTIF(份额!C$1220:C1887,"&gt;0")*参数!$B$3)-1,0)</f>
        <v>0</v>
      </c>
      <c r="D1887" s="3">
        <f ca="1">IFERROR(SUM(份额!D$1220:D1887)*指数!D1886/(COUNTIF(份额!D$1220:D1887,"&gt;0")*参数!$B$3)-1,0)</f>
        <v>0.21239153344575268</v>
      </c>
      <c r="E1887" s="3">
        <f ca="1">IFERROR((SUM(轮动份额!B$1220:B1887)*指数!B1887+SUM(轮动份额!C$1220:C1887)*指数!C1887+SUM(轮动份额!D$1220:D1887)*指数!D1887)/(COUNTIF(轮动份额!B$1220:D1887,"&gt;0")*参数!$B$3)-1,0)</f>
        <v>0.18910824429752759</v>
      </c>
    </row>
    <row r="1888" spans="1:5" x14ac:dyDescent="0.15">
      <c r="A1888" s="1">
        <v>41925</v>
      </c>
      <c r="B1888" s="3">
        <f ca="1">IFERROR(SUM(份额!B$1220:B1888)*指数!B1887/(COUNTIF(份额!B$1220:B1888,"&gt;0")*参数!$B$3)-1,0)</f>
        <v>-0.2101779439911442</v>
      </c>
      <c r="C1888" s="3">
        <f ca="1">IFERROR(SUM(份额!C$1220:C1888)*指数!C1887/(COUNTIF(份额!C$1220:C1888,"&gt;0")*参数!$B$3)-1,0)</f>
        <v>0</v>
      </c>
      <c r="D1888" s="3">
        <f ca="1">IFERROR(SUM(份额!D$1220:D1888)*指数!D1887/(COUNTIF(份额!D$1220:D1888,"&gt;0")*参数!$B$3)-1,0)</f>
        <v>0.20570524109179722</v>
      </c>
      <c r="E1888" s="3">
        <f ca="1">IFERROR((SUM(轮动份额!B$1220:B1888)*指数!B1888+SUM(轮动份额!C$1220:C1888)*指数!C1888+SUM(轮动份额!D$1220:D1888)*指数!D1888)/(COUNTIF(轮动份额!B$1220:D1888,"&gt;0")*参数!$B$3)-1,0)</f>
        <v>0.18781964628404824</v>
      </c>
    </row>
    <row r="1889" spans="1:5" x14ac:dyDescent="0.15">
      <c r="A1889" s="1">
        <v>41926</v>
      </c>
      <c r="B1889" s="3">
        <f ca="1">IFERROR(SUM(份额!B$1220:B1889)*指数!B1888/(COUNTIF(份额!B$1220:B1889,"&gt;0")*参数!$B$3)-1,0)</f>
        <v>-0.21783406174367659</v>
      </c>
      <c r="C1889" s="3">
        <f ca="1">IFERROR(SUM(份额!C$1220:C1889)*指数!C1888/(COUNTIF(份额!C$1220:C1889,"&gt;0")*参数!$B$3)-1,0)</f>
        <v>0</v>
      </c>
      <c r="D1889" s="3">
        <f ca="1">IFERROR(SUM(份额!D$1220:D1889)*指数!D1888/(COUNTIF(份额!D$1220:D1889,"&gt;0")*参数!$B$3)-1,0)</f>
        <v>0.20462407025005369</v>
      </c>
      <c r="E1889" s="3">
        <f ca="1">IFERROR((SUM(轮动份额!B$1220:B1889)*指数!B1889+SUM(轮动份额!C$1220:C1889)*指数!C1889+SUM(轮动份额!D$1220:D1889)*指数!D1889)/(COUNTIF(轮动份额!B$1220:D1889,"&gt;0")*参数!$B$3)-1,0)</f>
        <v>0.18274104328816021</v>
      </c>
    </row>
    <row r="1890" spans="1:5" x14ac:dyDescent="0.15">
      <c r="A1890" s="1">
        <v>41927</v>
      </c>
      <c r="B1890" s="3">
        <f ca="1">IFERROR(SUM(份额!B$1220:B1890)*指数!B1889/(COUNTIF(份额!B$1220:B1890,"&gt;0")*参数!$B$3)-1,0)</f>
        <v>-0.22060526467064279</v>
      </c>
      <c r="C1890" s="3">
        <f ca="1">IFERROR(SUM(份额!C$1220:C1890)*指数!C1889/(COUNTIF(份额!C$1220:C1890,"&gt;0")*参数!$B$3)-1,0)</f>
        <v>0</v>
      </c>
      <c r="D1890" s="3">
        <f ca="1">IFERROR(SUM(份额!D$1220:D1890)*指数!D1889/(COUNTIF(份额!D$1220:D1890,"&gt;0")*参数!$B$3)-1,0)</f>
        <v>0.19932183858950858</v>
      </c>
      <c r="E1890" s="3">
        <f ca="1">IFERROR((SUM(轮动份额!B$1220:B1890)*指数!B1890+SUM(轮动份额!C$1220:C1890)*指数!C1890+SUM(轮动份额!D$1220:D1890)*指数!D1890)/(COUNTIF(轮动份额!B$1220:D1890,"&gt;0")*参数!$B$3)-1,0)</f>
        <v>0.1868735980901135</v>
      </c>
    </row>
    <row r="1891" spans="1:5" x14ac:dyDescent="0.15">
      <c r="A1891" s="1">
        <v>41928</v>
      </c>
      <c r="B1891" s="3">
        <f ca="1">IFERROR(SUM(份额!B$1220:B1891)*指数!B1890/(COUNTIF(份额!B$1220:B1891,"&gt;0")*参数!$B$3)-1,0)</f>
        <v>-0.21453199569010351</v>
      </c>
      <c r="C1891" s="3">
        <f ca="1">IFERROR(SUM(份额!C$1220:C1891)*指数!C1890/(COUNTIF(份额!C$1220:C1891,"&gt;0")*参数!$B$3)-1,0)</f>
        <v>0</v>
      </c>
      <c r="D1891" s="3">
        <f ca="1">IFERROR(SUM(份额!D$1220:D1891)*指数!D1890/(COUNTIF(份额!D$1220:D1891,"&gt;0")*参数!$B$3)-1,0)</f>
        <v>0.20337091648095873</v>
      </c>
      <c r="E1891" s="3">
        <f ca="1">IFERROR((SUM(轮动份额!B$1220:B1891)*指数!B1891+SUM(轮动份额!C$1220:C1891)*指数!C1891+SUM(轮动份额!D$1220:D1891)*指数!D1891)/(COUNTIF(轮动份额!B$1220:D1891,"&gt;0")*参数!$B$3)-1,0)</f>
        <v>0.16693941919783462</v>
      </c>
    </row>
    <row r="1892" spans="1:5" x14ac:dyDescent="0.15">
      <c r="A1892" s="1">
        <v>41929</v>
      </c>
      <c r="B1892" s="3">
        <f ca="1">IFERROR(SUM(份额!B$1220:B1892)*指数!B1891/(COUNTIF(份额!B$1220:B1892,"&gt;0")*参数!$B$3)-1,0)</f>
        <v>-0.21649959847128863</v>
      </c>
      <c r="C1892" s="3">
        <f ca="1">IFERROR(SUM(份额!C$1220:C1892)*指数!C1891/(COUNTIF(份额!C$1220:C1892,"&gt;0")*参数!$B$3)-1,0)</f>
        <v>0</v>
      </c>
      <c r="D1892" s="3">
        <f ca="1">IFERROR(SUM(份额!D$1220:D1892)*指数!D1891/(COUNTIF(份额!D$1220:D1892,"&gt;0")*参数!$B$3)-1,0)</f>
        <v>0.18263194401567118</v>
      </c>
      <c r="E1892" s="3">
        <f ca="1">IFERROR((SUM(轮动份额!B$1220:B1892)*指数!B1892+SUM(轮动份额!C$1220:C1892)*指数!C1892+SUM(轮动份额!D$1220:D1892)*指数!D1892)/(COUNTIF(轮动份额!B$1220:D1892,"&gt;0")*参数!$B$3)-1,0)</f>
        <v>0.15548426009471816</v>
      </c>
    </row>
    <row r="1893" spans="1:5" x14ac:dyDescent="0.15">
      <c r="A1893" s="1">
        <v>41932</v>
      </c>
      <c r="B1893" s="3">
        <f ca="1">IFERROR(SUM(份额!B$1220:B1893)*指数!B1892/(COUNTIF(份额!B$1220:B1893,"&gt;0")*参数!$B$3)-1,0)</f>
        <v>-0.21660187485347904</v>
      </c>
      <c r="C1893" s="3">
        <f ca="1">IFERROR(SUM(份额!C$1220:C1893)*指数!C1892/(COUNTIF(份额!C$1220:C1893,"&gt;0")*参数!$B$3)-1,0)</f>
        <v>0</v>
      </c>
      <c r="D1893" s="3">
        <f ca="1">IFERROR(SUM(份额!D$1220:D1893)*指数!D1892/(COUNTIF(份额!D$1220:D1893,"&gt;0")*参数!$B$3)-1,0)</f>
        <v>0.17051658104898615</v>
      </c>
      <c r="E1893" s="3">
        <f ca="1">IFERROR((SUM(轮动份额!B$1220:B1893)*指数!B1893+SUM(轮动份额!C$1220:C1893)*指数!C1893+SUM(轮动份额!D$1220:D1893)*指数!D1893)/(COUNTIF(轮动份额!B$1220:D1893,"&gt;0")*参数!$B$3)-1,0)</f>
        <v>0.1703564975820917</v>
      </c>
    </row>
    <row r="1894" spans="1:5" x14ac:dyDescent="0.15">
      <c r="A1894" s="1">
        <v>41933</v>
      </c>
      <c r="B1894" s="3">
        <f ca="1">IFERROR(SUM(份额!B$1220:B1894)*指数!B1893/(COUNTIF(份额!B$1220:B1894,"&gt;0")*参数!$B$3)-1,0)</f>
        <v>-0.21471219693491495</v>
      </c>
      <c r="C1894" s="3">
        <f ca="1">IFERROR(SUM(份额!C$1220:C1894)*指数!C1893/(COUNTIF(份额!C$1220:C1894,"&gt;0")*参数!$B$3)-1,0)</f>
        <v>0</v>
      </c>
      <c r="D1894" s="3">
        <f ca="1">IFERROR(SUM(份额!D$1220:D1894)*指数!D1893/(COUNTIF(份额!D$1220:D1894,"&gt;0")*参数!$B$3)-1,0)</f>
        <v>0.18590475985467947</v>
      </c>
      <c r="E1894" s="3">
        <f ca="1">IFERROR((SUM(轮动份额!B$1220:B1894)*指数!B1894+SUM(轮动份额!C$1220:C1894)*指数!C1894+SUM(轮动份额!D$1220:D1894)*指数!D1894)/(COUNTIF(轮动份额!B$1220:D1894,"&gt;0")*参数!$B$3)-1,0)</f>
        <v>0.15876391069455309</v>
      </c>
    </row>
    <row r="1895" spans="1:5" x14ac:dyDescent="0.15">
      <c r="A1895" s="1">
        <v>41934</v>
      </c>
      <c r="B1895" s="3">
        <f ca="1">IFERROR(SUM(份额!B$1220:B1895)*指数!B1894/(COUNTIF(份额!B$1220:B1895,"&gt;0")*参数!$B$3)-1,0)</f>
        <v>-0.22034226825929637</v>
      </c>
      <c r="C1895" s="3">
        <f ca="1">IFERROR(SUM(份额!C$1220:C1895)*指数!C1894/(COUNTIF(份额!C$1220:C1895,"&gt;0")*参数!$B$3)-1,0)</f>
        <v>0</v>
      </c>
      <c r="D1895" s="3">
        <f ca="1">IFERROR(SUM(份额!D$1220:D1895)*指数!D1894/(COUNTIF(份额!D$1220:D1895,"&gt;0")*参数!$B$3)-1,0)</f>
        <v>0.17405100527501771</v>
      </c>
      <c r="E1895" s="3">
        <f ca="1">IFERROR((SUM(轮动份额!B$1220:B1895)*指数!B1895+SUM(轮动份额!C$1220:C1895)*指数!C1895+SUM(轮动份额!D$1220:D1895)*指数!D1895)/(COUNTIF(轮动份额!B$1220:D1895,"&gt;0")*参数!$B$3)-1,0)</f>
        <v>0.1443661035784094</v>
      </c>
    </row>
    <row r="1896" spans="1:5" x14ac:dyDescent="0.15">
      <c r="A1896" s="1">
        <v>41935</v>
      </c>
      <c r="B1896" s="3">
        <f ca="1">IFERROR(SUM(份额!B$1220:B1896)*指数!B1895/(COUNTIF(份额!B$1220:B1896,"&gt;0")*参数!$B$3)-1,0)</f>
        <v>-0.22214915101132515</v>
      </c>
      <c r="C1896" s="3">
        <f ca="1">IFERROR(SUM(份额!C$1220:C1896)*指数!C1895/(COUNTIF(份额!C$1220:C1896,"&gt;0")*参数!$B$3)-1,0)</f>
        <v>0</v>
      </c>
      <c r="D1896" s="3">
        <f ca="1">IFERROR(SUM(份额!D$1220:D1896)*指数!D1895/(COUNTIF(份额!D$1220:D1896,"&gt;0")*参数!$B$3)-1,0)</f>
        <v>0.15912998978734838</v>
      </c>
      <c r="E1896" s="3">
        <f ca="1">IFERROR((SUM(轮动份额!B$1220:B1896)*指数!B1896+SUM(轮动份额!C$1220:C1896)*指数!C1896+SUM(轮动份额!D$1220:D1896)*指数!D1896)/(COUNTIF(轮动份额!B$1220:D1896,"&gt;0")*参数!$B$3)-1,0)</f>
        <v>0.12718577847060386</v>
      </c>
    </row>
    <row r="1897" spans="1:5" x14ac:dyDescent="0.15">
      <c r="A1897" s="1">
        <v>41936</v>
      </c>
      <c r="B1897" s="3">
        <f ca="1">IFERROR(SUM(份额!B$1220:B1897)*指数!B1896/(COUNTIF(份额!B$1220:B1897,"&gt;0")*参数!$B$3)-1,0)</f>
        <v>-0.22729706224823787</v>
      </c>
      <c r="C1897" s="3">
        <f ca="1">IFERROR(SUM(份额!C$1220:C1897)*指数!C1896/(COUNTIF(份额!C$1220:C1897,"&gt;0")*参数!$B$3)-1,0)</f>
        <v>0</v>
      </c>
      <c r="D1897" s="3">
        <f ca="1">IFERROR(SUM(份额!D$1220:D1897)*指数!D1896/(COUNTIF(份额!D$1220:D1897,"&gt;0")*参数!$B$3)-1,0)</f>
        <v>0.14134314365730649</v>
      </c>
      <c r="E1897" s="3">
        <f ca="1">IFERROR((SUM(轮动份额!B$1220:B1897)*指数!B1897+SUM(轮动份额!C$1220:C1897)*指数!C1897+SUM(轮动份额!D$1220:D1897)*指数!D1897)/(COUNTIF(轮动份额!B$1220:D1897,"&gt;0")*参数!$B$3)-1,0)</f>
        <v>0.1308423512401431</v>
      </c>
    </row>
    <row r="1898" spans="1:5" x14ac:dyDescent="0.15">
      <c r="A1898" s="1">
        <v>41939</v>
      </c>
      <c r="B1898" s="3">
        <f ca="1">IFERROR(SUM(份额!B$1220:B1898)*指数!B1897/(COUNTIF(份额!B$1220:B1898,"&gt;0")*参数!$B$3)-1,0)</f>
        <v>-0.22882633767717886</v>
      </c>
      <c r="C1898" s="3">
        <f ca="1">IFERROR(SUM(份额!C$1220:C1898)*指数!C1897/(COUNTIF(份额!C$1220:C1898,"&gt;0")*参数!$B$3)-1,0)</f>
        <v>0</v>
      </c>
      <c r="D1898" s="3">
        <f ca="1">IFERROR(SUM(份额!D$1220:D1898)*指数!D1897/(COUNTIF(份额!D$1220:D1898,"&gt;0")*参数!$B$3)-1,0)</f>
        <v>0.14509140768228512</v>
      </c>
      <c r="E1898" s="3">
        <f ca="1">IFERROR((SUM(轮动份额!B$1220:B1898)*指数!B1898+SUM(轮动份额!C$1220:C1898)*指数!C1898+SUM(轮动份额!D$1220:D1898)*指数!D1898)/(COUNTIF(轮动份额!B$1220:D1898,"&gt;0")*参数!$B$3)-1,0)</f>
        <v>0.13760981128276994</v>
      </c>
    </row>
    <row r="1899" spans="1:5" x14ac:dyDescent="0.15">
      <c r="A1899" s="1">
        <v>41940</v>
      </c>
      <c r="B1899" s="3">
        <f ca="1">IFERROR(SUM(份额!B$1220:B1899)*指数!B1898/(COUNTIF(份额!B$1220:B1899,"&gt;0")*参数!$B$3)-1,0)</f>
        <v>-0.24027642217858047</v>
      </c>
      <c r="C1899" s="3">
        <f ca="1">IFERROR(SUM(份额!C$1220:C1899)*指数!C1898/(COUNTIF(份额!C$1220:C1899,"&gt;0")*参数!$B$3)-1,0)</f>
        <v>0</v>
      </c>
      <c r="D1899" s="3">
        <f ca="1">IFERROR(SUM(份额!D$1220:D1899)*指数!D1898/(COUNTIF(份额!D$1220:D1899,"&gt;0")*参数!$B$3)-1,0)</f>
        <v>0.15239644246529482</v>
      </c>
      <c r="E1899" s="3">
        <f ca="1">IFERROR((SUM(轮动份额!B$1220:B1899)*指数!B1899+SUM(轮动份额!C$1220:C1899)*指数!C1899+SUM(轮动份额!D$1220:D1899)*指数!D1899)/(COUNTIF(轮动份额!B$1220:D1899,"&gt;0")*参数!$B$3)-1,0)</f>
        <v>0.16374659158015281</v>
      </c>
    </row>
    <row r="1900" spans="1:5" x14ac:dyDescent="0.15">
      <c r="A1900" s="1">
        <v>41941</v>
      </c>
      <c r="B1900" s="3">
        <f ca="1">IFERROR(SUM(份额!B$1220:B1900)*指数!B1899/(COUNTIF(份额!B$1220:B1900,"&gt;0")*参数!$B$3)-1,0)</f>
        <v>-0.22769642716917149</v>
      </c>
      <c r="C1900" s="3">
        <f ca="1">IFERROR(SUM(份额!C$1220:C1900)*指数!C1899/(COUNTIF(份额!C$1220:C1900,"&gt;0")*参数!$B$3)-1,0)</f>
        <v>0</v>
      </c>
      <c r="D1900" s="3">
        <f ca="1">IFERROR(SUM(份额!D$1220:D1900)*指数!D1899/(COUNTIF(份额!D$1220:D1900,"&gt;0")*参数!$B$3)-1,0)</f>
        <v>0.17891210924903289</v>
      </c>
      <c r="E1900" s="3">
        <f ca="1">IFERROR((SUM(轮动份额!B$1220:B1900)*指数!B1900+SUM(轮动份额!C$1220:C1900)*指数!C1900+SUM(轮动份额!D$1220:D1900)*指数!D1900)/(COUNTIF(轮动份额!B$1220:D1900,"&gt;0")*参数!$B$3)-1,0)</f>
        <v>0.17853338662690943</v>
      </c>
    </row>
    <row r="1901" spans="1:5" x14ac:dyDescent="0.15">
      <c r="A1901" s="1">
        <v>41942</v>
      </c>
      <c r="B1901" s="3">
        <f ca="1">IFERROR(SUM(份额!B$1220:B1901)*指数!B1900/(COUNTIF(份额!B$1220:B1901,"&gt;0")*参数!$B$3)-1,0)</f>
        <v>-0.21666031850044487</v>
      </c>
      <c r="C1901" s="3">
        <f ca="1">IFERROR(SUM(份额!C$1220:C1901)*指数!C1900/(COUNTIF(份额!C$1220:C1901,"&gt;0")*参数!$B$3)-1,0)</f>
        <v>0</v>
      </c>
      <c r="D1901" s="3">
        <f ca="1">IFERROR(SUM(份额!D$1220:D1901)*指数!D1900/(COUNTIF(份额!D$1220:D1901,"&gt;0")*参数!$B$3)-1,0)</f>
        <v>0.19375484717049773</v>
      </c>
      <c r="E1901" s="3">
        <f ca="1">IFERROR((SUM(轮动份额!B$1220:B1901)*指数!B1901+SUM(轮动份额!C$1220:C1901)*指数!C1901+SUM(轮动份额!D$1220:D1901)*指数!D1901)/(COUNTIF(轮动份额!B$1220:D1901,"&gt;0")*参数!$B$3)-1,0)</f>
        <v>0.17792966058308446</v>
      </c>
    </row>
    <row r="1902" spans="1:5" x14ac:dyDescent="0.15">
      <c r="A1902" s="1">
        <v>41943</v>
      </c>
      <c r="B1902" s="3">
        <f ca="1">IFERROR(SUM(份额!B$1220:B1902)*指数!B1901/(COUNTIF(份额!B$1220:B1902,"&gt;0")*参数!$B$3)-1,0)</f>
        <v>-0.2114490933126526</v>
      </c>
      <c r="C1902" s="3">
        <f ca="1">IFERROR(SUM(份额!C$1220:C1902)*指数!C1901/(COUNTIF(份额!C$1220:C1902,"&gt;0")*参数!$B$3)-1,0)</f>
        <v>0</v>
      </c>
      <c r="D1902" s="3">
        <f ca="1">IFERROR(SUM(份额!D$1220:D1902)*指数!D1901/(COUNTIF(份额!D$1220:D1902,"&gt;0")*参数!$B$3)-1,0)</f>
        <v>0.19283590034417109</v>
      </c>
      <c r="E1902" s="3">
        <f ca="1">IFERROR((SUM(轮动份额!B$1220:B1902)*指数!B1902+SUM(轮动份额!C$1220:C1902)*指数!C1902+SUM(轮动份额!D$1220:D1902)*指数!D1902)/(COUNTIF(轮动份额!B$1220:D1902,"&gt;0")*参数!$B$3)-1,0)</f>
        <v>0.17624315896753973</v>
      </c>
    </row>
    <row r="1903" spans="1:5" x14ac:dyDescent="0.15">
      <c r="A1903" s="1">
        <v>41946</v>
      </c>
      <c r="B1903" s="3">
        <f ca="1">IFERROR(SUM(份额!B$1220:B1903)*指数!B1902/(COUNTIF(份额!B$1220:B1903,"&gt;0")*参数!$B$3)-1,0)</f>
        <v>-0.19284940266575612</v>
      </c>
      <c r="C1903" s="3">
        <f ca="1">IFERROR(SUM(份额!C$1220:C1903)*指数!C1902/(COUNTIF(份额!C$1220:C1903,"&gt;0")*参数!$B$3)-1,0)</f>
        <v>0</v>
      </c>
      <c r="D1903" s="3">
        <f ca="1">IFERROR(SUM(份额!D$1220:D1903)*指数!D1902/(COUNTIF(份额!D$1220:D1903,"&gt;0")*参数!$B$3)-1,0)</f>
        <v>0.19019081613550881</v>
      </c>
      <c r="E1903" s="3">
        <f ca="1">IFERROR((SUM(轮动份额!B$1220:B1903)*指数!B1903+SUM(轮动份额!C$1220:C1903)*指数!C1903+SUM(轮动份额!D$1220:D1903)*指数!D1903)/(COUNTIF(轮动份额!B$1220:D1903,"&gt;0")*参数!$B$3)-1,0)</f>
        <v>0.18478975988024504</v>
      </c>
    </row>
    <row r="1904" spans="1:5" x14ac:dyDescent="0.15">
      <c r="A1904" s="1">
        <v>41947</v>
      </c>
      <c r="B1904" s="3">
        <f ca="1">IFERROR(SUM(份额!B$1220:B1904)*指数!B1903/(COUNTIF(份额!B$1220:B1904,"&gt;0")*参数!$B$3)-1,0)</f>
        <v>-0.19588847230798279</v>
      </c>
      <c r="C1904" s="3">
        <f ca="1">IFERROR(SUM(份额!C$1220:C1904)*指数!C1903/(COUNTIF(份额!C$1220:C1904,"&gt;0")*参数!$B$3)-1,0)</f>
        <v>0</v>
      </c>
      <c r="D1904" s="3">
        <f ca="1">IFERROR(SUM(份额!D$1220:D1904)*指数!D1903/(COUNTIF(份额!D$1220:D1904,"&gt;0")*参数!$B$3)-1,0)</f>
        <v>0.19915392384522757</v>
      </c>
      <c r="E1904" s="3">
        <f ca="1">IFERROR((SUM(轮动份额!B$1220:B1904)*指数!B1904+SUM(轮动份额!C$1220:C1904)*指数!C1904+SUM(轮动份额!D$1220:D1904)*指数!D1904)/(COUNTIF(轮动份额!B$1220:D1904,"&gt;0")*参数!$B$3)-1,0)</f>
        <v>0.17790589380541766</v>
      </c>
    </row>
    <row r="1905" spans="1:5" x14ac:dyDescent="0.15">
      <c r="A1905" s="1">
        <v>41948</v>
      </c>
      <c r="B1905" s="3">
        <f ca="1">IFERROR(SUM(份额!B$1220:B1905)*指数!B1904/(COUNTIF(份额!B$1220:B1905,"&gt;0")*参数!$B$3)-1,0)</f>
        <v>-0.19853304733318966</v>
      </c>
      <c r="C1905" s="3">
        <f ca="1">IFERROR(SUM(份额!C$1220:C1905)*指数!C1904/(COUNTIF(份额!C$1220:C1905,"&gt;0")*参数!$B$3)-1,0)</f>
        <v>0</v>
      </c>
      <c r="D1905" s="3">
        <f ca="1">IFERROR(SUM(份额!D$1220:D1905)*指数!D1904/(COUNTIF(份额!D$1220:D1905,"&gt;0")*参数!$B$3)-1,0)</f>
        <v>0.19203677978342815</v>
      </c>
      <c r="E1905" s="3">
        <f ca="1">IFERROR((SUM(轮动份额!B$1220:B1905)*指数!B1905+SUM(轮动份额!C$1220:C1905)*指数!C1905+SUM(轮动份额!D$1220:D1905)*指数!D1905)/(COUNTIF(轮动份额!B$1220:D1905,"&gt;0")*参数!$B$3)-1,0)</f>
        <v>0.174942277522663</v>
      </c>
    </row>
    <row r="1906" spans="1:5" x14ac:dyDescent="0.15">
      <c r="A1906" s="1">
        <v>41949</v>
      </c>
      <c r="B1906" s="3">
        <f ca="1">IFERROR(SUM(份额!B$1220:B1906)*指数!B1905/(COUNTIF(份额!B$1220:B1906,"&gt;0")*参数!$B$3)-1,0)</f>
        <v>-0.20242442016033546</v>
      </c>
      <c r="C1906" s="3">
        <f ca="1">IFERROR(SUM(份额!C$1220:C1906)*指数!C1905/(COUNTIF(份额!C$1220:C1906,"&gt;0")*参数!$B$3)-1,0)</f>
        <v>0</v>
      </c>
      <c r="D1906" s="3">
        <f ca="1">IFERROR(SUM(份额!D$1220:D1906)*指数!D1905/(COUNTIF(份额!D$1220:D1906,"&gt;0")*参数!$B$3)-1,0)</f>
        <v>0.18900383006681243</v>
      </c>
      <c r="E1906" s="3">
        <f ca="1">IFERROR((SUM(轮动份额!B$1220:B1906)*指数!B1906+SUM(轮动份额!C$1220:C1906)*指数!C1906+SUM(轮动份额!D$1220:D1906)*指数!D1906)/(COUNTIF(轮动份额!B$1220:D1906,"&gt;0")*参数!$B$3)-1,0)</f>
        <v>0.18064848485973539</v>
      </c>
    </row>
    <row r="1907" spans="1:5" x14ac:dyDescent="0.15">
      <c r="A1907" s="1">
        <v>41950</v>
      </c>
      <c r="B1907" s="3">
        <f ca="1">IFERROR(SUM(份额!B$1220:B1907)*指数!B1906/(COUNTIF(份额!B$1220:B1907,"&gt;0")*参数!$B$3)-1,0)</f>
        <v>-0.20323776091394408</v>
      </c>
      <c r="C1907" s="3">
        <f ca="1">IFERROR(SUM(份额!C$1220:C1907)*指数!C1906/(COUNTIF(份额!C$1220:C1907,"&gt;0")*参数!$B$3)-1,0)</f>
        <v>0</v>
      </c>
      <c r="D1907" s="3">
        <f ca="1">IFERROR(SUM(份额!D$1220:D1907)*指数!D1906/(COUNTIF(份额!D$1220:D1907,"&gt;0")*参数!$B$3)-1,0)</f>
        <v>0.19494461411851205</v>
      </c>
      <c r="E1907" s="3">
        <f ca="1">IFERROR((SUM(轮动份额!B$1220:B1907)*指数!B1907+SUM(轮动份额!C$1220:C1907)*指数!C1907+SUM(轮动份额!D$1220:D1907)*指数!D1907)/(COUNTIF(轮动份额!B$1220:D1907,"&gt;0")*参数!$B$3)-1,0)</f>
        <v>0.16890819573294413</v>
      </c>
    </row>
    <row r="1908" spans="1:5" x14ac:dyDescent="0.15">
      <c r="A1908" s="1">
        <v>41953</v>
      </c>
      <c r="B1908" s="3">
        <f ca="1">IFERROR(SUM(份额!B$1220:B1908)*指数!B1907/(COUNTIF(份额!B$1220:B1908,"&gt;0")*参数!$B$3)-1,0)</f>
        <v>-0.20111430840751654</v>
      </c>
      <c r="C1908" s="3">
        <f ca="1">IFERROR(SUM(份额!C$1220:C1908)*指数!C1907/(COUNTIF(份额!C$1220:C1908,"&gt;0")*参数!$B$3)-1,0)</f>
        <v>0</v>
      </c>
      <c r="D1908" s="3">
        <f ca="1">IFERROR(SUM(份额!D$1220:D1908)*指数!D1907/(COUNTIF(份额!D$1220:D1908,"&gt;0")*参数!$B$3)-1,0)</f>
        <v>0.18252721026721841</v>
      </c>
      <c r="E1908" s="3">
        <f ca="1">IFERROR((SUM(轮动份额!B$1220:B1908)*指数!B1908+SUM(轮动份额!C$1220:C1908)*指数!C1908+SUM(轮动份额!D$1220:D1908)*指数!D1908)/(COUNTIF(轮动份额!B$1220:D1908,"&gt;0")*参数!$B$3)-1,0)</f>
        <v>0.18111892884216885</v>
      </c>
    </row>
    <row r="1909" spans="1:5" x14ac:dyDescent="0.15">
      <c r="A1909" s="1">
        <v>41954</v>
      </c>
      <c r="B1909" s="3">
        <f ca="1">IFERROR(SUM(份额!B$1220:B1909)*指数!B1908/(COUNTIF(份额!B$1220:B1909,"&gt;0")*参数!$B$3)-1,0)</f>
        <v>-0.17739592834719065</v>
      </c>
      <c r="C1909" s="3">
        <f ca="1">IFERROR(SUM(份额!C$1220:C1909)*指数!C1908/(COUNTIF(份额!C$1220:C1909,"&gt;0")*参数!$B$3)-1,0)</f>
        <v>0</v>
      </c>
      <c r="D1909" s="3">
        <f ca="1">IFERROR(SUM(份额!D$1220:D1909)*指数!D1908/(COUNTIF(份额!D$1220:D1909,"&gt;0")*参数!$B$3)-1,0)</f>
        <v>0.19437238460791506</v>
      </c>
      <c r="E1909" s="3">
        <f ca="1">IFERROR((SUM(轮动份额!B$1220:B1909)*指数!B1909+SUM(轮动份额!C$1220:C1909)*指数!C1909+SUM(轮动份额!D$1220:D1909)*指数!D1909)/(COUNTIF(轮动份额!B$1220:D1909,"&gt;0")*参数!$B$3)-1,0)</f>
        <v>0.14655498982822102</v>
      </c>
    </row>
    <row r="1910" spans="1:5" x14ac:dyDescent="0.15">
      <c r="A1910" s="1">
        <v>41955</v>
      </c>
      <c r="B1910" s="3">
        <f ca="1">IFERROR(SUM(份额!B$1220:B1910)*指数!B1909/(COUNTIF(份额!B$1220:B1910,"&gt;0")*参数!$B$3)-1,0)</f>
        <v>-0.16674944399156988</v>
      </c>
      <c r="C1910" s="3">
        <f ca="1">IFERROR(SUM(份额!C$1220:C1910)*指数!C1909/(COUNTIF(份额!C$1220:C1910,"&gt;0")*参数!$B$3)-1,0)</f>
        <v>0</v>
      </c>
      <c r="D1910" s="3">
        <f ca="1">IFERROR(SUM(份额!D$1220:D1910)*指数!D1909/(COUNTIF(份额!D$1220:D1910,"&gt;0")*参数!$B$3)-1,0)</f>
        <v>0.15789397894620083</v>
      </c>
      <c r="E1910" s="3">
        <f ca="1">IFERROR((SUM(轮动份额!B$1220:B1910)*指数!B1910+SUM(轮动份额!C$1220:C1910)*指数!C1910+SUM(轮动份额!D$1220:D1910)*指数!D1910)/(COUNTIF(轮动份额!B$1220:D1910,"&gt;0")*参数!$B$3)-1,0)</f>
        <v>0.16519759293963276</v>
      </c>
    </row>
    <row r="1911" spans="1:5" x14ac:dyDescent="0.15">
      <c r="A1911" s="1">
        <v>41956</v>
      </c>
      <c r="B1911" s="3">
        <f ca="1">IFERROR(SUM(份额!B$1220:B1911)*指数!B1910/(COUNTIF(份额!B$1220:B1911,"&gt;0")*参数!$B$3)-1,0)</f>
        <v>-0.1569406519091272</v>
      </c>
      <c r="C1911" s="3">
        <f ca="1">IFERROR(SUM(份额!C$1220:C1911)*指数!C1910/(COUNTIF(份额!C$1220:C1911,"&gt;0")*参数!$B$3)-1,0)</f>
        <v>0</v>
      </c>
      <c r="D1911" s="3">
        <f ca="1">IFERROR(SUM(份额!D$1220:D1911)*指数!D1910/(COUNTIF(份额!D$1220:D1911,"&gt;0")*参数!$B$3)-1,0)</f>
        <v>0.17685676656636939</v>
      </c>
      <c r="E1911" s="3">
        <f ca="1">IFERROR((SUM(轮动份额!B$1220:B1911)*指数!B1911+SUM(轮动份额!C$1220:C1911)*指数!C1911+SUM(轮动份额!D$1220:D1911)*指数!D1911)/(COUNTIF(轮动份额!B$1220:D1911,"&gt;0")*参数!$B$3)-1,0)</f>
        <v>0.1543043418554837</v>
      </c>
    </row>
    <row r="1912" spans="1:5" x14ac:dyDescent="0.15">
      <c r="A1912" s="1">
        <v>41957</v>
      </c>
      <c r="B1912" s="3">
        <f ca="1">IFERROR(SUM(份额!B$1220:B1912)*指数!B1911/(COUNTIF(份额!B$1220:B1912,"&gt;0")*参数!$B$3)-1,0)</f>
        <v>-0.15921995414079704</v>
      </c>
      <c r="C1912" s="3">
        <f ca="1">IFERROR(SUM(份额!C$1220:C1912)*指数!C1911/(COUNTIF(份额!C$1220:C1912,"&gt;0")*参数!$B$3)-1,0)</f>
        <v>0</v>
      </c>
      <c r="D1912" s="3">
        <f ca="1">IFERROR(SUM(份额!D$1220:D1912)*指数!D1911/(COUNTIF(份额!D$1220:D1912,"&gt;0")*参数!$B$3)-1,0)</f>
        <v>0.16559065200489154</v>
      </c>
      <c r="E1912" s="3">
        <f ca="1">IFERROR((SUM(轮动份额!B$1220:B1912)*指数!B1912+SUM(轮动份额!C$1220:C1912)*指数!C1912+SUM(轮动份额!D$1220:D1912)*指数!D1912)/(COUNTIF(轮动份额!B$1220:D1912,"&gt;0")*参数!$B$3)-1,0)</f>
        <v>0.15079162821876912</v>
      </c>
    </row>
    <row r="1913" spans="1:5" x14ac:dyDescent="0.15">
      <c r="A1913" s="1">
        <v>41960</v>
      </c>
      <c r="B1913" s="3">
        <f ca="1">IFERROR(SUM(份额!B$1220:B1913)*指数!B1912/(COUNTIF(份额!B$1220:B1913,"&gt;0")*参数!$B$3)-1,0)</f>
        <v>-0.15801698907408246</v>
      </c>
      <c r="C1913" s="3">
        <f ca="1">IFERROR(SUM(份额!C$1220:C1913)*指数!C1912/(COUNTIF(份额!C$1220:C1913,"&gt;0")*参数!$B$3)-1,0)</f>
        <v>0</v>
      </c>
      <c r="D1913" s="3">
        <f ca="1">IFERROR(SUM(份额!D$1220:D1913)*指数!D1912/(COUNTIF(份额!D$1220:D1913,"&gt;0")*参数!$B$3)-1,0)</f>
        <v>0.16178621528902171</v>
      </c>
      <c r="E1913" s="3">
        <f ca="1">IFERROR((SUM(轮动份额!B$1220:B1913)*指数!B1913+SUM(轮动份额!C$1220:C1913)*指数!C1913+SUM(轮动份额!D$1220:D1913)*指数!D1913)/(COUNTIF(轮动份额!B$1220:D1913,"&gt;0")*参数!$B$3)-1,0)</f>
        <v>0.16070185246602642</v>
      </c>
    </row>
    <row r="1914" spans="1:5" x14ac:dyDescent="0.15">
      <c r="A1914" s="1">
        <v>41961</v>
      </c>
      <c r="B1914" s="3">
        <f ca="1">IFERROR(SUM(份额!B$1220:B1914)*指数!B1913/(COUNTIF(份额!B$1220:B1914,"&gt;0")*参数!$B$3)-1,0)</f>
        <v>-0.16810338847961326</v>
      </c>
      <c r="C1914" s="3">
        <f ca="1">IFERROR(SUM(份额!C$1220:C1914)*指数!C1913/(COUNTIF(份额!C$1220:C1914,"&gt;0")*参数!$B$3)-1,0)</f>
        <v>0</v>
      </c>
      <c r="D1914" s="3">
        <f ca="1">IFERROR(SUM(份额!D$1220:D1914)*指数!D1913/(COUNTIF(份额!D$1220:D1914,"&gt;0")*参数!$B$3)-1,0)</f>
        <v>0.17239085179868385</v>
      </c>
      <c r="E1914" s="3">
        <f ca="1">IFERROR((SUM(轮动份额!B$1220:B1914)*指数!B1914+SUM(轮动份额!C$1220:C1914)*指数!C1914+SUM(轮动份额!D$1220:D1914)*指数!D1914)/(COUNTIF(轮动份额!B$1220:D1914,"&gt;0")*参数!$B$3)-1,0)</f>
        <v>0.16142228636580436</v>
      </c>
    </row>
    <row r="1915" spans="1:5" x14ac:dyDescent="0.15">
      <c r="A1915" s="1">
        <v>41962</v>
      </c>
      <c r="B1915" s="3">
        <f ca="1">IFERROR(SUM(份额!B$1220:B1915)*指数!B1914/(COUNTIF(份额!B$1220:B1915,"&gt;0")*参数!$B$3)-1,0)</f>
        <v>-0.1820714201044622</v>
      </c>
      <c r="C1915" s="3">
        <f ca="1">IFERROR(SUM(份额!C$1220:C1915)*指数!C1914/(COUNTIF(份额!C$1220:C1915,"&gt;0")*参数!$B$3)-1,0)</f>
        <v>0</v>
      </c>
      <c r="D1915" s="3">
        <f ca="1">IFERROR(SUM(份额!D$1220:D1915)*指数!D1914/(COUNTIF(份额!D$1220:D1915,"&gt;0")*参数!$B$3)-1,0)</f>
        <v>0.17359366260298259</v>
      </c>
      <c r="E1915" s="3">
        <f ca="1">IFERROR((SUM(轮动份额!B$1220:B1915)*指数!B1915+SUM(轮动份额!C$1220:C1915)*指数!C1915+SUM(轮动份额!D$1220:D1915)*指数!D1915)/(COUNTIF(轮动份额!B$1220:D1915,"&gt;0")*参数!$B$3)-1,0)</f>
        <v>0.16439155535461181</v>
      </c>
    </row>
    <row r="1916" spans="1:5" x14ac:dyDescent="0.15">
      <c r="A1916" s="1">
        <v>41963</v>
      </c>
      <c r="B1916" s="3">
        <f ca="1">IFERROR(SUM(份额!B$1220:B1916)*指数!B1915/(COUNTIF(份额!B$1220:B1916,"&gt;0")*参数!$B$3)-1,0)</f>
        <v>-0.18585564624550399</v>
      </c>
      <c r="C1916" s="3">
        <f ca="1">IFERROR(SUM(份额!C$1220:C1916)*指数!C1915/(COUNTIF(份额!C$1220:C1916,"&gt;0")*参数!$B$3)-1,0)</f>
        <v>0</v>
      </c>
      <c r="D1916" s="3">
        <f ca="1">IFERROR(SUM(份额!D$1220:D1916)*指数!D1915/(COUNTIF(份额!D$1220:D1916,"&gt;0")*参数!$B$3)-1,0)</f>
        <v>0.17676692581400744</v>
      </c>
      <c r="E1916" s="3">
        <f ca="1">IFERROR((SUM(轮动份额!B$1220:B1916)*指数!B1916+SUM(轮动份额!C$1220:C1916)*指数!C1916+SUM(轮动份额!D$1220:D1916)*指数!D1916)/(COUNTIF(轮动份额!B$1220:D1916,"&gt;0")*参数!$B$3)-1,0)</f>
        <v>0.16125279723589547</v>
      </c>
    </row>
    <row r="1917" spans="1:5" x14ac:dyDescent="0.15">
      <c r="A1917" s="1">
        <v>41964</v>
      </c>
      <c r="B1917" s="3">
        <f ca="1">IFERROR(SUM(份额!B$1220:B1917)*指数!B1916/(COUNTIF(份额!B$1220:B1917,"&gt;0")*参数!$B$3)-1,0)</f>
        <v>-0.18344484580816078</v>
      </c>
      <c r="C1917" s="3">
        <f ca="1">IFERROR(SUM(份额!C$1220:C1917)*指数!C1916/(COUNTIF(份额!C$1220:C1917,"&gt;0")*参数!$B$3)-1,0)</f>
        <v>0</v>
      </c>
      <c r="D1917" s="3">
        <f ca="1">IFERROR(SUM(份额!D$1220:D1917)*指数!D1916/(COUNTIF(份额!D$1220:D1917,"&gt;0")*参数!$B$3)-1,0)</f>
        <v>0.17329939925823146</v>
      </c>
      <c r="E1917" s="3">
        <f ca="1">IFERROR((SUM(轮动份额!B$1220:B1917)*指数!B1917+SUM(轮动份额!C$1220:C1917)*指数!C1917+SUM(轮动份额!D$1220:D1917)*指数!D1917)/(COUNTIF(轮动份额!B$1220:D1917,"&gt;0")*参数!$B$3)-1,0)</f>
        <v>0.17356712088163229</v>
      </c>
    </row>
    <row r="1918" spans="1:5" x14ac:dyDescent="0.15">
      <c r="A1918" s="1">
        <v>41967</v>
      </c>
      <c r="B1918" s="3">
        <f ca="1">IFERROR(SUM(份额!B$1220:B1918)*指数!B1917/(COUNTIF(份额!B$1220:B1918,"&gt;0")*参数!$B$3)-1,0)</f>
        <v>-0.16488411759257504</v>
      </c>
      <c r="C1918" s="3">
        <f ca="1">IFERROR(SUM(份额!C$1220:C1918)*指数!C1917/(COUNTIF(份额!C$1220:C1918,"&gt;0")*参数!$B$3)-1,0)</f>
        <v>0</v>
      </c>
      <c r="D1918" s="3">
        <f ca="1">IFERROR(SUM(份额!D$1220:D1918)*指数!D1917/(COUNTIF(份额!D$1220:D1918,"&gt;0")*参数!$B$3)-1,0)</f>
        <v>0.18522210896531455</v>
      </c>
      <c r="E1918" s="3">
        <f ca="1">IFERROR((SUM(轮动份额!B$1220:B1918)*指数!B1918+SUM(轮动份额!C$1220:C1918)*指数!C1918+SUM(轮动份额!D$1220:D1918)*指数!D1918)/(COUNTIF(轮动份额!B$1220:D1918,"&gt;0")*参数!$B$3)-1,0)</f>
        <v>0.19205680128251856</v>
      </c>
    </row>
    <row r="1919" spans="1:5" x14ac:dyDescent="0.15">
      <c r="A1919" s="1">
        <v>41968</v>
      </c>
      <c r="B1919" s="3">
        <f ca="1">IFERROR(SUM(份额!B$1220:B1919)*指数!B1918/(COUNTIF(份额!B$1220:B1919,"&gt;0")*参数!$B$3)-1,0)</f>
        <v>-0.14375186891048997</v>
      </c>
      <c r="C1919" s="3">
        <f ca="1">IFERROR(SUM(份额!C$1220:C1919)*指数!C1918/(COUNTIF(份额!C$1220:C1919,"&gt;0")*参数!$B$3)-1,0)</f>
        <v>-1.351673394003472E-2</v>
      </c>
      <c r="D1919" s="3">
        <f ca="1">IFERROR(SUM(份额!D$1220:D1919)*指数!D1918/(COUNTIF(份额!D$1220:D1919,"&gt;0")*参数!$B$3)-1,0)</f>
        <v>0.20345992858696982</v>
      </c>
      <c r="E1919" s="3">
        <f ca="1">IFERROR((SUM(轮动份额!B$1220:B1919)*指数!B1919+SUM(轮动份额!C$1220:C1919)*指数!C1919+SUM(轮动份额!D$1220:D1919)*指数!D1919)/(COUNTIF(轮动份额!B$1220:D1919,"&gt;0")*参数!$B$3)-1,0)</f>
        <v>0.20878692642067609</v>
      </c>
    </row>
    <row r="1920" spans="1:5" x14ac:dyDescent="0.15">
      <c r="A1920" s="1">
        <v>41969</v>
      </c>
      <c r="B1920" s="3">
        <f ca="1">IFERROR(SUM(份额!B$1220:B1920)*指数!B1919/(COUNTIF(份额!B$1220:B1920,"&gt;0")*参数!$B$3)-1,0)</f>
        <v>-0.12038324112135346</v>
      </c>
      <c r="C1920" s="3">
        <f ca="1">IFERROR(SUM(份额!C$1220:C1920)*指数!C1919/(COUNTIF(份额!C$1220:C1920,"&gt;0")*参数!$B$3)-1,0)</f>
        <v>-6.8783923731737806E-3</v>
      </c>
      <c r="D1920" s="3">
        <f ca="1">IFERROR(SUM(份额!D$1220:D1920)*指数!D1919/(COUNTIF(份额!D$1220:D1920,"&gt;0")*参数!$B$3)-1,0)</f>
        <v>0.22036063797018146</v>
      </c>
      <c r="E1920" s="3">
        <f ca="1">IFERROR((SUM(轮动份额!B$1220:B1920)*指数!B1920+SUM(轮动份额!C$1220:C1920)*指数!C1920+SUM(轮动份额!D$1220:D1920)*指数!D1920)/(COUNTIF(轮动份额!B$1220:D1920,"&gt;0")*参数!$B$3)-1,0)</f>
        <v>0.21415902417844812</v>
      </c>
    </row>
    <row r="1921" spans="1:5" x14ac:dyDescent="0.15">
      <c r="A1921" s="1">
        <v>41970</v>
      </c>
      <c r="B1921" s="3">
        <f ca="1">IFERROR(SUM(份额!B$1220:B1921)*指数!B1920/(COUNTIF(份额!B$1220:B1921,"&gt;0")*参数!$B$3)-1,0)</f>
        <v>-9.0122980215675663E-2</v>
      </c>
      <c r="C1921" s="3">
        <f ca="1">IFERROR(SUM(份额!C$1220:C1921)*指数!C1920/(COUNTIF(份额!C$1220:C1921,"&gt;0")*参数!$B$3)-1,0)</f>
        <v>8.4123038802141892E-4</v>
      </c>
      <c r="D1921" s="3">
        <f ca="1">IFERROR(SUM(份额!D$1220:D1921)*指数!D1920/(COUNTIF(份额!D$1220:D1921,"&gt;0")*参数!$B$3)-1,0)</f>
        <v>0.2250613210962169</v>
      </c>
      <c r="E1921" s="3">
        <f ca="1">IFERROR((SUM(轮动份额!B$1220:B1921)*指数!B1921+SUM(轮动份额!C$1220:C1921)*指数!C1921+SUM(轮动份额!D$1220:D1921)*指数!D1921)/(COUNTIF(轮动份额!B$1220:D1921,"&gt;0")*参数!$B$3)-1,0)</f>
        <v>0.22202351544146515</v>
      </c>
    </row>
    <row r="1922" spans="1:5" x14ac:dyDescent="0.15">
      <c r="A1922" s="1">
        <v>41971</v>
      </c>
      <c r="B1922" s="3">
        <f ca="1">IFERROR(SUM(份额!B$1220:B1922)*指数!B1921/(COUNTIF(份额!B$1220:B1922,"&gt;0")*参数!$B$3)-1,0)</f>
        <v>-6.9696389968582517E-2</v>
      </c>
      <c r="C1922" s="3">
        <f ca="1">IFERROR(SUM(份额!C$1220:C1922)*指数!C1921/(COUNTIF(份额!C$1220:C1922,"&gt;0")*参数!$B$3)-1,0)</f>
        <v>4.47031978898349E-3</v>
      </c>
      <c r="D1922" s="3">
        <f ca="1">IFERROR(SUM(份额!D$1220:D1922)*指数!D1921/(COUNTIF(份额!D$1220:D1922,"&gt;0")*参数!$B$3)-1,0)</f>
        <v>0.23257868115619118</v>
      </c>
      <c r="E1922" s="3">
        <f ca="1">IFERROR((SUM(轮动份额!B$1220:B1922)*指数!B1922+SUM(轮动份额!C$1220:C1922)*指数!C1922+SUM(轮动份额!D$1220:D1922)*指数!D1922)/(COUNTIF(轮动份额!B$1220:D1922,"&gt;0")*参数!$B$3)-1,0)</f>
        <v>0.2205802958323333</v>
      </c>
    </row>
    <row r="1923" spans="1:5" x14ac:dyDescent="0.15">
      <c r="A1923" s="1">
        <v>41974</v>
      </c>
      <c r="B1923" s="3">
        <f ca="1">IFERROR(SUM(份额!B$1220:B1923)*指数!B1922/(COUNTIF(份额!B$1220:B1923,"&gt;0")*参数!$B$3)-1,0)</f>
        <v>-3.5599624809324215E-2</v>
      </c>
      <c r="C1923" s="3">
        <f ca="1">IFERROR(SUM(份额!C$1220:C1923)*指数!C1922/(COUNTIF(份额!C$1220:C1923,"&gt;0")*参数!$B$3)-1,0)</f>
        <v>1.8646636899487756E-2</v>
      </c>
      <c r="D1923" s="3">
        <f ca="1">IFERROR(SUM(份额!D$1220:D1923)*指数!D1922/(COUNTIF(份额!D$1220:D1923,"&gt;0")*参数!$B$3)-1,0)</f>
        <v>0.229975492510891</v>
      </c>
      <c r="E1923" s="3">
        <f ca="1">IFERROR((SUM(轮动份额!B$1220:B1923)*指数!B1923+SUM(轮动份额!C$1220:C1923)*指数!C1923+SUM(轮动份额!D$1220:D1923)*指数!D1923)/(COUNTIF(轮动份额!B$1220:D1923,"&gt;0")*参数!$B$3)-1,0)</f>
        <v>0.21120900606171</v>
      </c>
    </row>
    <row r="1924" spans="1:5" x14ac:dyDescent="0.15">
      <c r="A1924" s="1">
        <v>41975</v>
      </c>
      <c r="B1924" s="3">
        <f ca="1">IFERROR(SUM(份额!B$1220:B1924)*指数!B1923/(COUNTIF(份额!B$1220:B1924,"&gt;0")*参数!$B$3)-1,0)</f>
        <v>-3.4060155324509789E-2</v>
      </c>
      <c r="C1924" s="3">
        <f ca="1">IFERROR(SUM(份额!C$1220:C1924)*指数!C1923/(COUNTIF(份额!C$1220:C1924,"&gt;0")*参数!$B$3)-1,0)</f>
        <v>1.2924740858076156E-2</v>
      </c>
      <c r="D1924" s="3">
        <f ca="1">IFERROR(SUM(份额!D$1220:D1924)*指数!D1923/(COUNTIF(份额!D$1220:D1924,"&gt;0")*参数!$B$3)-1,0)</f>
        <v>0.2200540711957395</v>
      </c>
      <c r="E1924" s="3">
        <f ca="1">IFERROR((SUM(轮动份额!B$1220:B1924)*指数!B1924+SUM(轮动份额!C$1220:C1924)*指数!C1924+SUM(轮动份额!D$1220:D1924)*指数!D1924)/(COUNTIF(轮动份额!B$1220:D1924,"&gt;0")*参数!$B$3)-1,0)</f>
        <v>0.22752717018419744</v>
      </c>
    </row>
    <row r="1925" spans="1:5" x14ac:dyDescent="0.15">
      <c r="A1925" s="1">
        <v>41976</v>
      </c>
      <c r="B1925" s="3">
        <f ca="1">IFERROR(SUM(份额!B$1220:B1925)*指数!B1924/(COUNTIF(份额!B$1220:B1925,"&gt;0")*参数!$B$3)-1,0)</f>
        <v>1.4922754105816338E-2</v>
      </c>
      <c r="C1925" s="3">
        <f ca="1">IFERROR(SUM(份额!C$1220:C1925)*指数!C1924/(COUNTIF(份额!C$1220:C1925,"&gt;0")*参数!$B$3)-1,0)</f>
        <v>4.1040664454437215E-2</v>
      </c>
      <c r="D1925" s="3">
        <f ca="1">IFERROR(SUM(份额!D$1220:D1925)*指数!D1924/(COUNTIF(份额!D$1220:D1925,"&gt;0")*参数!$B$3)-1,0)</f>
        <v>0.23506229418649727</v>
      </c>
      <c r="E1925" s="3">
        <f ca="1">IFERROR((SUM(轮动份额!B$1220:B1925)*指数!B1925+SUM(轮动份额!C$1220:C1925)*指数!C1925+SUM(轮动份额!D$1220:D1925)*指数!D1925)/(COUNTIF(轮动份额!B$1220:D1925,"&gt;0")*参数!$B$3)-1,0)</f>
        <v>0.24046495572041948</v>
      </c>
    </row>
    <row r="1926" spans="1:5" x14ac:dyDescent="0.15">
      <c r="A1926" s="1">
        <v>41977</v>
      </c>
      <c r="B1926" s="3">
        <f ca="1">IFERROR(SUM(份额!B$1220:B1926)*指数!B1925/(COUNTIF(份额!B$1220:B1926,"&gt;0")*参数!$B$3)-1,0)</f>
        <v>1.7270712545418565E-2</v>
      </c>
      <c r="C1926" s="3">
        <f ca="1">IFERROR(SUM(份额!C$1220:C1926)*指数!C1925/(COUNTIF(份额!C$1220:C1926,"&gt;0")*参数!$B$3)-1,0)</f>
        <v>4.398823716664757E-2</v>
      </c>
      <c r="D1926" s="3">
        <f ca="1">IFERROR(SUM(份额!D$1220:D1926)*指数!D1925/(COUNTIF(份额!D$1220:D1926,"&gt;0")*参数!$B$3)-1,0)</f>
        <v>0.24803158543257919</v>
      </c>
      <c r="E1926" s="3">
        <f ca="1">IFERROR((SUM(轮动份额!B$1220:B1926)*指数!B1926+SUM(轮动份额!C$1220:C1926)*指数!C1926+SUM(轮动份额!D$1220:D1926)*指数!D1926)/(COUNTIF(轮动份额!B$1220:D1926,"&gt;0")*参数!$B$3)-1,0)</f>
        <v>0.26673927311891443</v>
      </c>
    </row>
    <row r="1927" spans="1:5" x14ac:dyDescent="0.15">
      <c r="A1927" s="1">
        <v>41978</v>
      </c>
      <c r="B1927" s="3">
        <f ca="1">IFERROR(SUM(份额!B$1220:B1927)*指数!B1926/(COUNTIF(份额!B$1220:B1927,"&gt;0")*参数!$B$3)-1,0)</f>
        <v>7.2266508859385237E-2</v>
      </c>
      <c r="C1927" s="3">
        <f ca="1">IFERROR(SUM(份额!C$1220:C1927)*指数!C1926/(COUNTIF(份额!C$1220:C1927,"&gt;0")*参数!$B$3)-1,0)</f>
        <v>8.114972160895273E-2</v>
      </c>
      <c r="D1927" s="3">
        <f ca="1">IFERROR(SUM(份额!D$1220:D1927)*指数!D1926/(COUNTIF(份额!D$1220:D1927,"&gt;0")*参数!$B$3)-1,0)</f>
        <v>0.27314958870655137</v>
      </c>
      <c r="E1927" s="3">
        <f ca="1">IFERROR((SUM(轮动份额!B$1220:B1927)*指数!B1927+SUM(轮动份额!C$1220:C1927)*指数!C1927+SUM(轮动份额!D$1220:D1927)*指数!D1927)/(COUNTIF(轮动份额!B$1220:D1927,"&gt;0")*参数!$B$3)-1,0)</f>
        <v>0.23957808755803467</v>
      </c>
    </row>
    <row r="1928" spans="1:5" x14ac:dyDescent="0.15">
      <c r="A1928" s="1">
        <v>41981</v>
      </c>
      <c r="B1928" s="3">
        <f ca="1">IFERROR(SUM(份额!B$1220:B1928)*指数!B1927/(COUNTIF(份额!B$1220:B1928,"&gt;0")*参数!$B$3)-1,0)</f>
        <v>8.3488462453015222E-2</v>
      </c>
      <c r="C1928" s="3">
        <f ca="1">IFERROR(SUM(份额!C$1220:C1928)*指数!C1927/(COUNTIF(份额!C$1220:C1928,"&gt;0")*参数!$B$3)-1,0)</f>
        <v>7.5534746283282939E-2</v>
      </c>
      <c r="D1928" s="3">
        <f ca="1">IFERROR(SUM(份额!D$1220:D1928)*指数!D1927/(COUNTIF(份额!D$1220:D1928,"&gt;0")*参数!$B$3)-1,0)</f>
        <v>0.24425724215557287</v>
      </c>
      <c r="E1928" s="3">
        <f ca="1">IFERROR((SUM(轮动份额!B$1220:B1928)*指数!B1928+SUM(轮动份额!C$1220:C1928)*指数!C1928+SUM(轮动份额!D$1220:D1928)*指数!D1928)/(COUNTIF(轮动份额!B$1220:D1928,"&gt;0")*参数!$B$3)-1,0)</f>
        <v>0.25772684702176707</v>
      </c>
    </row>
    <row r="1929" spans="1:5" x14ac:dyDescent="0.15">
      <c r="A1929" s="1">
        <v>41982</v>
      </c>
      <c r="B1929" s="3">
        <f ca="1">IFERROR(SUM(份额!B$1220:B1929)*指数!B1928/(COUNTIF(份额!B$1220:B1929,"&gt;0")*参数!$B$3)-1,0)</f>
        <v>0.12740621056545232</v>
      </c>
      <c r="C1929" s="3">
        <f ca="1">IFERROR(SUM(份额!C$1220:C1929)*指数!C1928/(COUNTIF(份额!C$1220:C1929,"&gt;0")*参数!$B$3)-1,0)</f>
        <v>0.11298961671012409</v>
      </c>
      <c r="D1929" s="3">
        <f ca="1">IFERROR(SUM(份额!D$1220:D1929)*指数!D1928/(COUNTIF(份额!D$1220:D1929,"&gt;0")*参数!$B$3)-1,0)</f>
        <v>0.26151932205661543</v>
      </c>
      <c r="E1929" s="3">
        <f ca="1">IFERROR((SUM(轮动份额!B$1220:B1929)*指数!B1929+SUM(轮动份额!C$1220:C1929)*指数!C1929+SUM(轮动份额!D$1220:D1929)*指数!D1929)/(COUNTIF(轮动份额!B$1220:D1929,"&gt;0")*参数!$B$3)-1,0)</f>
        <v>0.20583458070638483</v>
      </c>
    </row>
    <row r="1930" spans="1:5" x14ac:dyDescent="0.15">
      <c r="A1930" s="1">
        <v>41983</v>
      </c>
      <c r="B1930" s="3">
        <f ca="1">IFERROR(SUM(份额!B$1220:B1930)*指数!B1929/(COUNTIF(份额!B$1220:B1930,"&gt;0")*参数!$B$3)-1,0)</f>
        <v>6.4748363623857719E-2</v>
      </c>
      <c r="C1930" s="3">
        <f ca="1">IFERROR(SUM(份额!C$1220:C1930)*指数!C1929/(COUNTIF(份额!C$1220:C1930,"&gt;0")*参数!$B$3)-1,0)</f>
        <v>5.4826015239139325E-2</v>
      </c>
      <c r="D1930" s="3">
        <f ca="1">IFERROR(SUM(份额!D$1220:D1930)*指数!D1929/(COUNTIF(份额!D$1220:D1930,"&gt;0")*参数!$B$3)-1,0)</f>
        <v>0.20965620236885174</v>
      </c>
      <c r="E1930" s="3">
        <f ca="1">IFERROR((SUM(轮动份额!B$1220:B1930)*指数!B1930+SUM(轮动份额!C$1220:C1930)*指数!C1930+SUM(轮动份额!D$1220:D1930)*指数!D1930)/(COUNTIF(轮动份额!B$1220:D1930,"&gt;0")*参数!$B$3)-1,0)</f>
        <v>0.24605864247083842</v>
      </c>
    </row>
    <row r="1931" spans="1:5" x14ac:dyDescent="0.15">
      <c r="A1931" s="1">
        <v>41984</v>
      </c>
      <c r="B1931" s="3">
        <f ca="1">IFERROR(SUM(份额!B$1220:B1931)*指数!B1930/(COUNTIF(份额!B$1220:B1931,"&gt;0")*参数!$B$3)-1,0)</f>
        <v>9.6145079862328453E-2</v>
      </c>
      <c r="C1931" s="3">
        <f ca="1">IFERROR(SUM(份额!C$1220:C1931)*指数!C1930/(COUNTIF(份额!C$1220:C1931,"&gt;0")*参数!$B$3)-1,0)</f>
        <v>8.7467453345960511E-2</v>
      </c>
      <c r="D1931" s="3">
        <f ca="1">IFERROR(SUM(份额!D$1220:D1931)*指数!D1930/(COUNTIF(份额!D$1220:D1931,"&gt;0")*参数!$B$3)-1,0)</f>
        <v>0.24993094997273757</v>
      </c>
      <c r="E1931" s="3">
        <f ca="1">IFERROR((SUM(轮动份额!B$1220:B1931)*指数!B1931+SUM(轮动份额!C$1220:C1931)*指数!C1931+SUM(轮动份额!D$1220:D1931)*指数!D1931)/(COUNTIF(轮动份额!B$1220:D1931,"&gt;0")*参数!$B$3)-1,0)</f>
        <v>0.26184346876023623</v>
      </c>
    </row>
    <row r="1932" spans="1:5" x14ac:dyDescent="0.15">
      <c r="A1932" s="1">
        <v>41985</v>
      </c>
      <c r="B1932" s="3">
        <f ca="1">IFERROR(SUM(份额!B$1220:B1932)*指数!B1931/(COUNTIF(份额!B$1220:B1932,"&gt;0")*参数!$B$3)-1,0)</f>
        <v>6.3042737437566165E-2</v>
      </c>
      <c r="C1932" s="3">
        <f ca="1">IFERROR(SUM(份额!C$1220:C1932)*指数!C1931/(COUNTIF(份额!C$1220:C1932,"&gt;0")*参数!$B$3)-1,0)</f>
        <v>6.8910850012611879E-2</v>
      </c>
      <c r="D1932" s="3">
        <f ca="1">IFERROR(SUM(份额!D$1220:D1932)*指数!D1931/(COUNTIF(份额!D$1220:D1932,"&gt;0")*参数!$B$3)-1,0)</f>
        <v>0.26724526131279847</v>
      </c>
      <c r="E1932" s="3">
        <f ca="1">IFERROR((SUM(轮动份额!B$1220:B1932)*指数!B1932+SUM(轮动份额!C$1220:C1932)*指数!C1932+SUM(轮动份额!D$1220:D1932)*指数!D1932)/(COUNTIF(轮动份额!B$1220:D1932,"&gt;0")*参数!$B$3)-1,0)</f>
        <v>0.26924874393348364</v>
      </c>
    </row>
    <row r="1933" spans="1:5" x14ac:dyDescent="0.15">
      <c r="A1933" s="1">
        <v>41988</v>
      </c>
      <c r="B1933" s="3">
        <f ca="1">IFERROR(SUM(份额!B$1220:B1933)*指数!B1932/(COUNTIF(份额!B$1220:B1933,"&gt;0")*参数!$B$3)-1,0)</f>
        <v>5.9746869072768272E-2</v>
      </c>
      <c r="C1933" s="3">
        <f ca="1">IFERROR(SUM(份额!C$1220:C1933)*指数!C1932/(COUNTIF(份额!C$1220:C1933,"&gt;0")*参数!$B$3)-1,0)</f>
        <v>6.7022723474568391E-2</v>
      </c>
      <c r="D1933" s="3">
        <f ca="1">IFERROR(SUM(份额!D$1220:D1933)*指数!D1932/(COUNTIF(份额!D$1220:D1933,"&gt;0")*参数!$B$3)-1,0)</f>
        <v>0.27480275374677454</v>
      </c>
      <c r="E1933" s="3">
        <f ca="1">IFERROR((SUM(轮动份额!B$1220:B1933)*指数!B1933+SUM(轮动份额!C$1220:C1933)*指数!C1933+SUM(轮动份额!D$1220:D1933)*指数!D1933)/(COUNTIF(轮动份额!B$1220:D1933,"&gt;0")*参数!$B$3)-1,0)</f>
        <v>0.28829399265440458</v>
      </c>
    </row>
    <row r="1934" spans="1:5" x14ac:dyDescent="0.15">
      <c r="A1934" s="1">
        <v>41989</v>
      </c>
      <c r="B1934" s="3">
        <f ca="1">IFERROR(SUM(份额!B$1220:B1934)*指数!B1933/(COUNTIF(份额!B$1220:B1934,"&gt;0")*参数!$B$3)-1,0)</f>
        <v>5.8903894264007439E-2</v>
      </c>
      <c r="C1934" s="3">
        <f ca="1">IFERROR(SUM(份额!C$1220:C1934)*指数!C1933/(COUNTIF(份额!C$1220:C1934,"&gt;0")*参数!$B$3)-1,0)</f>
        <v>6.8721885073235622E-2</v>
      </c>
      <c r="D1934" s="3">
        <f ca="1">IFERROR(SUM(份额!D$1220:D1934)*指数!D1933/(COUNTIF(份额!D$1220:D1934,"&gt;0")*参数!$B$3)-1,0)</f>
        <v>0.29430447268702831</v>
      </c>
      <c r="E1934" s="3">
        <f ca="1">IFERROR((SUM(轮动份额!B$1220:B1934)*指数!B1934+SUM(轮动份额!C$1220:C1934)*指数!C1934+SUM(轮动份额!D$1220:D1934)*指数!D1934)/(COUNTIF(轮动份额!B$1220:D1934,"&gt;0")*参数!$B$3)-1,0)</f>
        <v>0.29366225537932134</v>
      </c>
    </row>
    <row r="1935" spans="1:5" x14ac:dyDescent="0.15">
      <c r="A1935" s="1">
        <v>41990</v>
      </c>
      <c r="B1935" s="3">
        <f ca="1">IFERROR(SUM(份额!B$1220:B1935)*指数!B1934/(COUNTIF(份额!B$1220:B1935,"&gt;0")*参数!$B$3)-1,0)</f>
        <v>9.9765986151437502E-2</v>
      </c>
      <c r="C1935" s="3">
        <f ca="1">IFERROR(SUM(份额!C$1220:C1935)*指数!C1934/(COUNTIF(份额!C$1220:C1935,"&gt;0")*参数!$B$3)-1,0)</f>
        <v>9.0618953539391978E-2</v>
      </c>
      <c r="D1935" s="3">
        <f ca="1">IFERROR(SUM(份额!D$1220:D1935)*指数!D1934/(COUNTIF(份额!D$1220:D1935,"&gt;0")*参数!$B$3)-1,0)</f>
        <v>0.29823151071743337</v>
      </c>
      <c r="E1935" s="3">
        <f ca="1">IFERROR((SUM(轮动份额!B$1220:B1935)*指数!B1935+SUM(轮动份额!C$1220:C1935)*指数!C1935+SUM(轮动份额!D$1220:D1935)*指数!D1935)/(COUNTIF(轮动份额!B$1220:D1935,"&gt;0")*参数!$B$3)-1,0)</f>
        <v>0.28262155558865798</v>
      </c>
    </row>
    <row r="1936" spans="1:5" x14ac:dyDescent="0.15">
      <c r="A1936" s="1">
        <v>41991</v>
      </c>
      <c r="B1936" s="3">
        <f ca="1">IFERROR(SUM(份额!B$1220:B1936)*指数!B1935/(COUNTIF(份额!B$1220:B1936,"&gt;0")*参数!$B$3)-1,0)</f>
        <v>0.13477096474297756</v>
      </c>
      <c r="C1936" s="3">
        <f ca="1">IFERROR(SUM(份额!C$1220:C1936)*指数!C1935/(COUNTIF(份额!C$1220:C1936,"&gt;0")*参数!$B$3)-1,0)</f>
        <v>0.10366360701828725</v>
      </c>
      <c r="D1936" s="3">
        <f ca="1">IFERROR(SUM(份额!D$1220:D1936)*指数!D1935/(COUNTIF(份额!D$1220:D1936,"&gt;0")*参数!$B$3)-1,0)</f>
        <v>0.28539327111608936</v>
      </c>
      <c r="E1936" s="3">
        <f ca="1">IFERROR((SUM(轮动份额!B$1220:B1936)*指数!B1936+SUM(轮动份额!C$1220:C1936)*指数!C1936+SUM(轮动份额!D$1220:D1936)*指数!D1936)/(COUNTIF(轮动份额!B$1220:D1936,"&gt;0")*参数!$B$3)-1,0)</f>
        <v>0.28113536801970684</v>
      </c>
    </row>
    <row r="1937" spans="1:5" x14ac:dyDescent="0.15">
      <c r="A1937" s="1">
        <v>41992</v>
      </c>
      <c r="B1937" s="3">
        <f ca="1">IFERROR(SUM(份额!B$1220:B1937)*指数!B1936/(COUNTIF(份额!B$1220:B1937,"&gt;0")*参数!$B$3)-1,0)</f>
        <v>0.11984285450979959</v>
      </c>
      <c r="C1937" s="3">
        <f ca="1">IFERROR(SUM(份额!C$1220:C1937)*指数!C1936/(COUNTIF(份额!C$1220:C1937,"&gt;0")*参数!$B$3)-1,0)</f>
        <v>9.3064044719477934E-2</v>
      </c>
      <c r="D1937" s="3">
        <f ca="1">IFERROR(SUM(份额!D$1220:D1937)*指数!D1936/(COUNTIF(份额!D$1220:D1937,"&gt;0")*参数!$B$3)-1,0)</f>
        <v>0.28421030621163457</v>
      </c>
      <c r="E1937" s="3">
        <f ca="1">IFERROR((SUM(轮动份额!B$1220:B1937)*指数!B1937+SUM(轮动份额!C$1220:C1937)*指数!C1937+SUM(轮动份额!D$1220:D1937)*指数!D1937)/(COUNTIF(轮动份额!B$1220:D1937,"&gt;0")*参数!$B$3)-1,0)</f>
        <v>0.27268449753409563</v>
      </c>
    </row>
    <row r="1938" spans="1:5" x14ac:dyDescent="0.15">
      <c r="A1938" s="1">
        <v>41995</v>
      </c>
      <c r="B1938" s="3">
        <f ca="1">IFERROR(SUM(份额!B$1220:B1938)*指数!B1937/(COUNTIF(份额!B$1220:B1938,"&gt;0")*参数!$B$3)-1,0)</f>
        <v>0.12660837854786244</v>
      </c>
      <c r="C1938" s="3">
        <f ca="1">IFERROR(SUM(份额!C$1220:C1938)*指数!C1937/(COUNTIF(份额!C$1220:C1938,"&gt;0")*参数!$B$3)-1,0)</f>
        <v>9.980169881127221E-2</v>
      </c>
      <c r="D1938" s="3">
        <f ca="1">IFERROR(SUM(份额!D$1220:D1938)*指数!D1937/(COUNTIF(份额!D$1220:D1938,"&gt;0")*参数!$B$3)-1,0)</f>
        <v>0.27523714086201223</v>
      </c>
      <c r="E1938" s="3">
        <f ca="1">IFERROR((SUM(轮动份额!B$1220:B1938)*指数!B1938+SUM(轮动份额!C$1220:C1938)*指数!C1938+SUM(轮动份额!D$1220:D1938)*指数!D1938)/(COUNTIF(轮动份额!B$1220:D1938,"&gt;0")*参数!$B$3)-1,0)</f>
        <v>0.22330085567423441</v>
      </c>
    </row>
    <row r="1939" spans="1:5" x14ac:dyDescent="0.15">
      <c r="A1939" s="1">
        <v>41996</v>
      </c>
      <c r="B1939" s="3">
        <f ca="1">IFERROR(SUM(份额!B$1220:B1939)*指数!B1938/(COUNTIF(份额!B$1220:B1939,"&gt;0")*参数!$B$3)-1,0)</f>
        <v>0.13924685767457312</v>
      </c>
      <c r="C1939" s="3">
        <f ca="1">IFERROR(SUM(份额!C$1220:C1939)*指数!C1938/(COUNTIF(份额!C$1220:C1939,"&gt;0")*参数!$B$3)-1,0)</f>
        <v>9.9547044262054074E-2</v>
      </c>
      <c r="D1939" s="3">
        <f ca="1">IFERROR(SUM(份额!D$1220:D1939)*指数!D1938/(COUNTIF(份额!D$1220:D1939,"&gt;0")*参数!$B$3)-1,0)</f>
        <v>0.22372490890614527</v>
      </c>
      <c r="E1939" s="3">
        <f ca="1">IFERROR((SUM(轮动份额!B$1220:B1939)*指数!B1939+SUM(轮动份额!C$1220:C1939)*指数!C1939+SUM(轮动份额!D$1220:D1939)*指数!D1939)/(COUNTIF(轮动份额!B$1220:D1939,"&gt;0")*参数!$B$3)-1,0)</f>
        <v>0.1966608924563269</v>
      </c>
    </row>
    <row r="1940" spans="1:5" x14ac:dyDescent="0.15">
      <c r="A1940" s="1">
        <v>41997</v>
      </c>
      <c r="B1940" s="3">
        <f ca="1">IFERROR(SUM(份额!B$1220:B1940)*指数!B1939/(COUNTIF(份额!B$1220:B1940,"&gt;0")*参数!$B$3)-1,0)</f>
        <v>0.11249227008511786</v>
      </c>
      <c r="C1940" s="3">
        <f ca="1">IFERROR(SUM(份额!C$1220:C1940)*指数!C1939/(COUNTIF(份额!C$1220:C1940,"&gt;0")*参数!$B$3)-1,0)</f>
        <v>7.4844464681521394E-2</v>
      </c>
      <c r="D1940" s="3">
        <f ca="1">IFERROR(SUM(份额!D$1220:D1940)*指数!D1939/(COUNTIF(份额!D$1220:D1940,"&gt;0")*参数!$B$3)-1,0)</f>
        <v>0.1969982709518987</v>
      </c>
      <c r="E1940" s="3">
        <f ca="1">IFERROR((SUM(轮动份额!B$1220:B1940)*指数!B1940+SUM(轮动份额!C$1220:C1940)*指数!C1940+SUM(轮动份额!D$1220:D1940)*指数!D1940)/(COUNTIF(轮动份额!B$1220:D1940,"&gt;0")*参数!$B$3)-1,0)</f>
        <v>0.20883397920346947</v>
      </c>
    </row>
    <row r="1941" spans="1:5" x14ac:dyDescent="0.15">
      <c r="A1941" s="1">
        <v>41998</v>
      </c>
      <c r="B1941" s="3">
        <f ca="1">IFERROR(SUM(份额!B$1220:B1941)*指数!B1940/(COUNTIF(份额!B$1220:B1941,"&gt;0")*参数!$B$3)-1,0)</f>
        <v>6.0247587414893333E-2</v>
      </c>
      <c r="C1941" s="3">
        <f ca="1">IFERROR(SUM(份额!C$1220:C1941)*指数!C1940/(COUNTIF(份额!C$1220:C1941,"&gt;0")*参数!$B$3)-1,0)</f>
        <v>4.0991250568131132E-2</v>
      </c>
      <c r="D1941" s="3">
        <f ca="1">IFERROR(SUM(份额!D$1220:D1941)*指数!D1940/(COUNTIF(份额!D$1220:D1941,"&gt;0")*参数!$B$3)-1,0)</f>
        <v>0.2117159190868827</v>
      </c>
      <c r="E1941" s="3">
        <f ca="1">IFERROR((SUM(轮动份额!B$1220:B1941)*指数!B1941+SUM(轮动份额!C$1220:C1941)*指数!C1941+SUM(轮动份额!D$1220:D1941)*指数!D1941)/(COUNTIF(轮动份额!B$1220:D1941,"&gt;0")*参数!$B$3)-1,0)</f>
        <v>0.2321113199639584</v>
      </c>
    </row>
    <row r="1942" spans="1:5" x14ac:dyDescent="0.15">
      <c r="A1942" s="1">
        <v>41999</v>
      </c>
      <c r="B1942" s="3">
        <f ca="1">IFERROR(SUM(份额!B$1220:B1942)*指数!B1941/(COUNTIF(份额!B$1220:B1942,"&gt;0")*参数!$B$3)-1,0)</f>
        <v>9.6885864657081378E-2</v>
      </c>
      <c r="C1942" s="3">
        <f ca="1">IFERROR(SUM(份额!C$1220:C1942)*指数!C1941/(COUNTIF(份额!C$1220:C1942,"&gt;0")*参数!$B$3)-1,0)</f>
        <v>7.0383707850626864E-2</v>
      </c>
      <c r="D1942" s="3">
        <f ca="1">IFERROR(SUM(份额!D$1220:D1942)*指数!D1941/(COUNTIF(份额!D$1220:D1942,"&gt;0")*参数!$B$3)-1,0)</f>
        <v>0.23408047146439204</v>
      </c>
      <c r="E1942" s="3">
        <f ca="1">IFERROR((SUM(轮动份额!B$1220:B1942)*指数!B1942+SUM(轮动份额!C$1220:C1942)*指数!C1942+SUM(轮动份额!D$1220:D1942)*指数!D1942)/(COUNTIF(轮动份额!B$1220:D1942,"&gt;0")*参数!$B$3)-1,0)</f>
        <v>0.24589849007890141</v>
      </c>
    </row>
    <row r="1943" spans="1:5" x14ac:dyDescent="0.15">
      <c r="A1943" s="1">
        <v>42002</v>
      </c>
      <c r="B1943" s="3">
        <f ca="1">IFERROR(SUM(份额!B$1220:B1943)*指数!B1942/(COUNTIF(份额!B$1220:B1943,"&gt;0")*参数!$B$3)-1,0)</f>
        <v>0.14084826289819885</v>
      </c>
      <c r="C1943" s="3">
        <f ca="1">IFERROR(SUM(份额!C$1220:C1943)*指数!C1942/(COUNTIF(份额!C$1220:C1943,"&gt;0")*参数!$B$3)-1,0)</f>
        <v>0.10147493379517858</v>
      </c>
      <c r="D1943" s="3">
        <f ca="1">IFERROR(SUM(份额!D$1220:D1943)*指数!D1942/(COUNTIF(份额!D$1220:D1943,"&gt;0")*参数!$B$3)-1,0)</f>
        <v>0.24634781838221254</v>
      </c>
      <c r="E1943" s="3">
        <f ca="1">IFERROR((SUM(轮动份额!B$1220:B1943)*指数!B1943+SUM(轮动份额!C$1220:C1943)*指数!C1943+SUM(轮动份额!D$1220:D1943)*指数!D1943)/(COUNTIF(轮动份额!B$1220:D1943,"&gt;0")*参数!$B$3)-1,0)</f>
        <v>0.23306080083353531</v>
      </c>
    </row>
    <row r="1944" spans="1:5" x14ac:dyDescent="0.15">
      <c r="A1944" s="1">
        <v>42003</v>
      </c>
      <c r="B1944" s="3">
        <f ca="1">IFERROR(SUM(份额!B$1220:B1944)*指数!B1943/(COUNTIF(份额!B$1220:B1944,"&gt;0")*参数!$B$3)-1,0)</f>
        <v>0.14347790306316832</v>
      </c>
      <c r="C1944" s="3">
        <f ca="1">IFERROR(SUM(份额!C$1220:C1944)*指数!C1943/(COUNTIF(份额!C$1220:C1944,"&gt;0")*参数!$B$3)-1,0)</f>
        <v>0.1005055979059124</v>
      </c>
      <c r="D1944" s="3">
        <f ca="1">IFERROR(SUM(份额!D$1220:D1944)*指数!D1943/(COUNTIF(份额!D$1220:D1944,"&gt;0")*参数!$B$3)-1,0)</f>
        <v>0.23266679153864622</v>
      </c>
      <c r="E1944" s="3">
        <f ca="1">IFERROR((SUM(轮动份额!B$1220:B1944)*指数!B1944+SUM(轮动份额!C$1220:C1944)*指数!C1944+SUM(轮动份额!D$1220:D1944)*指数!D1944)/(COUNTIF(轮动份额!B$1220:D1944,"&gt;0")*参数!$B$3)-1,0)</f>
        <v>0.21278120017817814</v>
      </c>
    </row>
    <row r="1945" spans="1:5" x14ac:dyDescent="0.15">
      <c r="A1945" s="1">
        <v>42004</v>
      </c>
      <c r="B1945" s="3">
        <f ca="1">IFERROR(SUM(份额!B$1220:B1945)*指数!B1944/(COUNTIF(份额!B$1220:B1945,"&gt;0")*参数!$B$3)-1,0)</f>
        <v>0.15720253289615993</v>
      </c>
      <c r="C1945" s="3">
        <f ca="1">IFERROR(SUM(份额!C$1220:C1945)*指数!C1944/(COUNTIF(份额!C$1220:C1945,"&gt;0")*参数!$B$3)-1,0)</f>
        <v>9.6625907317139825E-2</v>
      </c>
      <c r="D1945" s="3">
        <f ca="1">IFERROR(SUM(份额!D$1220:D1945)*指数!D1944/(COUNTIF(份额!D$1220:D1945,"&gt;0")*参数!$B$3)-1,0)</f>
        <v>0.21038087475271472</v>
      </c>
      <c r="E1945" s="3">
        <f ca="1">IFERROR((SUM(轮动份额!B$1220:B1945)*指数!B1945+SUM(轮动份额!C$1220:C1945)*指数!C1945+SUM(轮动份额!D$1220:D1945)*指数!D1945)/(COUNTIF(轮动份额!B$1220:D1945,"&gt;0")*参数!$B$3)-1,0)</f>
        <v>0.22358581589709248</v>
      </c>
    </row>
    <row r="1946" spans="1:5" x14ac:dyDescent="0.15">
      <c r="A1946" s="1">
        <v>42009</v>
      </c>
      <c r="B1946" s="3">
        <f ca="1">IFERROR(SUM(份额!B$1220:B1946)*指数!B1945/(COUNTIF(份额!B$1220:B1946,"&gt;0")*参数!$B$3)-1,0)</f>
        <v>0.17761011794751735</v>
      </c>
      <c r="C1946" s="3">
        <f ca="1">IFERROR(SUM(份额!C$1220:C1946)*指数!C1945/(COUNTIF(份额!C$1220:C1946,"&gt;0")*参数!$B$3)-1,0)</f>
        <v>0.11541029661345847</v>
      </c>
      <c r="D1946" s="3">
        <f ca="1">IFERROR(SUM(份额!D$1220:D1946)*指数!D1945/(COUNTIF(份额!D$1220:D1946,"&gt;0")*参数!$B$3)-1,0)</f>
        <v>0.22019937864937678</v>
      </c>
      <c r="E1946" s="3">
        <f ca="1">IFERROR((SUM(轮动份额!B$1220:B1946)*指数!B1946+SUM(轮动份额!C$1220:C1946)*指数!C1946+SUM(轮动份额!D$1220:D1946)*指数!D1946)/(COUNTIF(轮动份额!B$1220:D1946,"&gt;0")*参数!$B$3)-1,0)</f>
        <v>0.24474786535006121</v>
      </c>
    </row>
    <row r="1947" spans="1:5" x14ac:dyDescent="0.15">
      <c r="A1947" s="1">
        <v>42010</v>
      </c>
      <c r="B1947" s="3">
        <f ca="1">IFERROR(SUM(份额!B$1220:B1947)*指数!B1946/(COUNTIF(份额!B$1220:B1947,"&gt;0")*参数!$B$3)-1,0)</f>
        <v>0.20291914836190772</v>
      </c>
      <c r="C1947" s="3">
        <f ca="1">IFERROR(SUM(份额!C$1220:C1947)*指数!C1946/(COUNTIF(份额!C$1220:C1947,"&gt;0")*参数!$B$3)-1,0)</f>
        <v>0.14429788767388918</v>
      </c>
      <c r="D1947" s="3">
        <f ca="1">IFERROR(SUM(份额!D$1220:D1947)*指数!D1946/(COUNTIF(份额!D$1220:D1947,"&gt;0")*参数!$B$3)-1,0)</f>
        <v>0.24064675692857196</v>
      </c>
      <c r="E1947" s="3">
        <f ca="1">IFERROR((SUM(轮动份额!B$1220:B1947)*指数!B1947+SUM(轮动份额!C$1220:C1947)*指数!C1947+SUM(轮动份额!D$1220:D1947)*指数!D1947)/(COUNTIF(轮动份额!B$1220:D1947,"&gt;0")*参数!$B$3)-1,0)</f>
        <v>0.25660520002823839</v>
      </c>
    </row>
    <row r="1948" spans="1:5" x14ac:dyDescent="0.15">
      <c r="A1948" s="1">
        <v>42011</v>
      </c>
      <c r="B1948" s="3">
        <f ca="1">IFERROR(SUM(份额!B$1220:B1948)*指数!B1947/(COUNTIF(份额!B$1220:B1948,"&gt;0")*参数!$B$3)-1,0)</f>
        <v>0.18828746992163614</v>
      </c>
      <c r="C1948" s="3">
        <f ca="1">IFERROR(SUM(份额!C$1220:C1948)*指数!C1947/(COUNTIF(份额!C$1220:C1948,"&gt;0")*参数!$B$3)-1,0)</f>
        <v>0.13931717923065179</v>
      </c>
      <c r="D1948" s="3">
        <f ca="1">IFERROR(SUM(份额!D$1220:D1948)*指数!D1947/(COUNTIF(份额!D$1220:D1948,"&gt;0")*参数!$B$3)-1,0)</f>
        <v>0.25385651681291743</v>
      </c>
      <c r="E1948" s="3">
        <f ca="1">IFERROR((SUM(轮动份额!B$1220:B1948)*指数!B1948+SUM(轮动份额!C$1220:C1948)*指数!C1948+SUM(轮动份额!D$1220:D1948)*指数!D1948)/(COUNTIF(轮动份额!B$1220:D1948,"&gt;0")*参数!$B$3)-1,0)</f>
        <v>0.25742594843536715</v>
      </c>
    </row>
    <row r="1949" spans="1:5" x14ac:dyDescent="0.15">
      <c r="A1949" s="1">
        <v>42012</v>
      </c>
      <c r="B1949" s="3">
        <f ca="1">IFERROR(SUM(份额!B$1220:B1949)*指数!B1948/(COUNTIF(份额!B$1220:B1949,"&gt;0")*参数!$B$3)-1,0)</f>
        <v>0.18657691524507602</v>
      </c>
      <c r="C1949" s="3">
        <f ca="1">IFERROR(SUM(份额!C$1220:C1949)*指数!C1948/(COUNTIF(份额!C$1220:C1949,"&gt;0")*参数!$B$3)-1,0)</f>
        <v>0.13641586675072825</v>
      </c>
      <c r="D1949" s="3">
        <f ca="1">IFERROR(SUM(份额!D$1220:D1949)*指数!D1948/(COUNTIF(份额!D$1220:D1949,"&gt;0")*参数!$B$3)-1,0)</f>
        <v>0.25463792746342007</v>
      </c>
      <c r="E1949" s="3">
        <f ca="1">IFERROR((SUM(轮动份额!B$1220:B1949)*指数!B1949+SUM(轮动份额!C$1220:C1949)*指数!C1949+SUM(轮动份额!D$1220:D1949)*指数!D1949)/(COUNTIF(轮动份额!B$1220:D1949,"&gt;0")*参数!$B$3)-1,0)</f>
        <v>0.24446803564377295</v>
      </c>
    </row>
    <row r="1950" spans="1:5" x14ac:dyDescent="0.15">
      <c r="A1950" s="1">
        <v>42013</v>
      </c>
      <c r="B1950" s="3">
        <f ca="1">IFERROR(SUM(份额!B$1220:B1950)*指数!B1949/(COUNTIF(份额!B$1220:B1950,"&gt;0")*参数!$B$3)-1,0)</f>
        <v>0.14774388923451687</v>
      </c>
      <c r="C1950" s="3">
        <f ca="1">IFERROR(SUM(份额!C$1220:C1950)*指数!C1949/(COUNTIF(份额!C$1220:C1950,"&gt;0")*参数!$B$3)-1,0)</f>
        <v>0.10672420475359989</v>
      </c>
      <c r="D1950" s="3">
        <f ca="1">IFERROR(SUM(份额!D$1220:D1950)*指数!D1949/(COUNTIF(份额!D$1220:D1950,"&gt;0")*参数!$B$3)-1,0)</f>
        <v>0.24344653353637336</v>
      </c>
      <c r="E1950" s="3">
        <f ca="1">IFERROR((SUM(轮动份额!B$1220:B1950)*指数!B1950+SUM(轮动份额!C$1220:C1950)*指数!C1950+SUM(轮动份额!D$1220:D1950)*指数!D1950)/(COUNTIF(轮动份额!B$1220:D1950,"&gt;0")*参数!$B$3)-1,0)</f>
        <v>0.23631644551117303</v>
      </c>
    </row>
    <row r="1951" spans="1:5" x14ac:dyDescent="0.15">
      <c r="A1951" s="1">
        <v>42016</v>
      </c>
      <c r="B1951" s="3">
        <f ca="1">IFERROR(SUM(份额!B$1220:B1951)*指数!B1950/(COUNTIF(份额!B$1220:B1951,"&gt;0")*参数!$B$3)-1,0)</f>
        <v>0.14897875159118068</v>
      </c>
      <c r="C1951" s="3">
        <f ca="1">IFERROR(SUM(份额!C$1220:C1951)*指数!C1950/(COUNTIF(份额!C$1220:C1951,"&gt;0")*参数!$B$3)-1,0)</f>
        <v>9.9994897987074172E-2</v>
      </c>
      <c r="D1951" s="3">
        <f ca="1">IFERROR(SUM(份额!D$1220:D1951)*指数!D1950/(COUNTIF(份额!D$1220:D1951,"&gt;0")*参数!$B$3)-1,0)</f>
        <v>0.2344521664961654</v>
      </c>
      <c r="E1951" s="3">
        <f ca="1">IFERROR((SUM(轮动份额!B$1220:B1951)*指数!B1951+SUM(轮动份额!C$1220:C1951)*指数!C1951+SUM(轮动份额!D$1220:D1951)*指数!D1951)/(COUNTIF(轮动份额!B$1220:D1951,"&gt;0")*参数!$B$3)-1,0)</f>
        <v>0.2181766604003228</v>
      </c>
    </row>
    <row r="1952" spans="1:5" x14ac:dyDescent="0.15">
      <c r="A1952" s="1">
        <v>42017</v>
      </c>
      <c r="B1952" s="3">
        <f ca="1">IFERROR(SUM(份额!B$1220:B1952)*指数!B1951/(COUNTIF(份额!B$1220:B1952,"&gt;0")*参数!$B$3)-1,0)</f>
        <v>0.13443701617543535</v>
      </c>
      <c r="C1952" s="3">
        <f ca="1">IFERROR(SUM(份额!C$1220:C1952)*指数!C1951/(COUNTIF(份额!C$1220:C1952,"&gt;0")*参数!$B$3)-1,0)</f>
        <v>8.7074139695316521E-2</v>
      </c>
      <c r="D1952" s="3">
        <f ca="1">IFERROR(SUM(份额!D$1220:D1952)*指数!D1951/(COUNTIF(份额!D$1220:D1952,"&gt;0")*参数!$B$3)-1,0)</f>
        <v>0.21587326875977775</v>
      </c>
      <c r="E1952" s="3">
        <f ca="1">IFERROR((SUM(轮动份额!B$1220:B1952)*指数!B1952+SUM(轮动份额!C$1220:C1952)*指数!C1952+SUM(轮动份额!D$1220:D1952)*指数!D1952)/(COUNTIF(轮动份额!B$1220:D1952,"&gt;0")*参数!$B$3)-1,0)</f>
        <v>0.23198008132375314</v>
      </c>
    </row>
    <row r="1953" spans="1:5" x14ac:dyDescent="0.15">
      <c r="A1953" s="1">
        <v>42018</v>
      </c>
      <c r="B1953" s="3">
        <f ca="1">IFERROR(SUM(份额!B$1220:B1953)*指数!B1952/(COUNTIF(份额!B$1220:B1953,"&gt;0")*参数!$B$3)-1,0)</f>
        <v>0.1241265530343254</v>
      </c>
      <c r="C1953" s="3">
        <f ca="1">IFERROR(SUM(份额!C$1220:C1953)*指数!C1952/(COUNTIF(份额!C$1220:C1953,"&gt;0")*参数!$B$3)-1,0)</f>
        <v>8.4819352834813788E-2</v>
      </c>
      <c r="D1953" s="3">
        <f ca="1">IFERROR(SUM(份额!D$1220:D1953)*指数!D1952/(COUNTIF(份额!D$1220:D1953,"&gt;0")*参数!$B$3)-1,0)</f>
        <v>0.23146334221179043</v>
      </c>
      <c r="E1953" s="3">
        <f ca="1">IFERROR((SUM(轮动份额!B$1220:B1953)*指数!B1953+SUM(轮动份额!C$1220:C1953)*指数!C1953+SUM(轮动份额!D$1220:D1953)*指数!D1953)/(COUNTIF(轮动份额!B$1220:D1953,"&gt;0")*参数!$B$3)-1,0)</f>
        <v>0.22589513773748893</v>
      </c>
    </row>
    <row r="1954" spans="1:5" x14ac:dyDescent="0.15">
      <c r="A1954" s="1">
        <v>42019</v>
      </c>
      <c r="B1954" s="3">
        <f ca="1">IFERROR(SUM(份额!B$1220:B1954)*指数!B1953/(COUNTIF(份额!B$1220:B1954,"&gt;0")*参数!$B$3)-1,0)</f>
        <v>0.12305728286492434</v>
      </c>
      <c r="C1954" s="3">
        <f ca="1">IFERROR(SUM(份额!C$1220:C1954)*指数!C1953/(COUNTIF(份额!C$1220:C1954,"&gt;0")*参数!$B$3)-1,0)</f>
        <v>7.8191868843288992E-2</v>
      </c>
      <c r="D1954" s="3">
        <f ca="1">IFERROR(SUM(份额!D$1220:D1954)*指数!D1953/(COUNTIF(份额!D$1220:D1954,"&gt;0")*参数!$B$3)-1,0)</f>
        <v>0.22461866664916452</v>
      </c>
      <c r="E1954" s="3">
        <f ca="1">IFERROR((SUM(轮动份额!B$1220:B1954)*指数!B1954+SUM(轮动份额!C$1220:C1954)*指数!C1954+SUM(轮动份额!D$1220:D1954)*指数!D1954)/(COUNTIF(轮动份额!B$1220:D1954,"&gt;0")*参数!$B$3)-1,0)</f>
        <v>0.24320051736517612</v>
      </c>
    </row>
    <row r="1955" spans="1:5" x14ac:dyDescent="0.15">
      <c r="A1955" s="1">
        <v>42020</v>
      </c>
      <c r="B1955" s="3">
        <f ca="1">IFERROR(SUM(份额!B$1220:B1955)*指数!B1954/(COUNTIF(份额!B$1220:B1955,"&gt;0")*参数!$B$3)-1,0)</f>
        <v>0.16272385481322882</v>
      </c>
      <c r="C1955" s="3">
        <f ca="1">IFERROR(SUM(份额!C$1220:C1955)*指数!C1954/(COUNTIF(份额!C$1220:C1955,"&gt;0")*参数!$B$3)-1,0)</f>
        <v>0.10630924854341739</v>
      </c>
      <c r="D1955" s="3">
        <f ca="1">IFERROR(SUM(份额!D$1220:D1955)*指数!D1954/(COUNTIF(份额!D$1220:D1955,"&gt;0")*参数!$B$3)-1,0)</f>
        <v>0.23926312104984726</v>
      </c>
      <c r="E1955" s="3">
        <f ca="1">IFERROR((SUM(轮动份额!B$1220:B1955)*指数!B1955+SUM(轮动份额!C$1220:C1955)*指数!C1955+SUM(轮动份额!D$1220:D1955)*指数!D1955)/(COUNTIF(轮动份额!B$1220:D1955,"&gt;0")*参数!$B$3)-1,0)</f>
        <v>0.25772161843194752</v>
      </c>
    </row>
    <row r="1956" spans="1:5" x14ac:dyDescent="0.15">
      <c r="A1956" s="1">
        <v>42023</v>
      </c>
      <c r="B1956" s="3">
        <f ca="1">IFERROR(SUM(份额!B$1220:B1956)*指数!B1955/(COUNTIF(份额!B$1220:B1956,"&gt;0")*参数!$B$3)-1,0)</f>
        <v>0.17000736817060402</v>
      </c>
      <c r="C1956" s="3">
        <f ca="1">IFERROR(SUM(份额!C$1220:C1956)*指数!C1955/(COUNTIF(份额!C$1220:C1956,"&gt;0")*参数!$B$3)-1,0)</f>
        <v>0.1149819201943445</v>
      </c>
      <c r="D1956" s="3">
        <f ca="1">IFERROR(SUM(份额!D$1220:D1956)*指数!D1955/(COUNTIF(份额!D$1220:D1956,"&gt;0")*参数!$B$3)-1,0)</f>
        <v>0.25449389945309986</v>
      </c>
      <c r="E1956" s="3">
        <f ca="1">IFERROR((SUM(轮动份额!B$1220:B1956)*指数!B1956+SUM(轮动份额!C$1220:C1956)*指数!C1956+SUM(轮动份额!D$1220:D1956)*指数!D1956)/(COUNTIF(轮动份额!B$1220:D1956,"&gt;0")*参数!$B$3)-1,0)</f>
        <v>0.19720641168627973</v>
      </c>
    </row>
    <row r="1957" spans="1:5" x14ac:dyDescent="0.15">
      <c r="A1957" s="1">
        <v>42024</v>
      </c>
      <c r="B1957" s="3">
        <f ca="1">IFERROR(SUM(份额!B$1220:B1957)*指数!B1956/(COUNTIF(份额!B$1220:B1957,"&gt;0")*参数!$B$3)-1,0)</f>
        <v>6.1579146032214815E-2</v>
      </c>
      <c r="C1957" s="3">
        <f ca="1">IFERROR(SUM(份额!C$1220:C1957)*指数!C1956/(COUNTIF(份额!C$1220:C1957,"&gt;0")*参数!$B$3)-1,0)</f>
        <v>2.8046495122539206E-2</v>
      </c>
      <c r="D1957" s="3">
        <f ca="1">IFERROR(SUM(份额!D$1220:D1957)*指数!D1956/(COUNTIF(份额!D$1220:D1957,"&gt;0")*参数!$B$3)-1,0)</f>
        <v>0.19931574241015593</v>
      </c>
      <c r="E1957" s="3">
        <f ca="1">IFERROR((SUM(轮动份额!B$1220:B1957)*指数!B1957+SUM(轮动份额!C$1220:C1957)*指数!C1957+SUM(轮动份额!D$1220:D1957)*指数!D1957)/(COUNTIF(轮动份额!B$1220:D1957,"&gt;0")*参数!$B$3)-1,0)</f>
        <v>0.23532470249478976</v>
      </c>
    </row>
    <row r="1958" spans="1:5" x14ac:dyDescent="0.15">
      <c r="A1958" s="1">
        <v>42025</v>
      </c>
      <c r="B1958" s="3">
        <f ca="1">IFERROR(SUM(份额!B$1220:B1958)*指数!B1957/(COUNTIF(份额!B$1220:B1958,"&gt;0")*参数!$B$3)-1,0)</f>
        <v>5.6263226615356654E-2</v>
      </c>
      <c r="C1958" s="3">
        <f ca="1">IFERROR(SUM(份额!C$1220:C1958)*指数!C1957/(COUNTIF(份额!C$1220:C1958,"&gt;0")*参数!$B$3)-1,0)</f>
        <v>3.8536491357142433E-2</v>
      </c>
      <c r="D1958" s="3">
        <f ca="1">IFERROR(SUM(份额!D$1220:D1958)*指数!D1957/(COUNTIF(份额!D$1220:D1958,"&gt;0")*参数!$B$3)-1,0)</f>
        <v>0.2414179571738162</v>
      </c>
      <c r="E1958" s="3">
        <f ca="1">IFERROR((SUM(轮动份额!B$1220:B1958)*指数!B1958+SUM(轮动份额!C$1220:C1958)*指数!C1958+SUM(轮动份额!D$1220:D1958)*指数!D1958)/(COUNTIF(轮动份额!B$1220:D1958,"&gt;0")*参数!$B$3)-1,0)</f>
        <v>0.26894823219287645</v>
      </c>
    </row>
    <row r="1959" spans="1:5" x14ac:dyDescent="0.15">
      <c r="A1959" s="1">
        <v>42026</v>
      </c>
      <c r="B1959" s="3">
        <f ca="1">IFERROR(SUM(份额!B$1220:B1959)*指数!B1958/(COUNTIF(份额!B$1220:B1959,"&gt;0")*参数!$B$3)-1,0)</f>
        <v>0.11465844757982646</v>
      </c>
      <c r="C1959" s="3">
        <f ca="1">IFERROR(SUM(份额!C$1220:C1959)*指数!C1958/(COUNTIF(份额!C$1220:C1959,"&gt;0")*参数!$B$3)-1,0)</f>
        <v>8.3012125946646975E-2</v>
      </c>
      <c r="D1959" s="3">
        <f ca="1">IFERROR(SUM(份额!D$1220:D1959)*指数!D1958/(COUNTIF(份额!D$1220:D1959,"&gt;0")*参数!$B$3)-1,0)</f>
        <v>0.2717325968272466</v>
      </c>
      <c r="E1959" s="3">
        <f ca="1">IFERROR((SUM(轮动份额!B$1220:B1959)*指数!B1959+SUM(轮动份额!C$1220:C1959)*指数!C1959+SUM(轮动份额!D$1220:D1959)*指数!D1959)/(COUNTIF(轮动份额!B$1220:D1959,"&gt;0")*参数!$B$3)-1,0)</f>
        <v>0.28397282854471051</v>
      </c>
    </row>
    <row r="1960" spans="1:5" x14ac:dyDescent="0.15">
      <c r="A1960" s="1">
        <v>42027</v>
      </c>
      <c r="B1960" s="3">
        <f ca="1">IFERROR(SUM(份额!B$1220:B1960)*指数!B1959/(COUNTIF(份额!B$1220:B1960,"&gt;0")*参数!$B$3)-1,0)</f>
        <v>0.11295995241594081</v>
      </c>
      <c r="C1960" s="3">
        <f ca="1">IFERROR(SUM(份额!C$1220:C1960)*指数!C1959/(COUNTIF(份额!C$1220:C1960,"&gt;0")*参数!$B$3)-1,0)</f>
        <v>8.6587927365713524E-2</v>
      </c>
      <c r="D1960" s="3">
        <f ca="1">IFERROR(SUM(份额!D$1220:D1960)*指数!D1959/(COUNTIF(份额!D$1220:D1960,"&gt;0")*参数!$B$3)-1,0)</f>
        <v>0.28829545185126837</v>
      </c>
      <c r="E1960" s="3">
        <f ca="1">IFERROR((SUM(轮动份额!B$1220:B1960)*指数!B1960+SUM(轮动份额!C$1220:C1960)*指数!C1960+SUM(轮动份额!D$1220:D1960)*指数!D1960)/(COUNTIF(轮动份额!B$1220:D1960,"&gt;0")*参数!$B$3)-1,0)</f>
        <v>0.27209747994021782</v>
      </c>
    </row>
    <row r="1961" spans="1:5" x14ac:dyDescent="0.15">
      <c r="A1961" s="1">
        <v>42030</v>
      </c>
      <c r="B1961" s="3">
        <f ca="1">IFERROR(SUM(份额!B$1220:B1961)*指数!B1960/(COUNTIF(份额!B$1220:B1961,"&gt;0")*参数!$B$3)-1,0)</f>
        <v>0.11932754775303045</v>
      </c>
      <c r="C1961" s="3">
        <f ca="1">IFERROR(SUM(份额!C$1220:C1961)*指数!C1960/(COUNTIF(份额!C$1220:C1961,"&gt;0")*参数!$B$3)-1,0)</f>
        <v>8.5566246860724782E-2</v>
      </c>
      <c r="D1961" s="3">
        <f ca="1">IFERROR(SUM(份额!D$1220:D1961)*指数!D1960/(COUNTIF(份额!D$1220:D1961,"&gt;0")*参数!$B$3)-1,0)</f>
        <v>0.27412728356403604</v>
      </c>
      <c r="E1961" s="3">
        <f ca="1">IFERROR((SUM(轮动份额!B$1220:B1961)*指数!B1961+SUM(轮动份额!C$1220:C1961)*指数!C1961+SUM(轮动份额!D$1220:D1961)*指数!D1961)/(COUNTIF(轮动份额!B$1220:D1961,"&gt;0")*参数!$B$3)-1,0)</f>
        <v>0.29638617858738781</v>
      </c>
    </row>
    <row r="1962" spans="1:5" x14ac:dyDescent="0.15">
      <c r="A1962" s="1">
        <v>42031</v>
      </c>
      <c r="B1962" s="3">
        <f ca="1">IFERROR(SUM(份额!B$1220:B1962)*指数!B1961/(COUNTIF(份额!B$1220:B1962,"&gt;0")*参数!$B$3)-1,0)</f>
        <v>0.11634061566416443</v>
      </c>
      <c r="C1962" s="3">
        <f ca="1">IFERROR(SUM(份额!C$1220:C1962)*指数!C1961/(COUNTIF(份额!C$1220:C1962,"&gt;0")*参数!$B$3)-1,0)</f>
        <v>9.4598839880953633E-2</v>
      </c>
      <c r="D1962" s="3">
        <f ca="1">IFERROR(SUM(份额!D$1220:D1962)*指数!D1961/(COUNTIF(份额!D$1220:D1962,"&gt;0")*参数!$B$3)-1,0)</f>
        <v>0.30123472800880302</v>
      </c>
      <c r="E1962" s="3">
        <f ca="1">IFERROR((SUM(轮动份额!B$1220:B1962)*指数!B1962+SUM(轮动份额!C$1220:C1962)*指数!C1962+SUM(轮动份额!D$1220:D1962)*指数!D1962)/(COUNTIF(轮动份额!B$1220:D1962,"&gt;0")*参数!$B$3)-1,0)</f>
        <v>0.2961688622353027</v>
      </c>
    </row>
    <row r="1963" spans="1:5" x14ac:dyDescent="0.15">
      <c r="A1963" s="1">
        <v>42032</v>
      </c>
      <c r="B1963" s="3">
        <f ca="1">IFERROR(SUM(份额!B$1220:B1963)*指数!B1962/(COUNTIF(份额!B$1220:B1963,"&gt;0")*参数!$B$3)-1,0)</f>
        <v>9.7145810035333957E-2</v>
      </c>
      <c r="C1963" s="3">
        <f ca="1">IFERROR(SUM(份额!C$1220:C1963)*指数!C1962/(COUNTIF(份额!C$1220:C1963,"&gt;0")*参数!$B$3)-1,0)</f>
        <v>8.3005383622825279E-2</v>
      </c>
      <c r="D1963" s="3">
        <f ca="1">IFERROR(SUM(份额!D$1220:D1963)*指数!D1962/(COUNTIF(份额!D$1220:D1963,"&gt;0")*参数!$B$3)-1,0)</f>
        <v>0.30330038691466887</v>
      </c>
      <c r="E1963" s="3">
        <f ca="1">IFERROR((SUM(轮动份额!B$1220:B1963)*指数!B1963+SUM(轮动份额!C$1220:C1963)*指数!C1963+SUM(轮动份额!D$1220:D1963)*指数!D1963)/(COUNTIF(轮动份额!B$1220:D1963,"&gt;0")*参数!$B$3)-1,0)</f>
        <v>0.28632498001889828</v>
      </c>
    </row>
    <row r="1964" spans="1:5" x14ac:dyDescent="0.15">
      <c r="A1964" s="1">
        <v>42033</v>
      </c>
      <c r="B1964" s="3">
        <f ca="1">IFERROR(SUM(份额!B$1220:B1964)*指数!B1963/(COUNTIF(份额!B$1220:B1964,"&gt;0")*参数!$B$3)-1,0)</f>
        <v>8.0343504042551084E-2</v>
      </c>
      <c r="C1964" s="3">
        <f ca="1">IFERROR(SUM(份额!C$1220:C1964)*指数!C1963/(COUNTIF(份额!C$1220:C1964,"&gt;0")*参数!$B$3)-1,0)</f>
        <v>6.6770284664896984E-2</v>
      </c>
      <c r="D1964" s="3">
        <f ca="1">IFERROR(SUM(份额!D$1220:D1964)*指数!D1963/(COUNTIF(份额!D$1220:D1964,"&gt;0")*参数!$B$3)-1,0)</f>
        <v>0.29440855238934516</v>
      </c>
      <c r="E1964" s="3">
        <f ca="1">IFERROR((SUM(轮动份额!B$1220:B1964)*指数!B1964+SUM(轮动份额!C$1220:C1964)*指数!C1964+SUM(轮动份额!D$1220:D1964)*指数!D1964)/(COUNTIF(轮动份额!B$1220:D1964,"&gt;0")*参数!$B$3)-1,0)</f>
        <v>0.27515485734780465</v>
      </c>
    </row>
    <row r="1965" spans="1:5" x14ac:dyDescent="0.15">
      <c r="A1965" s="1">
        <v>42034</v>
      </c>
      <c r="B1965" s="3">
        <f ca="1">IFERROR(SUM(份额!B$1220:B1965)*指数!B1964/(COUNTIF(份额!B$1220:B1965,"&gt;0")*参数!$B$3)-1,0)</f>
        <v>6.0254598864147857E-2</v>
      </c>
      <c r="C1965" s="3">
        <f ca="1">IFERROR(SUM(份额!C$1220:C1965)*指数!C1964/(COUNTIF(份额!C$1220:C1965,"&gt;0")*参数!$B$3)-1,0)</f>
        <v>5.2754293444185585E-2</v>
      </c>
      <c r="D1965" s="3">
        <f ca="1">IFERROR(SUM(份额!D$1220:D1965)*指数!D1964/(COUNTIF(份额!D$1220:D1965,"&gt;0")*参数!$B$3)-1,0)</f>
        <v>0.28450791716660051</v>
      </c>
      <c r="E1965" s="3">
        <f ca="1">IFERROR((SUM(轮动份额!B$1220:B1965)*指数!B1965+SUM(轮动份额!C$1220:C1965)*指数!C1965+SUM(轮动份额!D$1220:D1965)*指数!D1965)/(COUNTIF(轮动份额!B$1220:D1965,"&gt;0")*参数!$B$3)-1,0)</f>
        <v>0.25840725462641467</v>
      </c>
    </row>
    <row r="1966" spans="1:5" x14ac:dyDescent="0.15">
      <c r="A1966" s="1">
        <v>42037</v>
      </c>
      <c r="B1966" s="3">
        <f ca="1">IFERROR(SUM(份额!B$1220:B1966)*指数!B1965/(COUNTIF(份额!B$1220:B1966,"&gt;0")*参数!$B$3)-1,0)</f>
        <v>4.4095314724885926E-2</v>
      </c>
      <c r="C1966" s="3">
        <f ca="1">IFERROR(SUM(份额!C$1220:C1966)*指数!C1965/(COUNTIF(份额!C$1220:C1966,"&gt;0")*参数!$B$3)-1,0)</f>
        <v>3.8118634281776531E-2</v>
      </c>
      <c r="D1966" s="3">
        <f ca="1">IFERROR(SUM(份额!D$1220:D1966)*指数!D1965/(COUNTIF(份额!D$1220:D1966,"&gt;0")*参数!$B$3)-1,0)</f>
        <v>0.26795397429707379</v>
      </c>
      <c r="E1966" s="3">
        <f ca="1">IFERROR((SUM(轮动份额!B$1220:B1966)*指数!B1966+SUM(轮动份额!C$1220:C1966)*指数!C1966+SUM(轮动份额!D$1220:D1966)*指数!D1966)/(COUNTIF(轮动份额!B$1220:D1966,"&gt;0")*参数!$B$3)-1,0)</f>
        <v>0.24911328729114968</v>
      </c>
    </row>
    <row r="1967" spans="1:5" x14ac:dyDescent="0.15">
      <c r="A1967" s="1">
        <v>42038</v>
      </c>
      <c r="B1967" s="3">
        <f ca="1">IFERROR(SUM(份额!B$1220:B1967)*指数!B1966/(COUNTIF(份额!B$1220:B1967,"&gt;0")*参数!$B$3)-1,0)</f>
        <v>1.1693320560743903E-2</v>
      </c>
      <c r="C1967" s="3">
        <f ca="1">IFERROR(SUM(份额!C$1220:C1967)*指数!C1966/(COUNTIF(份额!C$1220:C1967,"&gt;0")*参数!$B$3)-1,0)</f>
        <v>1.3029473046516138E-2</v>
      </c>
      <c r="D1967" s="3">
        <f ca="1">IFERROR(SUM(份额!D$1220:D1967)*指数!D1966/(COUNTIF(份额!D$1220:D1967,"&gt;0")*参数!$B$3)-1,0)</f>
        <v>0.26151407200821319</v>
      </c>
      <c r="E1967" s="3">
        <f ca="1">IFERROR((SUM(轮动份额!B$1220:B1967)*指数!B1967+SUM(轮动份额!C$1220:C1967)*指数!C1967+SUM(轮动份额!D$1220:D1967)*指数!D1967)/(COUNTIF(轮动份额!B$1220:D1967,"&gt;0")*参数!$B$3)-1,0)</f>
        <v>0.27139964267080696</v>
      </c>
    </row>
    <row r="1968" spans="1:5" x14ac:dyDescent="0.15">
      <c r="A1968" s="1">
        <v>42039</v>
      </c>
      <c r="B1968" s="3">
        <f ca="1">IFERROR(SUM(份额!B$1220:B1968)*指数!B1967/(COUNTIF(份额!B$1220:B1968,"&gt;0")*参数!$B$3)-1,0)</f>
        <v>4.2930180487213088E-2</v>
      </c>
      <c r="C1968" s="3">
        <f ca="1">IFERROR(SUM(份额!C$1220:C1968)*指数!C1967/(COUNTIF(份额!C$1220:C1968,"&gt;0")*参数!$B$3)-1,0)</f>
        <v>3.769161517343389E-2</v>
      </c>
      <c r="D1968" s="3">
        <f ca="1">IFERROR(SUM(份额!D$1220:D1968)*指数!D1967/(COUNTIF(份额!D$1220:D1968,"&gt;0")*参数!$B$3)-1,0)</f>
        <v>0.28239512668028377</v>
      </c>
      <c r="E1968" s="3">
        <f ca="1">IFERROR((SUM(轮动份额!B$1220:B1968)*指数!B1968+SUM(轮动份额!C$1220:C1968)*指数!C1968+SUM(轮动份额!D$1220:D1968)*指数!D1968)/(COUNTIF(轮动份额!B$1220:D1968,"&gt;0")*参数!$B$3)-1,0)</f>
        <v>0.26386191655143243</v>
      </c>
    </row>
    <row r="1969" spans="1:5" x14ac:dyDescent="0.15">
      <c r="A1969" s="1">
        <v>42040</v>
      </c>
      <c r="B1969" s="3">
        <f ca="1">IFERROR(SUM(份额!B$1220:B1969)*指数!B1968/(COUNTIF(份额!B$1220:B1969,"&gt;0")*参数!$B$3)-1,0)</f>
        <v>2.8170090942580606E-2</v>
      </c>
      <c r="C1969" s="3">
        <f ca="1">IFERROR(SUM(份额!C$1220:C1969)*指数!C1968/(COUNTIF(份额!C$1220:C1969,"&gt;0")*参数!$B$3)-1,0)</f>
        <v>2.6595520548335694E-2</v>
      </c>
      <c r="D1969" s="3">
        <f ca="1">IFERROR(SUM(份额!D$1220:D1969)*指数!D1968/(COUNTIF(份额!D$1220:D1969,"&gt;0")*参数!$B$3)-1,0)</f>
        <v>0.27586949073563516</v>
      </c>
      <c r="E1969" s="3">
        <f ca="1">IFERROR((SUM(轮动份额!B$1220:B1969)*指数!B1969+SUM(轮动份额!C$1220:C1969)*指数!C1969+SUM(轮动份额!D$1220:D1969)*指数!D1969)/(COUNTIF(轮动份额!B$1220:D1969,"&gt;0")*参数!$B$3)-1,0)</f>
        <v>0.2557571339416016</v>
      </c>
    </row>
    <row r="1970" spans="1:5" x14ac:dyDescent="0.15">
      <c r="A1970" s="1">
        <v>42041</v>
      </c>
      <c r="B1970" s="3">
        <f ca="1">IFERROR(SUM(份额!B$1220:B1970)*指数!B1969/(COUNTIF(份额!B$1220:B1970,"&gt;0")*参数!$B$3)-1,0)</f>
        <v>1.7834176009376534E-2</v>
      </c>
      <c r="C1970" s="3">
        <f ca="1">IFERROR(SUM(份额!C$1220:C1970)*指数!C1969/(COUNTIF(份额!C$1220:C1970,"&gt;0")*参数!$B$3)-1,0)</f>
        <v>1.6094653487685573E-2</v>
      </c>
      <c r="D1970" s="3">
        <f ca="1">IFERROR(SUM(份额!D$1220:D1970)*指数!D1969/(COUNTIF(份额!D$1220:D1970,"&gt;0")*参数!$B$3)-1,0)</f>
        <v>0.26825560447974395</v>
      </c>
      <c r="E1970" s="3">
        <f ca="1">IFERROR((SUM(轮动份额!B$1220:B1970)*指数!B1970+SUM(轮动份额!C$1220:C1970)*指数!C1970+SUM(轮动份额!D$1220:D1970)*指数!D1970)/(COUNTIF(轮动份额!B$1220:D1970,"&gt;0")*参数!$B$3)-1,0)</f>
        <v>0.22952951001223054</v>
      </c>
    </row>
    <row r="1971" spans="1:5" x14ac:dyDescent="0.15">
      <c r="A1971" s="1">
        <v>42044</v>
      </c>
      <c r="B1971" s="3">
        <f ca="1">IFERROR(SUM(份额!B$1220:B1971)*指数!B1970/(COUNTIF(份额!B$1220:B1971,"&gt;0")*参数!$B$3)-1,0)</f>
        <v>7.1473893570674907E-3</v>
      </c>
      <c r="C1971" s="3">
        <f ca="1">IFERROR(SUM(份额!C$1220:C1971)*指数!C1970/(COUNTIF(份额!C$1220:C1971,"&gt;0")*参数!$B$3)-1,0)</f>
        <v>-5.4376208546380589E-4</v>
      </c>
      <c r="D1971" s="3">
        <f ca="1">IFERROR(SUM(份额!D$1220:D1971)*指数!D1970/(COUNTIF(份额!D$1220:D1971,"&gt;0")*参数!$B$3)-1,0)</f>
        <v>0.24048137463779984</v>
      </c>
      <c r="E1971" s="3">
        <f ca="1">IFERROR((SUM(轮动份额!B$1220:B1971)*指数!B1971+SUM(轮动份额!C$1220:C1971)*指数!C1971+SUM(轮动份额!D$1220:D1971)*指数!D1971)/(COUNTIF(轮动份额!B$1220:D1971,"&gt;0")*参数!$B$3)-1,0)</f>
        <v>0.22455951755314607</v>
      </c>
    </row>
    <row r="1972" spans="1:5" x14ac:dyDescent="0.15">
      <c r="A1972" s="1">
        <v>42045</v>
      </c>
      <c r="B1972" s="3">
        <f ca="1">IFERROR(SUM(份额!B$1220:B1972)*指数!B1971/(COUNTIF(份额!B$1220:B1972,"&gt;0")*参数!$B$3)-1,0)</f>
        <v>2.4461601842044933E-2</v>
      </c>
      <c r="C1972" s="3">
        <f ca="1">IFERROR(SUM(份额!C$1220:C1972)*指数!C1971/(COUNTIF(份额!C$1220:C1972,"&gt;0")*参数!$B$3)-1,0)</f>
        <v>9.0553998303724015E-3</v>
      </c>
      <c r="D1972" s="3">
        <f ca="1">IFERROR(SUM(份额!D$1220:D1972)*指数!D1971/(COUNTIF(份额!D$1220:D1972,"&gt;0")*参数!$B$3)-1,0)</f>
        <v>0.23277378245948666</v>
      </c>
      <c r="E1972" s="3">
        <f ca="1">IFERROR((SUM(轮动份额!B$1220:B1972)*指数!B1972+SUM(轮动份额!C$1220:C1972)*指数!C1972+SUM(轮动份额!D$1220:D1972)*指数!D1972)/(COUNTIF(轮动份额!B$1220:D1972,"&gt;0")*参数!$B$3)-1,0)</f>
        <v>0.2406306499553148</v>
      </c>
    </row>
    <row r="1973" spans="1:5" x14ac:dyDescent="0.15">
      <c r="A1973" s="1">
        <v>42046</v>
      </c>
      <c r="B1973" s="3">
        <f ca="1">IFERROR(SUM(份额!B$1220:B1973)*指数!B1972/(COUNTIF(份额!B$1220:B1973,"&gt;0")*参数!$B$3)-1,0)</f>
        <v>3.9641304474562045E-2</v>
      </c>
      <c r="C1973" s="3">
        <f ca="1">IFERROR(SUM(份额!C$1220:C1973)*指数!C1972/(COUNTIF(份额!C$1220:C1973,"&gt;0")*参数!$B$3)-1,0)</f>
        <v>2.681454692324059E-2</v>
      </c>
      <c r="D1973" s="3">
        <f ca="1">IFERROR(SUM(份额!D$1220:D1973)*指数!D1972/(COUNTIF(份额!D$1220:D1973,"&gt;0")*参数!$B$3)-1,0)</f>
        <v>0.2486559347692483</v>
      </c>
      <c r="E1973" s="3">
        <f ca="1">IFERROR((SUM(轮动份额!B$1220:B1973)*指数!B1973+SUM(轮动份额!C$1220:C1973)*指数!C1973+SUM(轮动份额!D$1220:D1973)*指数!D1973)/(COUNTIF(轮动份额!B$1220:D1973,"&gt;0")*参数!$B$3)-1,0)</f>
        <v>0.25249987143466401</v>
      </c>
    </row>
    <row r="1974" spans="1:5" x14ac:dyDescent="0.15">
      <c r="A1974" s="1">
        <v>42047</v>
      </c>
      <c r="B1974" s="3">
        <f ca="1">IFERROR(SUM(份额!B$1220:B1974)*指数!B1973/(COUNTIF(份额!B$1220:B1974,"&gt;0")*参数!$B$3)-1,0)</f>
        <v>4.3921190301948076E-2</v>
      </c>
      <c r="C1974" s="3">
        <f ca="1">IFERROR(SUM(份额!C$1220:C1974)*指数!C1973/(COUNTIF(份额!C$1220:C1974,"&gt;0")*参数!$B$3)-1,0)</f>
        <v>3.4335806203831032E-2</v>
      </c>
      <c r="D1974" s="3">
        <f ca="1">IFERROR(SUM(份额!D$1220:D1974)*指数!D1973/(COUNTIF(份额!D$1220:D1974,"&gt;0")*参数!$B$3)-1,0)</f>
        <v>0.26121636850838947</v>
      </c>
      <c r="E1974" s="3">
        <f ca="1">IFERROR((SUM(轮动份额!B$1220:B1974)*指数!B1974+SUM(轮动份额!C$1220:C1974)*指数!C1974+SUM(轮动份额!D$1220:D1974)*指数!D1974)/(COUNTIF(轮动份额!B$1220:D1974,"&gt;0")*参数!$B$3)-1,0)</f>
        <v>0.25950608980850487</v>
      </c>
    </row>
    <row r="1975" spans="1:5" x14ac:dyDescent="0.15">
      <c r="A1975" s="1">
        <v>42048</v>
      </c>
      <c r="B1975" s="3">
        <f ca="1">IFERROR(SUM(份额!B$1220:B1975)*指数!B1974/(COUNTIF(份额!B$1220:B1975,"&gt;0")*参数!$B$3)-1,0)</f>
        <v>4.3713472973456957E-2</v>
      </c>
      <c r="C1975" s="3">
        <f ca="1">IFERROR(SUM(份额!C$1220:C1975)*指数!C1974/(COUNTIF(份额!C$1220:C1975,"&gt;0")*参数!$B$3)-1,0)</f>
        <v>3.6186321021893786E-2</v>
      </c>
      <c r="D1975" s="3">
        <f ca="1">IFERROR(SUM(份额!D$1220:D1975)*指数!D1974/(COUNTIF(份额!D$1220:D1975,"&gt;0")*参数!$B$3)-1,0)</f>
        <v>0.26888847296059115</v>
      </c>
      <c r="E1975" s="3">
        <f ca="1">IFERROR((SUM(轮动份额!B$1220:B1975)*指数!B1975+SUM(轮动份额!C$1220:C1975)*指数!C1975+SUM(轮动份额!D$1220:D1975)*指数!D1975)/(COUNTIF(轮动份额!B$1220:D1975,"&gt;0")*参数!$B$3)-1,0)</f>
        <v>0.27666103922552554</v>
      </c>
    </row>
    <row r="1976" spans="1:5" x14ac:dyDescent="0.15">
      <c r="A1976" s="1">
        <v>42051</v>
      </c>
      <c r="B1976" s="3">
        <f ca="1">IFERROR(SUM(份额!B$1220:B1976)*指数!B1975/(COUNTIF(份额!B$1220:B1976,"&gt;0")*参数!$B$3)-1,0)</f>
        <v>4.7691802494233215E-2</v>
      </c>
      <c r="C1976" s="3">
        <f ca="1">IFERROR(SUM(份额!C$1220:C1976)*指数!C1975/(COUNTIF(份额!C$1220:C1976,"&gt;0")*参数!$B$3)-1,0)</f>
        <v>4.339048039762794E-2</v>
      </c>
      <c r="D1976" s="3">
        <f ca="1">IFERROR(SUM(份额!D$1220:D1976)*指数!D1975/(COUNTIF(份额!D$1220:D1976,"&gt;0")*参数!$B$3)-1,0)</f>
        <v>0.28727953315187649</v>
      </c>
      <c r="E1976" s="3">
        <f ca="1">IFERROR((SUM(轮动份额!B$1220:B1976)*指数!B1976+SUM(轮动份额!C$1220:C1976)*指数!C1976+SUM(轮动份额!D$1220:D1976)*指数!D1976)/(COUNTIF(轮动份额!B$1220:D1976,"&gt;0")*参数!$B$3)-1,0)</f>
        <v>0.2959165587063799</v>
      </c>
    </row>
    <row r="1977" spans="1:5" x14ac:dyDescent="0.15">
      <c r="A1977" s="1">
        <v>42052</v>
      </c>
      <c r="B1977" s="3">
        <f ca="1">IFERROR(SUM(份额!B$1220:B1977)*指数!B1976/(COUNTIF(份额!B$1220:B1977,"&gt;0")*参数!$B$3)-1,0)</f>
        <v>4.8459029328432601E-2</v>
      </c>
      <c r="C1977" s="3">
        <f ca="1">IFERROR(SUM(份额!C$1220:C1977)*指数!C1976/(COUNTIF(份额!C$1220:C1977,"&gt;0")*参数!$B$3)-1,0)</f>
        <v>5.1309890422617244E-2</v>
      </c>
      <c r="D1977" s="3">
        <f ca="1">IFERROR(SUM(份额!D$1220:D1977)*指数!D1976/(COUNTIF(份额!D$1220:D1977,"&gt;0")*参数!$B$3)-1,0)</f>
        <v>0.30840303469983255</v>
      </c>
      <c r="E1977" s="3">
        <f ca="1">IFERROR((SUM(轮动份额!B$1220:B1977)*指数!B1977+SUM(轮动份额!C$1220:C1977)*指数!C1977+SUM(轮动份额!D$1220:D1977)*指数!D1977)/(COUNTIF(轮动份额!B$1220:D1977,"&gt;0")*参数!$B$3)-1,0)</f>
        <v>0.30370616868859002</v>
      </c>
    </row>
    <row r="1978" spans="1:5" x14ac:dyDescent="0.15">
      <c r="A1978" s="1">
        <v>42060</v>
      </c>
      <c r="B1978" s="3">
        <f ca="1">IFERROR(SUM(份额!B$1220:B1978)*指数!B1977/(COUNTIF(份额!B$1220:B1978,"&gt;0")*参数!$B$3)-1,0)</f>
        <v>5.3929955423174247E-2</v>
      </c>
      <c r="C1978" s="3">
        <f ca="1">IFERROR(SUM(份额!C$1220:C1978)*指数!C1977/(COUNTIF(份额!C$1220:C1978,"&gt;0")*参数!$B$3)-1,0)</f>
        <v>5.7410774111656515E-2</v>
      </c>
      <c r="D1978" s="3">
        <f ca="1">IFERROR(SUM(份额!D$1220:D1978)*指数!D1977/(COUNTIF(份额!D$1220:D1978,"&gt;0")*参数!$B$3)-1,0)</f>
        <v>0.31634635823809165</v>
      </c>
      <c r="E1978" s="3">
        <f ca="1">IFERROR((SUM(轮动份额!B$1220:B1978)*指数!B1978+SUM(轮动份额!C$1220:C1978)*指数!C1978+SUM(轮动份额!D$1220:D1978)*指数!D1978)/(COUNTIF(轮动份额!B$1220:D1978,"&gt;0")*参数!$B$3)-1,0)</f>
        <v>0.29985816963196599</v>
      </c>
    </row>
    <row r="1979" spans="1:5" x14ac:dyDescent="0.15">
      <c r="A1979" s="1">
        <v>42061</v>
      </c>
      <c r="B1979" s="3">
        <f ca="1">IFERROR(SUM(份额!B$1220:B1979)*指数!B1978/(COUNTIF(份额!B$1220:B1979,"&gt;0")*参数!$B$3)-1,0)</f>
        <v>3.6650818957672859E-2</v>
      </c>
      <c r="C1979" s="3">
        <f ca="1">IFERROR(SUM(份额!C$1220:C1979)*指数!C1978/(COUNTIF(份额!C$1220:C1979,"&gt;0")*参数!$B$3)-1,0)</f>
        <v>4.3195796485518301E-2</v>
      </c>
      <c r="D1979" s="3">
        <f ca="1">IFERROR(SUM(份额!D$1220:D1979)*指数!D1978/(COUNTIF(份额!D$1220:D1979,"&gt;0")*参数!$B$3)-1,0)</f>
        <v>0.31401682550519072</v>
      </c>
      <c r="E1979" s="3">
        <f ca="1">IFERROR((SUM(轮动份额!B$1220:B1979)*指数!B1979+SUM(轮动份额!C$1220:C1979)*指数!C1979+SUM(轮动份额!D$1220:D1979)*指数!D1979)/(COUNTIF(轮动份额!B$1220:D1979,"&gt;0")*参数!$B$3)-1,0)</f>
        <v>0.31455281754573372</v>
      </c>
    </row>
    <row r="1980" spans="1:5" x14ac:dyDescent="0.15">
      <c r="A1980" s="1">
        <v>42062</v>
      </c>
      <c r="B1980" s="3">
        <f ca="1">IFERROR(SUM(份额!B$1220:B1980)*指数!B1979/(COUNTIF(份额!B$1220:B1980,"&gt;0")*参数!$B$3)-1,0)</f>
        <v>6.6085651957709768E-2</v>
      </c>
      <c r="C1980" s="3">
        <f ca="1">IFERROR(SUM(份额!C$1220:C1980)*指数!C1979/(COUNTIF(份额!C$1220:C1980,"&gt;0")*参数!$B$3)-1,0)</f>
        <v>6.8303363442447473E-2</v>
      </c>
      <c r="D1980" s="3">
        <f ca="1">IFERROR(SUM(份额!D$1220:D1980)*指数!D1979/(COUNTIF(份额!D$1220:D1980,"&gt;0")*参数!$B$3)-1,0)</f>
        <v>0.32668671890948398</v>
      </c>
      <c r="E1980" s="3">
        <f ca="1">IFERROR((SUM(轮动份额!B$1220:B1980)*指数!B1980+SUM(轮动份额!C$1220:C1980)*指数!C1980+SUM(轮动份额!D$1220:D1980)*指数!D1980)/(COUNTIF(轮动份额!B$1220:D1980,"&gt;0")*参数!$B$3)-1,0)</f>
        <v>0.32296685716635642</v>
      </c>
    </row>
    <row r="1981" spans="1:5" x14ac:dyDescent="0.15">
      <c r="A1981" s="1">
        <v>42065</v>
      </c>
      <c r="B1981" s="3">
        <f ca="1">IFERROR(SUM(份额!B$1220:B1981)*指数!B1980/(COUNTIF(份额!B$1220:B1981,"&gt;0")*参数!$B$3)-1,0)</f>
        <v>6.3633812092418918E-2</v>
      </c>
      <c r="C1981" s="3">
        <f ca="1">IFERROR(SUM(份额!C$1220:C1981)*指数!C1980/(COUNTIF(份额!C$1220:C1981,"&gt;0")*参数!$B$3)-1,0)</f>
        <v>6.9024821660075508E-2</v>
      </c>
      <c r="D1981" s="3">
        <f ca="1">IFERROR(SUM(份额!D$1220:D1981)*指数!D1980/(COUNTIF(份额!D$1220:D1981,"&gt;0")*参数!$B$3)-1,0)</f>
        <v>0.3361250883357354</v>
      </c>
      <c r="E1981" s="3">
        <f ca="1">IFERROR((SUM(轮动份额!B$1220:B1981)*指数!B1981+SUM(轮动份额!C$1220:C1981)*指数!C1981+SUM(轮动份额!D$1220:D1981)*指数!D1981)/(COUNTIF(轮动份额!B$1220:D1981,"&gt;0")*参数!$B$3)-1,0)</f>
        <v>0.3462217148270581</v>
      </c>
    </row>
    <row r="1982" spans="1:5" x14ac:dyDescent="0.15">
      <c r="A1982" s="1">
        <v>42066</v>
      </c>
      <c r="B1982" s="3">
        <f ca="1">IFERROR(SUM(份额!B$1220:B1982)*指数!B1981/(COUNTIF(份额!B$1220:B1982,"&gt;0")*参数!$B$3)-1,0)</f>
        <v>6.5182003245233933E-2</v>
      </c>
      <c r="C1982" s="3">
        <f ca="1">IFERROR(SUM(份额!C$1220:C1982)*指数!C1981/(COUNTIF(份额!C$1220:C1982,"&gt;0")*参数!$B$3)-1,0)</f>
        <v>7.6735789756207318E-2</v>
      </c>
      <c r="D1982" s="3">
        <f ca="1">IFERROR(SUM(份额!D$1220:D1982)*指数!D1981/(COUNTIF(份额!D$1220:D1982,"&gt;0")*参数!$B$3)-1,0)</f>
        <v>0.3616281927188949</v>
      </c>
      <c r="E1982" s="3">
        <f ca="1">IFERROR((SUM(轮动份额!B$1220:B1982)*指数!B1982+SUM(轮动份额!C$1220:C1982)*指数!C1982+SUM(轮动份额!D$1220:D1982)*指数!D1982)/(COUNTIF(轮动份额!B$1220:D1982,"&gt;0")*参数!$B$3)-1,0)</f>
        <v>0.3369206792296684</v>
      </c>
    </row>
    <row r="1983" spans="1:5" x14ac:dyDescent="0.15">
      <c r="A1983" s="1">
        <v>42067</v>
      </c>
      <c r="B1983" s="3">
        <f ca="1">IFERROR(SUM(份额!B$1220:B1983)*指数!B1982/(COUNTIF(份额!B$1220:B1983,"&gt;0")*参数!$B$3)-1,0)</f>
        <v>2.9336258750386479E-2</v>
      </c>
      <c r="C1983" s="3">
        <f ca="1">IFERROR(SUM(份额!C$1220:C1983)*指数!C1982/(COUNTIF(份额!C$1220:C1983,"&gt;0")*参数!$B$3)-1,0)</f>
        <v>4.7968365009958269E-2</v>
      </c>
      <c r="D1983" s="3">
        <f ca="1">IFERROR(SUM(份额!D$1220:D1983)*指数!D1982/(COUNTIF(份额!D$1220:D1983,"&gt;0")*参数!$B$3)-1,0)</f>
        <v>0.35546709985397817</v>
      </c>
      <c r="E1983" s="3">
        <f ca="1">IFERROR((SUM(轮动份额!B$1220:B1983)*指数!B1983+SUM(轮动份额!C$1220:C1983)*指数!C1983+SUM(轮动份额!D$1220:D1983)*指数!D1983)/(COUNTIF(轮动份额!B$1220:D1983,"&gt;0")*参数!$B$3)-1,0)</f>
        <v>0.35402545321417089</v>
      </c>
    </row>
    <row r="1984" spans="1:5" x14ac:dyDescent="0.15">
      <c r="A1984" s="1">
        <v>42068</v>
      </c>
      <c r="B1984" s="3">
        <f ca="1">IFERROR(SUM(份额!B$1220:B1984)*指数!B1983/(COUNTIF(份额!B$1220:B1984,"&gt;0")*参数!$B$3)-1,0)</f>
        <v>2.9615208355282086E-2</v>
      </c>
      <c r="C1984" s="3">
        <f ca="1">IFERROR(SUM(份额!C$1220:C1984)*指数!C1983/(COUNTIF(份额!C$1220:C1984,"&gt;0")*参数!$B$3)-1,0)</f>
        <v>5.4134486346046229E-2</v>
      </c>
      <c r="D1984" s="3">
        <f ca="1">IFERROR(SUM(份额!D$1220:D1984)*指数!D1983/(COUNTIF(份额!D$1220:D1984,"&gt;0")*参数!$B$3)-1,0)</f>
        <v>0.37431025368746917</v>
      </c>
      <c r="E1984" s="3">
        <f ca="1">IFERROR((SUM(轮动份额!B$1220:B1984)*指数!B1984+SUM(轮动份额!C$1220:C1984)*指数!C1984+SUM(轮动份额!D$1220:D1984)*指数!D1984)/(COUNTIF(轮动份额!B$1220:D1984,"&gt;0")*参数!$B$3)-1,0)</f>
        <v>0.35098214721535292</v>
      </c>
    </row>
    <row r="1985" spans="1:5" x14ac:dyDescent="0.15">
      <c r="A1985" s="1">
        <v>42069</v>
      </c>
      <c r="B1985" s="3">
        <f ca="1">IFERROR(SUM(份额!B$1220:B1985)*指数!B1984/(COUNTIF(份额!B$1220:B1985,"&gt;0")*参数!$B$3)-1,0)</f>
        <v>1.6016133589767279E-2</v>
      </c>
      <c r="C1985" s="3">
        <f ca="1">IFERROR(SUM(份额!C$1220:C1985)*指数!C1984/(COUNTIF(份额!C$1220:C1985,"&gt;0")*参数!$B$3)-1,0)</f>
        <v>4.3262528865982475E-2</v>
      </c>
      <c r="D1985" s="3">
        <f ca="1">IFERROR(SUM(份额!D$1220:D1985)*指数!D1984/(COUNTIF(份额!D$1220:D1985,"&gt;0")*参数!$B$3)-1,0)</f>
        <v>0.37257015234429303</v>
      </c>
      <c r="E1985" s="3">
        <f ca="1">IFERROR((SUM(轮动份额!B$1220:B1985)*指数!B1985+SUM(轮动份额!C$1220:C1985)*指数!C1985+SUM(轮动份额!D$1220:D1985)*指数!D1985)/(COUNTIF(轮动份额!B$1220:D1985,"&gt;0")*参数!$B$3)-1,0)</f>
        <v>0.3346791813422092</v>
      </c>
    </row>
    <row r="1986" spans="1:5" x14ac:dyDescent="0.15">
      <c r="A1986" s="1">
        <v>42072</v>
      </c>
      <c r="B1986" s="3">
        <f ca="1">IFERROR(SUM(份额!B$1220:B1986)*指数!B1985/(COUNTIF(份额!B$1220:B1986,"&gt;0")*参数!$B$3)-1,0)</f>
        <v>1.7474475606312323E-2</v>
      </c>
      <c r="C1986" s="3">
        <f ca="1">IFERROR(SUM(份额!C$1220:C1986)*指数!C1985/(COUNTIF(份额!C$1220:C1986,"&gt;0")*参数!$B$3)-1,0)</f>
        <v>3.714104318765088E-2</v>
      </c>
      <c r="D1986" s="3">
        <f ca="1">IFERROR(SUM(份额!D$1220:D1986)*指数!D1985/(COUNTIF(份额!D$1220:D1986,"&gt;0")*参数!$B$3)-1,0)</f>
        <v>0.35433309082179942</v>
      </c>
      <c r="E1986" s="3">
        <f ca="1">IFERROR((SUM(轮动份额!B$1220:B1986)*指数!B1986+SUM(轮动份额!C$1220:C1986)*指数!C1986+SUM(轮动份额!D$1220:D1986)*指数!D1986)/(COUNTIF(轮动份额!B$1220:D1986,"&gt;0")*参数!$B$3)-1,0)</f>
        <v>0.35180439736040015</v>
      </c>
    </row>
    <row r="1987" spans="1:5" x14ac:dyDescent="0.15">
      <c r="A1987" s="1">
        <v>42073</v>
      </c>
      <c r="B1987" s="3">
        <f ca="1">IFERROR(SUM(份额!B$1220:B1987)*指数!B1986/(COUNTIF(份额!B$1220:B1987,"&gt;0")*参数!$B$3)-1,0)</f>
        <v>4.209044042315524E-2</v>
      </c>
      <c r="C1987" s="3">
        <f ca="1">IFERROR(SUM(份额!C$1220:C1987)*指数!C1986/(COUNTIF(份额!C$1220:C1987,"&gt;0")*参数!$B$3)-1,0)</f>
        <v>5.4077156345319066E-2</v>
      </c>
      <c r="D1987" s="3">
        <f ca="1">IFERROR(SUM(份额!D$1220:D1987)*指数!D1986/(COUNTIF(份额!D$1220:D1987,"&gt;0")*参数!$B$3)-1,0)</f>
        <v>0.37033230518823412</v>
      </c>
      <c r="E1987" s="3">
        <f ca="1">IFERROR((SUM(轮动份额!B$1220:B1987)*指数!B1987+SUM(轮动份额!C$1220:C1987)*指数!C1987+SUM(轮动份额!D$1220:D1987)*指数!D1987)/(COUNTIF(轮动份额!B$1220:D1987,"&gt;0")*参数!$B$3)-1,0)</f>
        <v>0.36174848581216401</v>
      </c>
    </row>
    <row r="1988" spans="1:5" x14ac:dyDescent="0.15">
      <c r="A1988" s="1">
        <v>42074</v>
      </c>
      <c r="B1988" s="3">
        <f ca="1">IFERROR(SUM(份额!B$1220:B1988)*指数!B1987/(COUNTIF(份额!B$1220:B1988,"&gt;0")*参数!$B$3)-1,0)</f>
        <v>2.6889389636883809E-2</v>
      </c>
      <c r="C1988" s="3">
        <f ca="1">IFERROR(SUM(份额!C$1220:C1988)*指数!C1987/(COUNTIF(份额!C$1220:C1988,"&gt;0")*参数!$B$3)-1,0)</f>
        <v>4.8254321553328205E-2</v>
      </c>
      <c r="D1988" s="3">
        <f ca="1">IFERROR(SUM(份额!D$1220:D1988)*指数!D1987/(COUNTIF(份额!D$1220:D1988,"&gt;0")*参数!$B$3)-1,0)</f>
        <v>0.38301506453074396</v>
      </c>
      <c r="E1988" s="3">
        <f ca="1">IFERROR((SUM(轮动份额!B$1220:B1988)*指数!B1988+SUM(轮动份额!C$1220:C1988)*指数!C1988+SUM(轮动份额!D$1220:D1988)*指数!D1988)/(COUNTIF(轮动份额!B$1220:D1988,"&gt;0")*参数!$B$3)-1,0)</f>
        <v>0.35824817179054858</v>
      </c>
    </row>
    <row r="1989" spans="1:5" x14ac:dyDescent="0.15">
      <c r="A1989" s="1">
        <v>42075</v>
      </c>
      <c r="B1989" s="3">
        <f ca="1">IFERROR(SUM(份额!B$1220:B1989)*指数!B1988/(COUNTIF(份额!B$1220:B1989,"&gt;0")*参数!$B$3)-1,0)</f>
        <v>3.1669990196536935E-2</v>
      </c>
      <c r="C1989" s="3">
        <f ca="1">IFERROR(SUM(份额!C$1220:C1989)*指数!C1988/(COUNTIF(份额!C$1220:C1989,"&gt;0")*参数!$B$3)-1,0)</f>
        <v>4.8493326862743213E-2</v>
      </c>
      <c r="D1989" s="3">
        <f ca="1">IFERROR(SUM(份额!D$1220:D1989)*指数!D1988/(COUNTIF(份额!D$1220:D1989,"&gt;0")*参数!$B$3)-1,0)</f>
        <v>0.37854927874152389</v>
      </c>
      <c r="E1989" s="3">
        <f ca="1">IFERROR((SUM(轮动份额!B$1220:B1989)*指数!B1989+SUM(轮动份额!C$1220:C1989)*指数!C1989+SUM(轮动份额!D$1220:D1989)*指数!D1989)/(COUNTIF(轮动份额!B$1220:D1989,"&gt;0")*参数!$B$3)-1,0)</f>
        <v>0.35972347977697305</v>
      </c>
    </row>
    <row r="1990" spans="1:5" x14ac:dyDescent="0.15">
      <c r="A1990" s="1">
        <v>42076</v>
      </c>
      <c r="B1990" s="3">
        <f ca="1">IFERROR(SUM(份额!B$1220:B1990)*指数!B1989/(COUNTIF(份额!B$1220:B1990,"&gt;0")*参数!$B$3)-1,0)</f>
        <v>6.3606544171964652E-2</v>
      </c>
      <c r="C1990" s="3">
        <f ca="1">IFERROR(SUM(份额!C$1220:C1990)*指数!C1989/(COUNTIF(份额!C$1220:C1990,"&gt;0")*参数!$B$3)-1,0)</f>
        <v>6.7727569484473671E-2</v>
      </c>
      <c r="D1990" s="3">
        <f ca="1">IFERROR(SUM(份额!D$1220:D1990)*指数!D1989/(COUNTIF(份额!D$1220:D1990,"&gt;0")*参数!$B$3)-1,0)</f>
        <v>0.37644236438528234</v>
      </c>
      <c r="E1990" s="3">
        <f ca="1">IFERROR((SUM(轮动份额!B$1220:B1990)*指数!B1990+SUM(轮动份额!C$1220:C1990)*指数!C1990+SUM(轮动份额!D$1220:D1990)*指数!D1990)/(COUNTIF(轮动份额!B$1220:D1990,"&gt;0")*参数!$B$3)-1,0)</f>
        <v>0.37263361200486345</v>
      </c>
    </row>
    <row r="1991" spans="1:5" x14ac:dyDescent="0.15">
      <c r="A1991" s="1">
        <v>42079</v>
      </c>
      <c r="B1991" s="3">
        <f ca="1">IFERROR(SUM(份额!B$1220:B1991)*指数!B1990/(COUNTIF(份额!B$1220:B1991,"&gt;0")*参数!$B$3)-1,0)</f>
        <v>6.682317012905159E-2</v>
      </c>
      <c r="C1991" s="3">
        <f ca="1">IFERROR(SUM(份额!C$1220:C1991)*指数!C1990/(COUNTIF(份额!C$1220:C1991,"&gt;0")*参数!$B$3)-1,0)</f>
        <v>7.3749467518970491E-2</v>
      </c>
      <c r="D1991" s="3">
        <f ca="1">IFERROR(SUM(份额!D$1220:D1991)*指数!D1990/(COUNTIF(份额!D$1220:D1991,"&gt;0")*参数!$B$3)-1,0)</f>
        <v>0.3900933619259046</v>
      </c>
      <c r="E1991" s="3">
        <f ca="1">IFERROR((SUM(轮动份额!B$1220:B1991)*指数!B1991+SUM(轮动份额!C$1220:C1991)*指数!C1991+SUM(轮动份额!D$1220:D1991)*指数!D1991)/(COUNTIF(轮动份额!B$1220:D1991,"&gt;0")*参数!$B$3)-1,0)</f>
        <v>0.41088361270817475</v>
      </c>
    </row>
    <row r="1992" spans="1:5" x14ac:dyDescent="0.15">
      <c r="A1992" s="1">
        <v>42080</v>
      </c>
      <c r="B1992" s="3">
        <f ca="1">IFERROR(SUM(份额!B$1220:B1992)*指数!B1991/(COUNTIF(份额!B$1220:B1992,"&gt;0")*参数!$B$3)-1,0)</f>
        <v>8.9296833874561665E-2</v>
      </c>
      <c r="C1992" s="3">
        <f ca="1">IFERROR(SUM(份额!C$1220:C1992)*指数!C1991/(COUNTIF(份额!C$1220:C1992,"&gt;0")*参数!$B$3)-1,0)</f>
        <v>9.8336847068110744E-2</v>
      </c>
      <c r="D1992" s="3">
        <f ca="1">IFERROR(SUM(份额!D$1220:D1992)*指数!D1991/(COUNTIF(份额!D$1220:D1992,"&gt;0")*参数!$B$3)-1,0)</f>
        <v>0.42949300744181929</v>
      </c>
      <c r="E1992" s="3">
        <f ca="1">IFERROR((SUM(轮动份额!B$1220:B1992)*指数!B1992+SUM(轮动份额!C$1220:C1992)*指数!C1992+SUM(轮动份额!D$1220:D1992)*指数!D1992)/(COUNTIF(轮动份额!B$1220:D1992,"&gt;0")*参数!$B$3)-1,0)</f>
        <v>0.4308776633903566</v>
      </c>
    </row>
    <row r="1993" spans="1:5" x14ac:dyDescent="0.15">
      <c r="A1993" s="1">
        <v>42081</v>
      </c>
      <c r="B1993" s="3">
        <f ca="1">IFERROR(SUM(份额!B$1220:B1993)*指数!B1992/(COUNTIF(份额!B$1220:B1993,"&gt;0")*参数!$B$3)-1,0)</f>
        <v>0.10152452782086718</v>
      </c>
      <c r="C1993" s="3">
        <f ca="1">IFERROR(SUM(份额!C$1220:C1993)*指数!C1992/(COUNTIF(份额!C$1220:C1993,"&gt;0")*参数!$B$3)-1,0)</f>
        <v>0.11176348062335095</v>
      </c>
      <c r="D1993" s="3">
        <f ca="1">IFERROR(SUM(份额!D$1220:D1993)*指数!D1992/(COUNTIF(份额!D$1220:D1993,"&gt;0")*参数!$B$3)-1,0)</f>
        <v>0.44992289412471509</v>
      </c>
      <c r="E1993" s="3">
        <f ca="1">IFERROR((SUM(轮动份额!B$1220:B1993)*指数!B1993+SUM(轮动份额!C$1220:C1993)*指数!C1993+SUM(轮动份额!D$1220:D1993)*指数!D1993)/(COUNTIF(轮动份额!B$1220:D1993,"&gt;0")*参数!$B$3)-1,0)</f>
        <v>0.4539943466032621</v>
      </c>
    </row>
    <row r="1994" spans="1:5" x14ac:dyDescent="0.15">
      <c r="A1994" s="1">
        <v>42082</v>
      </c>
      <c r="B1994" s="3">
        <f ca="1">IFERROR(SUM(份额!B$1220:B1994)*指数!B1993/(COUNTIF(份额!B$1220:B1994,"&gt;0")*参数!$B$3)-1,0)</f>
        <v>0.12836212074882991</v>
      </c>
      <c r="C1994" s="3">
        <f ca="1">IFERROR(SUM(份额!C$1220:C1994)*指数!C1993/(COUNTIF(份额!C$1220:C1994,"&gt;0")*参数!$B$3)-1,0)</f>
        <v>0.13628637071084859</v>
      </c>
      <c r="D1994" s="3">
        <f ca="1">IFERROR(SUM(份额!D$1220:D1994)*指数!D1993/(COUNTIF(份额!D$1220:D1994,"&gt;0")*参数!$B$3)-1,0)</f>
        <v>0.47219387462311491</v>
      </c>
      <c r="E1994" s="3">
        <f ca="1">IFERROR((SUM(轮动份额!B$1220:B1994)*指数!B1994+SUM(轮动份额!C$1220:C1994)*指数!C1994+SUM(轮动份额!D$1220:D1994)*指数!D1994)/(COUNTIF(轮动份额!B$1220:D1994,"&gt;0")*参数!$B$3)-1,0)</f>
        <v>0.46225864803942196</v>
      </c>
    </row>
    <row r="1995" spans="1:5" x14ac:dyDescent="0.15">
      <c r="A1995" s="1">
        <v>42083</v>
      </c>
      <c r="B1995" s="3">
        <f ca="1">IFERROR(SUM(份额!B$1220:B1995)*指数!B1994/(COUNTIF(份额!B$1220:B1995,"&gt;0")*参数!$B$3)-1,0)</f>
        <v>0.11842684143512461</v>
      </c>
      <c r="C1995" s="3">
        <f ca="1">IFERROR(SUM(份额!C$1220:C1995)*指数!C1994/(COUNTIF(份额!C$1220:C1995,"&gt;0")*参数!$B$3)-1,0)</f>
        <v>0.13249721588504459</v>
      </c>
      <c r="D1995" s="3">
        <f ca="1">IFERROR(SUM(份额!D$1220:D1995)*指数!D1994/(COUNTIF(份额!D$1220:D1995,"&gt;0")*参数!$B$3)-1,0)</f>
        <v>0.48222361724347085</v>
      </c>
      <c r="E1995" s="3">
        <f ca="1">IFERROR((SUM(轮动份额!B$1220:B1995)*指数!B1995+SUM(轮动份额!C$1220:C1995)*指数!C1995+SUM(轮动份额!D$1220:D1995)*指数!D1995)/(COUNTIF(轮动份额!B$1220:D1995,"&gt;0")*参数!$B$3)-1,0)</f>
        <v>0.47628317701001133</v>
      </c>
    </row>
    <row r="1996" spans="1:5" x14ac:dyDescent="0.15">
      <c r="A1996" s="1">
        <v>42086</v>
      </c>
      <c r="B1996" s="3">
        <f ca="1">IFERROR(SUM(份额!B$1220:B1996)*指数!B1995/(COUNTIF(份额!B$1220:B1996,"&gt;0")*参数!$B$3)-1,0)</f>
        <v>0.13803470502069959</v>
      </c>
      <c r="C1996" s="3">
        <f ca="1">IFERROR(SUM(份额!C$1220:C1996)*指数!C1995/(COUNTIF(份额!C$1220:C1996,"&gt;0")*参数!$B$3)-1,0)</f>
        <v>0.1459239393404379</v>
      </c>
      <c r="D1996" s="3">
        <f ca="1">IFERROR(SUM(份额!D$1220:D1996)*指数!D1995/(COUNTIF(份额!D$1220:D1996,"&gt;0")*参数!$B$3)-1,0)</f>
        <v>0.49521478571859001</v>
      </c>
      <c r="E1996" s="3">
        <f ca="1">IFERROR((SUM(轮动份额!B$1220:B1996)*指数!B1996+SUM(轮动份额!C$1220:C1996)*指数!C1996+SUM(轮动份额!D$1220:D1996)*指数!D1996)/(COUNTIF(轮动份额!B$1220:D1996,"&gt;0")*参数!$B$3)-1,0)</f>
        <v>0.50914963616600528</v>
      </c>
    </row>
    <row r="1997" spans="1:5" x14ac:dyDescent="0.15">
      <c r="A1997" s="1">
        <v>42087</v>
      </c>
      <c r="B1997" s="3">
        <f ca="1">IFERROR(SUM(份额!B$1220:B1997)*指数!B1996/(COUNTIF(份额!B$1220:B1997,"&gt;0")*参数!$B$3)-1,0)</f>
        <v>0.15335036600121343</v>
      </c>
      <c r="C1997" s="3">
        <f ca="1">IFERROR(SUM(份额!C$1220:C1997)*指数!C1996/(COUNTIF(份额!C$1220:C1997,"&gt;0")*参数!$B$3)-1,0)</f>
        <v>0.16717829539986129</v>
      </c>
      <c r="D1997" s="3">
        <f ca="1">IFERROR(SUM(份额!D$1220:D1997)*指数!D1996/(COUNTIF(份额!D$1220:D1997,"&gt;0")*参数!$B$3)-1,0)</f>
        <v>0.52948541723293574</v>
      </c>
      <c r="E1997" s="3">
        <f ca="1">IFERROR((SUM(轮动份额!B$1220:B1997)*指数!B1997+SUM(轮动份额!C$1220:C1997)*指数!C1997+SUM(轮动份额!D$1220:D1997)*指数!D1997)/(COUNTIF(轮动份额!B$1220:D1997,"&gt;0")*参数!$B$3)-1,0)</f>
        <v>0.51142898530157299</v>
      </c>
    </row>
    <row r="1998" spans="1:5" x14ac:dyDescent="0.15">
      <c r="A1998" s="1">
        <v>42088</v>
      </c>
      <c r="B1998" s="3">
        <f ca="1">IFERROR(SUM(份额!B$1220:B1998)*指数!B1997/(COUNTIF(份额!B$1220:B1998,"&gt;0")*参数!$B$3)-1,0)</f>
        <v>0.13620751989286584</v>
      </c>
      <c r="C1998" s="3">
        <f ca="1">IFERROR(SUM(份额!C$1220:C1998)*指数!C1997/(COUNTIF(份额!C$1220:C1998,"&gt;0")*参数!$B$3)-1,0)</f>
        <v>0.1654793814991713</v>
      </c>
      <c r="D1998" s="3">
        <f ca="1">IFERROR(SUM(份额!D$1220:D1998)*指数!D1997/(COUNTIF(份额!D$1220:D1998,"&gt;0")*参数!$B$3)-1,0)</f>
        <v>0.53375169424460855</v>
      </c>
      <c r="E1998" s="3">
        <f ca="1">IFERROR((SUM(轮动份额!B$1220:B1998)*指数!B1998+SUM(轮动份额!C$1220:C1998)*指数!C1998+SUM(轮动份额!D$1220:D1998)*指数!D1998)/(COUNTIF(轮动份额!B$1220:D1998,"&gt;0")*参数!$B$3)-1,0)</f>
        <v>0.52364582598090714</v>
      </c>
    </row>
    <row r="1999" spans="1:5" x14ac:dyDescent="0.15">
      <c r="A1999" s="1">
        <v>42089</v>
      </c>
      <c r="B1999" s="3">
        <f ca="1">IFERROR(SUM(份额!B$1220:B1999)*指数!B1998/(COUNTIF(份额!B$1220:B1999,"&gt;0")*参数!$B$3)-1,0)</f>
        <v>0.12004226178365518</v>
      </c>
      <c r="C1999" s="3">
        <f ca="1">IFERROR(SUM(份额!C$1220:C1999)*指数!C1998/(COUNTIF(份额!C$1220:C1999,"&gt;0")*参数!$B$3)-1,0)</f>
        <v>0.15394983830208253</v>
      </c>
      <c r="D1999" s="3">
        <f ca="1">IFERROR(SUM(份额!D$1220:D1999)*指数!D1998/(COUNTIF(份额!D$1220:D1999,"&gt;0")*参数!$B$3)-1,0)</f>
        <v>0.54886448723782766</v>
      </c>
      <c r="E1999" s="3">
        <f ca="1">IFERROR((SUM(轮动份额!B$1220:B1999)*指数!B1999+SUM(轮动份额!C$1220:C1999)*指数!C1999+SUM(轮动份额!D$1220:D1999)*指数!D1999)/(COUNTIF(轮动份额!B$1220:D1999,"&gt;0")*参数!$B$3)-1,0)</f>
        <v>0.51343096904693408</v>
      </c>
    </row>
    <row r="2000" spans="1:5" x14ac:dyDescent="0.15">
      <c r="A2000" s="1">
        <v>42090</v>
      </c>
      <c r="B2000" s="3">
        <f ca="1">IFERROR(SUM(份额!B$1220:B2000)*指数!B1999/(COUNTIF(份额!B$1220:B2000,"&gt;0")*参数!$B$3)-1,0)</f>
        <v>0.13480619048256726</v>
      </c>
      <c r="C2000" s="3">
        <f ca="1">IFERROR(SUM(份额!C$1220:C2000)*指数!C1999/(COUNTIF(份额!C$1220:C2000,"&gt;0")*参数!$B$3)-1,0)</f>
        <v>0.15477995549221246</v>
      </c>
      <c r="D2000" s="3">
        <f ca="1">IFERROR(SUM(份额!D$1220:D2000)*指数!D1999/(COUNTIF(份额!D$1220:D2000,"&gt;0")*参数!$B$3)-1,0)</f>
        <v>0.53585960931185617</v>
      </c>
      <c r="E2000" s="3">
        <f ca="1">IFERROR((SUM(轮动份额!B$1220:B2000)*指数!B2000+SUM(轮动份额!C$1220:C2000)*指数!C2000+SUM(轮动份额!D$1220:D2000)*指数!D2000)/(COUNTIF(轮动份额!B$1220:D2000,"&gt;0")*参数!$B$3)-1,0)</f>
        <v>0.52769772685788885</v>
      </c>
    </row>
    <row r="2001" spans="1:5" x14ac:dyDescent="0.15">
      <c r="A2001" s="1">
        <v>42093</v>
      </c>
      <c r="B2001" s="3">
        <f ca="1">IFERROR(SUM(份额!B$1220:B2001)*指数!B2000/(COUNTIF(份额!B$1220:B2001,"&gt;0")*参数!$B$3)-1,0)</f>
        <v>0.1335251325639637</v>
      </c>
      <c r="C2001" s="3">
        <f ca="1">IFERROR(SUM(份额!C$1220:C2001)*指数!C2000/(COUNTIF(份额!C$1220:C2001,"&gt;0")*参数!$B$3)-1,0)</f>
        <v>0.15883940840915156</v>
      </c>
      <c r="D2001" s="3">
        <f ca="1">IFERROR(SUM(份额!D$1220:D2001)*指数!D2000/(COUNTIF(份额!D$1220:D2001,"&gt;0")*参数!$B$3)-1,0)</f>
        <v>0.55145943438414524</v>
      </c>
      <c r="E2001" s="3">
        <f ca="1">IFERROR((SUM(轮动份额!B$1220:B2001)*指数!B2001+SUM(轮动份额!C$1220:C2001)*指数!C2001+SUM(轮动份额!D$1220:D2001)*指数!D2001)/(COUNTIF(轮动份额!B$1220:D2001,"&gt;0")*参数!$B$3)-1,0)</f>
        <v>0.54743595320718041</v>
      </c>
    </row>
    <row r="2002" spans="1:5" x14ac:dyDescent="0.15">
      <c r="A2002" s="1">
        <v>42094</v>
      </c>
      <c r="B2002" s="3">
        <f ca="1">IFERROR(SUM(份额!B$1220:B2002)*指数!B2001/(COUNTIF(份额!B$1220:B2002,"&gt;0")*参数!$B$3)-1,0)</f>
        <v>0.17185137002541473</v>
      </c>
      <c r="C2002" s="3">
        <f ca="1">IFERROR(SUM(份额!C$1220:C2002)*指数!C2001/(COUNTIF(份额!C$1220:C2002,"&gt;0")*参数!$B$3)-1,0)</f>
        <v>0.19063839162951579</v>
      </c>
      <c r="D2002" s="3">
        <f ca="1">IFERROR(SUM(份额!D$1220:D2002)*指数!D2001/(COUNTIF(份额!D$1220:D2002,"&gt;0")*参数!$B$3)-1,0)</f>
        <v>0.56876407903977144</v>
      </c>
      <c r="E2002" s="3">
        <f ca="1">IFERROR((SUM(轮动份额!B$1220:B2002)*指数!B2002+SUM(轮动份额!C$1220:C2002)*指数!C2002+SUM(轮动份额!D$1220:D2002)*指数!D2002)/(COUNTIF(轮动份额!B$1220:D2002,"&gt;0")*参数!$B$3)-1,0)</f>
        <v>0.5457100898440459</v>
      </c>
    </row>
    <row r="2003" spans="1:5" x14ac:dyDescent="0.15">
      <c r="A2003" s="1">
        <v>42095</v>
      </c>
      <c r="B2003" s="3">
        <f ca="1">IFERROR(SUM(份额!B$1220:B2003)*指数!B2002/(COUNTIF(份额!B$1220:B2003,"&gt;0")*参数!$B$3)-1,0)</f>
        <v>0.15738344033662011</v>
      </c>
      <c r="C2003" s="3">
        <f ca="1">IFERROR(SUM(份额!C$1220:C2003)*指数!C2002/(COUNTIF(份额!C$1220:C2003,"&gt;0")*参数!$B$3)-1,0)</f>
        <v>0.1775448671912927</v>
      </c>
      <c r="D2003" s="3">
        <f ca="1">IFERROR(SUM(份额!D$1220:D2003)*指数!D2002/(COUNTIF(份额!D$1220:D2003,"&gt;0")*参数!$B$3)-1,0)</f>
        <v>0.56822703488443849</v>
      </c>
      <c r="E2003" s="3">
        <f ca="1">IFERROR((SUM(轮动份额!B$1220:B2003)*指数!B2003+SUM(轮动份额!C$1220:C2003)*指数!C2003+SUM(轮动份额!D$1220:D2003)*指数!D2003)/(COUNTIF(轮动份额!B$1220:D2003,"&gt;0")*参数!$B$3)-1,0)</f>
        <v>0.57954233846432013</v>
      </c>
    </row>
    <row r="2004" spans="1:5" x14ac:dyDescent="0.15">
      <c r="A2004" s="1">
        <v>42096</v>
      </c>
      <c r="B2004" s="3">
        <f ca="1">IFERROR(SUM(份额!B$1220:B2004)*指数!B2003/(COUNTIF(份额!B$1220:B2004,"&gt;0")*参数!$B$3)-1,0)</f>
        <v>0.17435652443731819</v>
      </c>
      <c r="C2004" s="3">
        <f ca="1">IFERROR(SUM(份额!C$1220:C2004)*指数!C2003/(COUNTIF(份额!C$1220:C2004,"&gt;0")*参数!$B$3)-1,0)</f>
        <v>0.19636359342212839</v>
      </c>
      <c r="D2004" s="3">
        <f ca="1">IFERROR(SUM(份额!D$1220:D2004)*指数!D2003/(COUNTIF(份额!D$1220:D2004,"&gt;0")*参数!$B$3)-1,0)</f>
        <v>0.60326867690756969</v>
      </c>
      <c r="E2004" s="3">
        <f ca="1">IFERROR((SUM(轮动份额!B$1220:B2004)*指数!B2004+SUM(轮动份额!C$1220:C2004)*指数!C2004+SUM(轮动份额!D$1220:D2004)*指数!D2004)/(COUNTIF(轮动份额!B$1220:D2004,"&gt;0")*参数!$B$3)-1,0)</f>
        <v>0.60320606324624193</v>
      </c>
    </row>
    <row r="2005" spans="1:5" x14ac:dyDescent="0.15">
      <c r="A2005" s="1">
        <v>42097</v>
      </c>
      <c r="B2005" s="3">
        <f ca="1">IFERROR(SUM(份额!B$1220:B2005)*指数!B2004/(COUNTIF(份额!B$1220:B2005,"&gt;0")*参数!$B$3)-1,0)</f>
        <v>0.1649551948259631</v>
      </c>
      <c r="C2005" s="3">
        <f ca="1">IFERROR(SUM(份额!C$1220:C2005)*指数!C2004/(COUNTIF(份额!C$1220:C2005,"&gt;0")*参数!$B$3)-1,0)</f>
        <v>0.19423278129683563</v>
      </c>
      <c r="D2005" s="3">
        <f ca="1">IFERROR(SUM(份额!D$1220:D2005)*指数!D2004/(COUNTIF(份额!D$1220:D2005,"&gt;0")*参数!$B$3)-1,0)</f>
        <v>0.63003459968025255</v>
      </c>
      <c r="E2005" s="3">
        <f ca="1">IFERROR((SUM(轮动份额!B$1220:B2005)*指数!B2005+SUM(轮动份额!C$1220:C2005)*指数!C2005+SUM(轮动份额!D$1220:D2005)*指数!D2005)/(COUNTIF(轮动份额!B$1220:D2005,"&gt;0")*参数!$B$3)-1,0)</f>
        <v>0.62573529325207389</v>
      </c>
    </row>
    <row r="2006" spans="1:5" x14ac:dyDescent="0.15">
      <c r="A2006" s="1">
        <v>42101</v>
      </c>
      <c r="B2006" s="3">
        <f ca="1">IFERROR(SUM(份额!B$1220:B2006)*指数!B2005/(COUNTIF(份额!B$1220:B2006,"&gt;0")*参数!$B$3)-1,0)</f>
        <v>0.17766013572786132</v>
      </c>
      <c r="C2006" s="3">
        <f ca="1">IFERROR(SUM(份额!C$1220:C2006)*指数!C2005/(COUNTIF(份额!C$1220:C2006,"&gt;0")*参数!$B$3)-1,0)</f>
        <v>0.20488502495920624</v>
      </c>
      <c r="D2006" s="3">
        <f ca="1">IFERROR(SUM(份额!D$1220:D2006)*指数!D2005/(COUNTIF(份额!D$1220:D2006,"&gt;0")*参数!$B$3)-1,0)</f>
        <v>0.65308332317173279</v>
      </c>
      <c r="E2006" s="3">
        <f ca="1">IFERROR((SUM(轮动份额!B$1220:B2006)*指数!B2006+SUM(轮动份额!C$1220:C2006)*指数!C2006+SUM(轮动份额!D$1220:D2006)*指数!D2006)/(COUNTIF(轮动份额!B$1220:D2006,"&gt;0")*参数!$B$3)-1,0)</f>
        <v>0.66258333013543158</v>
      </c>
    </row>
    <row r="2007" spans="1:5" x14ac:dyDescent="0.15">
      <c r="A2007" s="1">
        <v>42102</v>
      </c>
      <c r="B2007" s="3">
        <f ca="1">IFERROR(SUM(份额!B$1220:B2007)*指数!B2006/(COUNTIF(份额!B$1220:B2007,"&gt;0")*参数!$B$3)-1,0)</f>
        <v>0.20545958209224557</v>
      </c>
      <c r="C2007" s="3">
        <f ca="1">IFERROR(SUM(份额!C$1220:C2007)*指数!C2006/(COUNTIF(份额!C$1220:C2007,"&gt;0")*参数!$B$3)-1,0)</f>
        <v>0.22805578020311268</v>
      </c>
      <c r="D2007" s="3">
        <f ca="1">IFERROR(SUM(份额!D$1220:D2007)*指数!D2006/(COUNTIF(份额!D$1220:D2007,"&gt;0")*参数!$B$3)-1,0)</f>
        <v>0.69026735620800483</v>
      </c>
      <c r="E2007" s="3">
        <f ca="1">IFERROR((SUM(轮动份额!B$1220:B2007)*指数!B2007+SUM(轮动份额!C$1220:C2007)*指数!C2007+SUM(轮动份额!D$1220:D2007)*指数!D2007)/(COUNTIF(轮动份额!B$1220:D2007,"&gt;0")*参数!$B$3)-1,0)</f>
        <v>0.65201648833766046</v>
      </c>
    </row>
    <row r="2008" spans="1:5" x14ac:dyDescent="0.15">
      <c r="A2008" s="1">
        <v>42103</v>
      </c>
      <c r="B2008" s="3">
        <f ca="1">IFERROR(SUM(份额!B$1220:B2008)*指数!B2007/(COUNTIF(份额!B$1220:B2008,"&gt;0")*参数!$B$3)-1,0)</f>
        <v>0.22924818996916851</v>
      </c>
      <c r="C2008" s="3">
        <f ca="1">IFERROR(SUM(份额!C$1220:C2008)*指数!C2007/(COUNTIF(份额!C$1220:C2008,"&gt;0")*参数!$B$3)-1,0)</f>
        <v>0.23580368898065851</v>
      </c>
      <c r="D2008" s="3">
        <f ca="1">IFERROR(SUM(份额!D$1220:D2008)*指数!D2007/(COUNTIF(份额!D$1220:D2008,"&gt;0")*参数!$B$3)-1,0)</f>
        <v>0.67596431498270704</v>
      </c>
      <c r="E2008" s="3">
        <f ca="1">IFERROR((SUM(轮动份额!B$1220:B2008)*指数!B2008+SUM(轮动份额!C$1220:C2008)*指数!C2008+SUM(轮动份额!D$1220:D2008)*指数!D2008)/(COUNTIF(轮动份额!B$1220:D2008,"&gt;0")*参数!$B$3)-1,0)</f>
        <v>0.63680688605836999</v>
      </c>
    </row>
    <row r="2009" spans="1:5" x14ac:dyDescent="0.15">
      <c r="A2009" s="1">
        <v>42104</v>
      </c>
      <c r="B2009" s="3">
        <f ca="1">IFERROR(SUM(份额!B$1220:B2009)*指数!B2008/(COUNTIF(份额!B$1220:B2009,"&gt;0")*参数!$B$3)-1,0)</f>
        <v>0.21832559634098869</v>
      </c>
      <c r="C2009" s="3">
        <f ca="1">IFERROR(SUM(份额!C$1220:C2009)*指数!C2008/(COUNTIF(份额!C$1220:C2009,"&gt;0")*参数!$B$3)-1,0)</f>
        <v>0.22342751077434952</v>
      </c>
      <c r="D2009" s="3">
        <f ca="1">IFERROR(SUM(份额!D$1220:D2009)*指数!D2008/(COUNTIF(份额!D$1220:D2009,"&gt;0")*参数!$B$3)-1,0)</f>
        <v>0.6602114216860111</v>
      </c>
      <c r="E2009" s="3">
        <f ca="1">IFERROR((SUM(轮动份额!B$1220:B2009)*指数!B2009+SUM(轮动份额!C$1220:C2009)*指数!C2009+SUM(轮动份额!D$1220:D2009)*指数!D2009)/(COUNTIF(轮动份额!B$1220:D2009,"&gt;0")*参数!$B$3)-1,0)</f>
        <v>0.67700927348914886</v>
      </c>
    </row>
    <row r="2010" spans="1:5" x14ac:dyDescent="0.15">
      <c r="A2010" s="1">
        <v>42107</v>
      </c>
      <c r="B2010" s="3">
        <f ca="1">IFERROR(SUM(份额!B$1220:B2010)*指数!B2009/(COUNTIF(份额!B$1220:B2010,"&gt;0")*参数!$B$3)-1,0)</f>
        <v>0.2384716355615053</v>
      </c>
      <c r="C2010" s="3">
        <f ca="1">IFERROR(SUM(份额!C$1220:C2010)*指数!C2009/(COUNTIF(份额!C$1220:C2010,"&gt;0")*参数!$B$3)-1,0)</f>
        <v>0.24417187435709287</v>
      </c>
      <c r="D2010" s="3">
        <f ca="1">IFERROR(SUM(份额!D$1220:D2010)*指数!D2009/(COUNTIF(份额!D$1220:D2010,"&gt;0")*参数!$B$3)-1,0)</f>
        <v>0.70177146855477179</v>
      </c>
      <c r="E2010" s="3">
        <f ca="1">IFERROR((SUM(轮动份额!B$1220:B2010)*指数!B2010+SUM(轮动份额!C$1220:C2010)*指数!C2010+SUM(轮动份额!D$1220:D2010)*指数!D2010)/(COUNTIF(轮动份额!B$1220:D2010,"&gt;0")*参数!$B$3)-1,0)</f>
        <v>0.71012272463142345</v>
      </c>
    </row>
    <row r="2011" spans="1:5" x14ac:dyDescent="0.15">
      <c r="A2011" s="1">
        <v>42108</v>
      </c>
      <c r="B2011" s="3">
        <f ca="1">IFERROR(SUM(份额!B$1220:B2011)*指数!B2010/(COUNTIF(份额!B$1220:B2011,"&gt;0")*参数!$B$3)-1,0)</f>
        <v>0.25840106641892469</v>
      </c>
      <c r="C2011" s="3">
        <f ca="1">IFERROR(SUM(份额!C$1220:C2011)*指数!C2010/(COUNTIF(份额!C$1220:C2011,"&gt;0")*参数!$B$3)-1,0)</f>
        <v>0.26322020571864146</v>
      </c>
      <c r="D2011" s="3">
        <f ca="1">IFERROR(SUM(份额!D$1220:D2011)*指数!D2010/(COUNTIF(份额!D$1220:D2011,"&gt;0")*参数!$B$3)-1,0)</f>
        <v>0.7356658270939378</v>
      </c>
      <c r="E2011" s="3">
        <f ca="1">IFERROR((SUM(轮动份额!B$1220:B2011)*指数!B2011+SUM(轮动份额!C$1220:C2011)*指数!C2011+SUM(轮动份额!D$1220:D2011)*指数!D2011)/(COUNTIF(轮动份额!B$1220:D2011,"&gt;0")*参数!$B$3)-1,0)</f>
        <v>0.70753755293006027</v>
      </c>
    </row>
    <row r="2012" spans="1:5" x14ac:dyDescent="0.15">
      <c r="A2012" s="1">
        <v>42109</v>
      </c>
      <c r="B2012" s="3">
        <f ca="1">IFERROR(SUM(份额!B$1220:B2012)*指数!B2011/(COUNTIF(份额!B$1220:B2012,"&gt;0")*参数!$B$3)-1,0)</f>
        <v>0.26043917196938571</v>
      </c>
      <c r="C2012" s="3">
        <f ca="1">IFERROR(SUM(份额!C$1220:C2012)*指数!C2011/(COUNTIF(份额!C$1220:C2012,"&gt;0")*参数!$B$3)-1,0)</f>
        <v>0.26539683031181593</v>
      </c>
      <c r="D2012" s="3">
        <f ca="1">IFERROR(SUM(份额!D$1220:D2012)*指数!D2011/(COUNTIF(份额!D$1220:D2012,"&gt;0")*参数!$B$3)-1,0)</f>
        <v>0.73256863165154762</v>
      </c>
      <c r="E2012" s="3">
        <f ca="1">IFERROR((SUM(轮动份额!B$1220:B2012)*指数!B2012+SUM(轮动份额!C$1220:C2012)*指数!C2012+SUM(轮动份额!D$1220:D2012)*指数!D2012)/(COUNTIF(轮动份额!B$1220:D2012,"&gt;0")*参数!$B$3)-1,0)</f>
        <v>0.6434760891761917</v>
      </c>
    </row>
    <row r="2013" spans="1:5" x14ac:dyDescent="0.15">
      <c r="A2013" s="1">
        <v>42110</v>
      </c>
      <c r="B2013" s="3">
        <f ca="1">IFERROR(SUM(份额!B$1220:B2013)*指数!B2012/(COUNTIF(份额!B$1220:B2013,"&gt;0")*参数!$B$3)-1,0)</f>
        <v>0.25782009962346453</v>
      </c>
      <c r="C2013" s="3">
        <f ca="1">IFERROR(SUM(份额!C$1220:C2013)*指数!C2012/(COUNTIF(份额!C$1220:C2013,"&gt;0")*参数!$B$3)-1,0)</f>
        <v>0.24602334072636989</v>
      </c>
      <c r="D2013" s="3">
        <f ca="1">IFERROR(SUM(份额!D$1220:D2013)*指数!D2012/(COUNTIF(份额!D$1220:D2013,"&gt;0")*参数!$B$3)-1,0)</f>
        <v>0.66247828205864012</v>
      </c>
      <c r="E2013" s="3">
        <f ca="1">IFERROR((SUM(轮动份额!B$1220:B2013)*指数!B2013+SUM(轮动份额!C$1220:C2013)*指数!C2013+SUM(轮动份额!D$1220:D2013)*指数!D2013)/(COUNTIF(轮动份额!B$1220:D2013,"&gt;0")*参数!$B$3)-1,0)</f>
        <v>0.66772270620039742</v>
      </c>
    </row>
    <row r="2014" spans="1:5" x14ac:dyDescent="0.15">
      <c r="A2014" s="1">
        <v>42111</v>
      </c>
      <c r="B2014" s="3">
        <f ca="1">IFERROR(SUM(份额!B$1220:B2014)*指数!B2013/(COUNTIF(份额!B$1220:B2014,"&gt;0")*参数!$B$3)-1,0)</f>
        <v>0.30816380736965909</v>
      </c>
      <c r="C2014" s="3">
        <f ca="1">IFERROR(SUM(份额!C$1220:C2014)*指数!C2013/(COUNTIF(份额!C$1220:C2014,"&gt;0")*参数!$B$3)-1,0)</f>
        <v>0.28072206121859811</v>
      </c>
      <c r="D2014" s="3">
        <f ca="1">IFERROR(SUM(份额!D$1220:D2014)*指数!D2013/(COUNTIF(份额!D$1220:D2014,"&gt;0")*参数!$B$3)-1,0)</f>
        <v>0.68332096770382766</v>
      </c>
      <c r="E2014" s="3">
        <f ca="1">IFERROR((SUM(轮动份额!B$1220:B2014)*指数!B2014+SUM(轮动份额!C$1220:C2014)*指数!C2014+SUM(轮动份额!D$1220:D2014)*指数!D2014)/(COUNTIF(轮动份额!B$1220:D2014,"&gt;0")*参数!$B$3)-1,0)</f>
        <v>0.68082692911430942</v>
      </c>
    </row>
    <row r="2015" spans="1:5" x14ac:dyDescent="0.15">
      <c r="A2015" s="1">
        <v>42114</v>
      </c>
      <c r="B2015" s="3">
        <f ca="1">IFERROR(SUM(份额!B$1220:B2015)*指数!B2014/(COUNTIF(份额!B$1220:B2015,"&gt;0")*参数!$B$3)-1,0)</f>
        <v>0.32656328199668017</v>
      </c>
      <c r="C2015" s="3">
        <f ca="1">IFERROR(SUM(份额!C$1220:C2015)*指数!C2014/(COUNTIF(份额!C$1220:C2015,"&gt;0")*参数!$B$3)-1,0)</f>
        <v>0.30119058566061407</v>
      </c>
      <c r="D2015" s="3">
        <f ca="1">IFERROR(SUM(份额!D$1220:D2015)*指数!D2014/(COUNTIF(份额!D$1220:D2015,"&gt;0")*参数!$B$3)-1,0)</f>
        <v>0.69553647873442692</v>
      </c>
      <c r="E2015" s="3">
        <f ca="1">IFERROR((SUM(轮动份额!B$1220:B2015)*指数!B2015+SUM(轮动份额!C$1220:C2015)*指数!C2015+SUM(轮动份额!D$1220:D2015)*指数!D2015)/(COUNTIF(轮动份额!B$1220:D2015,"&gt;0")*参数!$B$3)-1,0)</f>
        <v>0.64837050661201889</v>
      </c>
    </row>
    <row r="2016" spans="1:5" x14ac:dyDescent="0.15">
      <c r="A2016" s="1">
        <v>42115</v>
      </c>
      <c r="B2016" s="3">
        <f ca="1">IFERROR(SUM(份额!B$1220:B2016)*指数!B2015/(COUNTIF(份额!B$1220:B2016,"&gt;0")*参数!$B$3)-1,0)</f>
        <v>0.29449497995771767</v>
      </c>
      <c r="C2016" s="3">
        <f ca="1">IFERROR(SUM(份额!C$1220:C2016)*指数!C2015/(COUNTIF(份额!C$1220:C2016,"&gt;0")*参数!$B$3)-1,0)</f>
        <v>0.27710475133395729</v>
      </c>
      <c r="D2016" s="3">
        <f ca="1">IFERROR(SUM(份额!D$1220:D2016)*指数!D2015/(COUNTIF(份额!D$1220:D2016,"&gt;0")*参数!$B$3)-1,0)</f>
        <v>0.66315689013400414</v>
      </c>
      <c r="E2016" s="3">
        <f ca="1">IFERROR((SUM(轮动份额!B$1220:B2016)*指数!B2016+SUM(轮动份额!C$1220:C2016)*指数!C2016+SUM(轮动份额!D$1220:D2016)*指数!D2016)/(COUNTIF(轮动份额!B$1220:D2016,"&gt;0")*参数!$B$3)-1,0)</f>
        <v>0.70090186115096631</v>
      </c>
    </row>
    <row r="2017" spans="1:5" x14ac:dyDescent="0.15">
      <c r="A2017" s="1">
        <v>42116</v>
      </c>
      <c r="B2017" s="3">
        <f ca="1">IFERROR(SUM(份额!B$1220:B2017)*指数!B2016/(COUNTIF(份额!B$1220:B2017,"&gt;0")*参数!$B$3)-1,0)</f>
        <v>0.3116636347972308</v>
      </c>
      <c r="C2017" s="3">
        <f ca="1">IFERROR(SUM(份额!C$1220:C2017)*指数!C2016/(COUNTIF(份额!C$1220:C2017,"&gt;0")*参数!$B$3)-1,0)</f>
        <v>0.30123423092093837</v>
      </c>
      <c r="D2017" s="3">
        <f ca="1">IFERROR(SUM(份额!D$1220:D2017)*指数!D2016/(COUNTIF(份额!D$1220:D2017,"&gt;0")*参数!$B$3)-1,0)</f>
        <v>0.71841697873957577</v>
      </c>
      <c r="E2017" s="3">
        <f ca="1">IFERROR((SUM(轮动份额!B$1220:B2017)*指数!B2017+SUM(轮动份额!C$1220:C2017)*指数!C2017+SUM(轮动份额!D$1220:D2017)*指数!D2017)/(COUNTIF(轮动份额!B$1220:D2017,"&gt;0")*参数!$B$3)-1,0)</f>
        <v>0.74259679280324686</v>
      </c>
    </row>
    <row r="2018" spans="1:5" x14ac:dyDescent="0.15">
      <c r="A2018" s="1">
        <v>42117</v>
      </c>
      <c r="B2018" s="3">
        <f ca="1">IFERROR(SUM(份额!B$1220:B2018)*指数!B2017/(COUNTIF(份额!B$1220:B2018,"&gt;0")*参数!$B$3)-1,0)</f>
        <v>0.34309942889677969</v>
      </c>
      <c r="C2018" s="3">
        <f ca="1">IFERROR(SUM(份额!C$1220:C2018)*指数!C2017/(COUNTIF(份额!C$1220:C2018,"&gt;0")*参数!$B$3)-1,0)</f>
        <v>0.33186728045103098</v>
      </c>
      <c r="D2018" s="3">
        <f ca="1">IFERROR(SUM(份额!D$1220:D2018)*指数!D2017/(COUNTIF(份额!D$1220:D2018,"&gt;0")*参数!$B$3)-1,0)</f>
        <v>0.76036070358202346</v>
      </c>
      <c r="E2018" s="3">
        <f ca="1">IFERROR((SUM(轮动份额!B$1220:B2018)*指数!B2018+SUM(轮动份额!C$1220:C2018)*指数!C2018+SUM(轮动份额!D$1220:D2018)*指数!D2018)/(COUNTIF(轮动份额!B$1220:D2018,"&gt;0")*参数!$B$3)-1,0)</f>
        <v>0.75588098600910159</v>
      </c>
    </row>
    <row r="2019" spans="1:5" x14ac:dyDescent="0.15">
      <c r="A2019" s="1">
        <v>42118</v>
      </c>
      <c r="B2019" s="3">
        <f ca="1">IFERROR(SUM(份额!B$1220:B2019)*指数!B2018/(COUNTIF(份额!B$1220:B2019,"&gt;0")*参数!$B$3)-1,0)</f>
        <v>0.32962322729655003</v>
      </c>
      <c r="C2019" s="3">
        <f ca="1">IFERROR(SUM(份额!C$1220:C2019)*指数!C2018/(COUNTIF(份额!C$1220:C2019,"&gt;0")*参数!$B$3)-1,0)</f>
        <v>0.328962468651532</v>
      </c>
      <c r="D2019" s="3">
        <f ca="1">IFERROR(SUM(份额!D$1220:D2019)*指数!D2018/(COUNTIF(份额!D$1220:D2019,"&gt;0")*参数!$B$3)-1,0)</f>
        <v>0.7761101506403727</v>
      </c>
      <c r="E2019" s="3">
        <f ca="1">IFERROR((SUM(轮动份额!B$1220:B2019)*指数!B2019+SUM(轮动份额!C$1220:C2019)*指数!C2019+SUM(轮动份额!D$1220:D2019)*指数!D2019)/(COUNTIF(轮动份额!B$1220:D2019,"&gt;0")*参数!$B$3)-1,0)</f>
        <v>0.75297868218496178</v>
      </c>
    </row>
    <row r="2020" spans="1:5" x14ac:dyDescent="0.15">
      <c r="A2020" s="1">
        <v>42121</v>
      </c>
      <c r="B2020" s="3">
        <f ca="1">IFERROR(SUM(份额!B$1220:B2020)*指数!B2019/(COUNTIF(份额!B$1220:B2020,"&gt;0")*参数!$B$3)-1,0)</f>
        <v>0.3064385987297491</v>
      </c>
      <c r="C2020" s="3">
        <f ca="1">IFERROR(SUM(份额!C$1220:C2020)*指数!C2019/(COUNTIF(份额!C$1220:C2020,"&gt;0")*参数!$B$3)-1,0)</f>
        <v>0.31490623665645923</v>
      </c>
      <c r="D2020" s="3">
        <f ca="1">IFERROR(SUM(份额!D$1220:D2020)*指数!D2019/(COUNTIF(份额!D$1220:D2020,"&gt;0")*参数!$B$3)-1,0)</f>
        <v>0.77515207783209505</v>
      </c>
      <c r="E2020" s="3">
        <f ca="1">IFERROR((SUM(轮动份额!B$1220:B2020)*指数!B2020+SUM(轮动份额!C$1220:C2020)*指数!C2020+SUM(轮动份额!D$1220:D2020)*指数!D2020)/(COUNTIF(轮动份额!B$1220:D2020,"&gt;0")*参数!$B$3)-1,0)</f>
        <v>0.77183992284925607</v>
      </c>
    </row>
    <row r="2021" spans="1:5" x14ac:dyDescent="0.15">
      <c r="A2021" s="1">
        <v>42122</v>
      </c>
      <c r="B2021" s="3">
        <f ca="1">IFERROR(SUM(份额!B$1220:B2021)*指数!B2020/(COUNTIF(份额!B$1220:B2021,"&gt;0")*参数!$B$3)-1,0)</f>
        <v>0.33762384182246263</v>
      </c>
      <c r="C2021" s="3">
        <f ca="1">IFERROR(SUM(份额!C$1220:C2021)*指数!C2020/(COUNTIF(份额!C$1220:C2021,"&gt;0")*参数!$B$3)-1,0)</f>
        <v>0.34104366314920664</v>
      </c>
      <c r="D2021" s="3">
        <f ca="1">IFERROR(SUM(份额!D$1220:D2021)*指数!D2020/(COUNTIF(份额!D$1220:D2021,"&gt;0")*参数!$B$3)-1,0)</f>
        <v>0.79231868305360997</v>
      </c>
      <c r="E2021" s="3">
        <f ca="1">IFERROR((SUM(轮动份额!B$1220:B2021)*指数!B2021+SUM(轮动份额!C$1220:C2021)*指数!C2021+SUM(轮动份额!D$1220:D2021)*指数!D2021)/(COUNTIF(轮动份额!B$1220:D2021,"&gt;0")*参数!$B$3)-1,0)</f>
        <v>0.72084011318714225</v>
      </c>
    </row>
    <row r="2022" spans="1:5" x14ac:dyDescent="0.15">
      <c r="A2022" s="1">
        <v>42123</v>
      </c>
      <c r="B2022" s="3">
        <f ca="1">IFERROR(SUM(份额!B$1220:B2022)*指数!B2021/(COUNTIF(份额!B$1220:B2022,"&gt;0")*参数!$B$3)-1,0)</f>
        <v>0.32408745367623615</v>
      </c>
      <c r="C2022" s="3">
        <f ca="1">IFERROR(SUM(份额!C$1220:C2022)*指数!C2021/(COUNTIF(份额!C$1220:C2022,"&gt;0")*参数!$B$3)-1,0)</f>
        <v>0.31954037615510988</v>
      </c>
      <c r="D2022" s="3">
        <f ca="1">IFERROR(SUM(份额!D$1220:D2022)*指数!D2021/(COUNTIF(份额!D$1220:D2022,"&gt;0")*参数!$B$3)-1,0)</f>
        <v>0.73780218392090502</v>
      </c>
      <c r="E2022" s="3">
        <f ca="1">IFERROR((SUM(轮动份额!B$1220:B2022)*指数!B2022+SUM(轮动份额!C$1220:C2022)*指数!C2022+SUM(轮动份额!D$1220:D2022)*指数!D2022)/(COUNTIF(轮动份额!B$1220:D2022,"&gt;0")*参数!$B$3)-1,0)</f>
        <v>0.74950499105689117</v>
      </c>
    </row>
    <row r="2023" spans="1:5" x14ac:dyDescent="0.15">
      <c r="A2023" s="1">
        <v>42124</v>
      </c>
      <c r="B2023" s="3">
        <f ca="1">IFERROR(SUM(份额!B$1220:B2023)*指数!B2022/(COUNTIF(份额!B$1220:B2023,"&gt;0")*参数!$B$3)-1,0)</f>
        <v>0.32163840335117433</v>
      </c>
      <c r="C2023" s="3">
        <f ca="1">IFERROR(SUM(份额!C$1220:C2023)*指数!C2022/(COUNTIF(份额!C$1220:C2023,"&gt;0")*参数!$B$3)-1,0)</f>
        <v>0.32549566928588636</v>
      </c>
      <c r="D2023" s="3">
        <f ca="1">IFERROR(SUM(份额!D$1220:D2023)*指数!D2022/(COUNTIF(份额!D$1220:D2023,"&gt;0")*参数!$B$3)-1,0)</f>
        <v>0.76914998611918728</v>
      </c>
      <c r="E2023" s="3">
        <f ca="1">IFERROR((SUM(轮动份额!B$1220:B2023)*指数!B2023+SUM(轮动份额!C$1220:C2023)*指数!C2023+SUM(轮动份额!D$1220:D2023)*指数!D2023)/(COUNTIF(轮动份额!B$1220:D2023,"&gt;0")*参数!$B$3)-1,0)</f>
        <v>0.75365719943617293</v>
      </c>
    </row>
    <row r="2024" spans="1:5" x14ac:dyDescent="0.15">
      <c r="A2024" s="1">
        <v>42128</v>
      </c>
      <c r="B2024" s="3">
        <f ca="1">IFERROR(SUM(份额!B$1220:B2024)*指数!B2023/(COUNTIF(份额!B$1220:B2024,"&gt;0")*参数!$B$3)-1,0)</f>
        <v>0.30562662992336365</v>
      </c>
      <c r="C2024" s="3">
        <f ca="1">IFERROR(SUM(份额!C$1220:C2024)*指数!C2023/(COUNTIF(份额!C$1220:C2024,"&gt;0")*参数!$B$3)-1,0)</f>
        <v>0.31562911701167895</v>
      </c>
      <c r="D2024" s="3">
        <f ca="1">IFERROR(SUM(份额!D$1220:D2024)*指数!D2023/(COUNTIF(份额!D$1220:D2024,"&gt;0")*参数!$B$3)-1,0)</f>
        <v>0.77517321558290542</v>
      </c>
      <c r="E2024" s="3">
        <f ca="1">IFERROR((SUM(轮动份额!B$1220:B2024)*指数!B2024+SUM(轮动份额!C$1220:C2024)*指数!C2024+SUM(轮动份额!D$1220:D2024)*指数!D2024)/(COUNTIF(轮动份额!B$1220:D2024,"&gt;0")*参数!$B$3)-1,0)</f>
        <v>0.7597941648177764</v>
      </c>
    </row>
    <row r="2025" spans="1:5" x14ac:dyDescent="0.15">
      <c r="A2025" s="1">
        <v>42129</v>
      </c>
      <c r="B2025" s="3">
        <f ca="1">IFERROR(SUM(份额!B$1220:B2025)*指数!B2024/(COUNTIF(份额!B$1220:B2025,"&gt;0")*参数!$B$3)-1,0)</f>
        <v>0.31183166558664488</v>
      </c>
      <c r="C2025" s="3">
        <f ca="1">IFERROR(SUM(份额!C$1220:C2025)*指数!C2024/(COUNTIF(份额!C$1220:C2025,"&gt;0")*参数!$B$3)-1,0)</f>
        <v>0.32345318002050694</v>
      </c>
      <c r="D2025" s="3">
        <f ca="1">IFERROR(SUM(份额!D$1220:D2025)*指数!D2024/(COUNTIF(份额!D$1220:D2025,"&gt;0")*参数!$B$3)-1,0)</f>
        <v>0.78118999050093096</v>
      </c>
      <c r="E2025" s="3">
        <f ca="1">IFERROR((SUM(轮动份额!B$1220:B2025)*指数!B2025+SUM(轮动份额!C$1220:C2025)*指数!C2025+SUM(轮动份额!D$1220:D2025)*指数!D2025)/(COUNTIF(轮动份额!B$1220:D2025,"&gt;0")*参数!$B$3)-1,0)</f>
        <v>0.69300792090390306</v>
      </c>
    </row>
    <row r="2026" spans="1:5" x14ac:dyDescent="0.15">
      <c r="A2026" s="1">
        <v>42130</v>
      </c>
      <c r="B2026" s="3">
        <f ca="1">IFERROR(SUM(份额!B$1220:B2026)*指数!B2025/(COUNTIF(份额!B$1220:B2026,"&gt;0")*参数!$B$3)-1,0)</f>
        <v>0.26016676344891643</v>
      </c>
      <c r="C2026" s="3">
        <f ca="1">IFERROR(SUM(份额!C$1220:C2026)*指数!C2025/(COUNTIF(份额!C$1220:C2026,"&gt;0")*参数!$B$3)-1,0)</f>
        <v>0.268265710682001</v>
      </c>
      <c r="D2026" s="3">
        <f ca="1">IFERROR(SUM(份额!D$1220:D2026)*指数!D2025/(COUNTIF(份额!D$1220:D2026,"&gt;0")*参数!$B$3)-1,0)</f>
        <v>0.71369177678542539</v>
      </c>
      <c r="E2026" s="3">
        <f ca="1">IFERROR((SUM(轮动份额!B$1220:B2026)*指数!B2026+SUM(轮动份额!C$1220:C2026)*指数!C2026+SUM(轮动份额!D$1220:D2026)*指数!D2026)/(COUNTIF(轮动份额!B$1220:D2026,"&gt;0")*参数!$B$3)-1,0)</f>
        <v>0.66811931042225781</v>
      </c>
    </row>
    <row r="2027" spans="1:5" x14ac:dyDescent="0.15">
      <c r="A2027" s="1">
        <v>42131</v>
      </c>
      <c r="B2027" s="3">
        <f ca="1">IFERROR(SUM(份额!B$1220:B2027)*指数!B2026/(COUNTIF(份额!B$1220:B2027,"&gt;0")*参数!$B$3)-1,0)</f>
        <v>0.25414453459460296</v>
      </c>
      <c r="C2027" s="3">
        <f ca="1">IFERROR(SUM(份额!C$1220:C2027)*指数!C2026/(COUNTIF(份额!C$1220:C2027,"&gt;0")*参数!$B$3)-1,0)</f>
        <v>0.25408114339787291</v>
      </c>
      <c r="D2027" s="3">
        <f ca="1">IFERROR(SUM(份额!D$1220:D2027)*指数!D2026/(COUNTIF(份额!D$1220:D2027,"&gt;0")*参数!$B$3)-1,0)</f>
        <v>0.68712405780383468</v>
      </c>
      <c r="E2027" s="3">
        <f ca="1">IFERROR((SUM(轮动份额!B$1220:B2027)*指数!B2027+SUM(轮动份额!C$1220:C2027)*指数!C2027+SUM(轮动份额!D$1220:D2027)*指数!D2027)/(COUNTIF(轮动份额!B$1220:D2027,"&gt;0")*参数!$B$3)-1,0)</f>
        <v>0.62997371053961637</v>
      </c>
    </row>
    <row r="2028" spans="1:5" x14ac:dyDescent="0.15">
      <c r="A2028" s="1">
        <v>42132</v>
      </c>
      <c r="B2028" s="3">
        <f ca="1">IFERROR(SUM(份额!B$1220:B2028)*指数!B2027/(COUNTIF(份额!B$1220:B2028,"&gt;0")*参数!$B$3)-1,0)</f>
        <v>0.23442708911558485</v>
      </c>
      <c r="C2028" s="3">
        <f ca="1">IFERROR(SUM(份额!C$1220:C2028)*指数!C2027/(COUNTIF(份额!C$1220:C2028,"&gt;0")*参数!$B$3)-1,0)</f>
        <v>0.22887759918166251</v>
      </c>
      <c r="D2028" s="3">
        <f ca="1">IFERROR(SUM(份额!D$1220:D2028)*指数!D2027/(COUNTIF(份额!D$1220:D2028,"&gt;0")*参数!$B$3)-1,0)</f>
        <v>0.64734409746899835</v>
      </c>
      <c r="E2028" s="3">
        <f ca="1">IFERROR((SUM(轮动份额!B$1220:B2028)*指数!B2028+SUM(轮动份额!C$1220:C2028)*指数!C2028+SUM(轮动份额!D$1220:D2028)*指数!D2028)/(COUNTIF(轮动份额!B$1220:D2028,"&gt;0")*参数!$B$3)-1,0)</f>
        <v>0.68523801061110157</v>
      </c>
    </row>
    <row r="2029" spans="1:5" x14ac:dyDescent="0.15">
      <c r="A2029" s="1">
        <v>42135</v>
      </c>
      <c r="B2029" s="3">
        <f ca="1">IFERROR(SUM(份额!B$1220:B2029)*指数!B2028/(COUNTIF(份额!B$1220:B2029,"&gt;0")*参数!$B$3)-1,0)</f>
        <v>0.23842236868276245</v>
      </c>
      <c r="C2029" s="3">
        <f ca="1">IFERROR(SUM(份额!C$1220:C2029)*指数!C2028/(COUNTIF(份额!C$1220:C2029,"&gt;0")*参数!$B$3)-1,0)</f>
        <v>0.25062054796296462</v>
      </c>
      <c r="D2029" s="3">
        <f ca="1">IFERROR(SUM(份额!D$1220:D2029)*指数!D2028/(COUNTIF(份额!D$1220:D2029,"&gt;0")*参数!$B$3)-1,0)</f>
        <v>0.70689690689204365</v>
      </c>
      <c r="E2029" s="3">
        <f ca="1">IFERROR((SUM(轮动份额!B$1220:B2029)*指数!B2029+SUM(轮动份额!C$1220:C2029)*指数!C2029+SUM(轮动份额!D$1220:D2029)*指数!D2029)/(COUNTIF(轮动份额!B$1220:D2029,"&gt;0")*参数!$B$3)-1,0)</f>
        <v>0.75315920026362582</v>
      </c>
    </row>
    <row r="2030" spans="1:5" x14ac:dyDescent="0.15">
      <c r="A2030" s="1">
        <v>42136</v>
      </c>
      <c r="B2030" s="3">
        <f ca="1">IFERROR(SUM(份额!B$1220:B2030)*指数!B2029/(COUNTIF(份额!B$1220:B2030,"&gt;0")*参数!$B$3)-1,0)</f>
        <v>0.25951624442668408</v>
      </c>
      <c r="C2030" s="3">
        <f ca="1">IFERROR(SUM(份额!C$1220:C2030)*指数!C2029/(COUNTIF(份额!C$1220:C2030,"&gt;0")*参数!$B$3)-1,0)</f>
        <v>0.28420275159962594</v>
      </c>
      <c r="D2030" s="3">
        <f ca="1">IFERROR(SUM(份额!D$1220:D2030)*指数!D2029/(COUNTIF(份额!D$1220:D2030,"&gt;0")*参数!$B$3)-1,0)</f>
        <v>0.77849877211374974</v>
      </c>
      <c r="E2030" s="3">
        <f ca="1">IFERROR((SUM(轮动份额!B$1220:B2030)*指数!B2030+SUM(轮动份额!C$1220:C2030)*指数!C2030+SUM(轮动份额!D$1220:D2030)*指数!D2030)/(COUNTIF(轮动份额!B$1220:D2030,"&gt;0")*参数!$B$3)-1,0)</f>
        <v>0.78705727748493781</v>
      </c>
    </row>
    <row r="2031" spans="1:5" x14ac:dyDescent="0.15">
      <c r="A2031" s="1">
        <v>42137</v>
      </c>
      <c r="B2031" s="3">
        <f ca="1">IFERROR(SUM(份额!B$1220:B2031)*指数!B2030/(COUNTIF(份额!B$1220:B2031,"&gt;0")*参数!$B$3)-1,0)</f>
        <v>0.26501989764209788</v>
      </c>
      <c r="C2031" s="3">
        <f ca="1">IFERROR(SUM(份额!C$1220:C2031)*指数!C2030/(COUNTIF(份额!C$1220:C2031,"&gt;0")*参数!$B$3)-1,0)</f>
        <v>0.29717989905168118</v>
      </c>
      <c r="D2031" s="3">
        <f ca="1">IFERROR(SUM(份额!D$1220:D2031)*指数!D2030/(COUNTIF(份额!D$1220:D2031,"&gt;0")*参数!$B$3)-1,0)</f>
        <v>0.81470038020708557</v>
      </c>
      <c r="E2031" s="3">
        <f ca="1">IFERROR((SUM(轮动份额!B$1220:B2031)*指数!B2031+SUM(轮动份额!C$1220:C2031)*指数!C2031+SUM(轮动份额!D$1220:D2031)*指数!D2031)/(COUNTIF(轮动份额!B$1220:D2031,"&gt;0")*参数!$B$3)-1,0)</f>
        <v>0.79774834547732709</v>
      </c>
    </row>
    <row r="2032" spans="1:5" x14ac:dyDescent="0.15">
      <c r="A2032" s="1">
        <v>42138</v>
      </c>
      <c r="B2032" s="3">
        <f ca="1">IFERROR(SUM(份额!B$1220:B2032)*指数!B2031/(COUNTIF(份额!B$1220:B2032,"&gt;0")*参数!$B$3)-1,0)</f>
        <v>0.24434866907097552</v>
      </c>
      <c r="C2032" s="3">
        <f ca="1">IFERROR(SUM(份额!C$1220:C2032)*指数!C2031/(COUNTIF(份额!C$1220:C2032,"&gt;0")*参数!$B$3)-1,0)</f>
        <v>0.28675700881860355</v>
      </c>
      <c r="D2032" s="3">
        <f ca="1">IFERROR(SUM(份额!D$1220:D2032)*指数!D2031/(COUNTIF(份额!D$1220:D2032,"&gt;0")*参数!$B$3)-1,0)</f>
        <v>0.82838757215398839</v>
      </c>
      <c r="E2032" s="3">
        <f ca="1">IFERROR((SUM(轮动份额!B$1220:B2032)*指数!B2032+SUM(轮动份额!C$1220:C2032)*指数!C2032+SUM(轮动份额!D$1220:D2032)*指数!D2032)/(COUNTIF(轮动份额!B$1220:D2032,"&gt;0")*参数!$B$3)-1,0)</f>
        <v>0.79248825168659232</v>
      </c>
    </row>
    <row r="2033" spans="1:5" x14ac:dyDescent="0.15">
      <c r="A2033" s="1">
        <v>42139</v>
      </c>
      <c r="B2033" s="3">
        <f ca="1">IFERROR(SUM(份额!B$1220:B2033)*指数!B2032/(COUNTIF(份额!B$1220:B2033,"&gt;0")*参数!$B$3)-1,0)</f>
        <v>0.23751231964857578</v>
      </c>
      <c r="C2033" s="3">
        <f ca="1">IFERROR(SUM(份额!C$1220:C2033)*指数!C2032/(COUNTIF(份额!C$1220:C2033,"&gt;0")*参数!$B$3)-1,0)</f>
        <v>0.27964621227814779</v>
      </c>
      <c r="D2033" s="3">
        <f ca="1">IFERROR(SUM(份额!D$1220:D2033)*指数!D2032/(COUNTIF(份额!D$1220:D2033,"&gt;0")*参数!$B$3)-1,0)</f>
        <v>0.82328828101362883</v>
      </c>
      <c r="E2033" s="3">
        <f ca="1">IFERROR((SUM(轮动份额!B$1220:B2033)*指数!B2033+SUM(轮动份额!C$1220:C2033)*指数!C2033+SUM(轮动份额!D$1220:D2033)*指数!D2033)/(COUNTIF(轮动份额!B$1220:D2033,"&gt;0")*参数!$B$3)-1,0)</f>
        <v>0.77400008433750167</v>
      </c>
    </row>
    <row r="2034" spans="1:5" x14ac:dyDescent="0.15">
      <c r="A2034" s="1">
        <v>42142</v>
      </c>
      <c r="B2034" s="3">
        <f ca="1">IFERROR(SUM(份额!B$1220:B2034)*指数!B2033/(COUNTIF(份额!B$1220:B2034,"&gt;0")*参数!$B$3)-1,0)</f>
        <v>0.20899520364034463</v>
      </c>
      <c r="C2034" s="3">
        <f ca="1">IFERROR(SUM(份额!C$1220:C2034)*指数!C2033/(COUNTIF(份额!C$1220:C2034,"&gt;0")*参数!$B$3)-1,0)</f>
        <v>0.25483208869022711</v>
      </c>
      <c r="D2034" s="3">
        <f ca="1">IFERROR(SUM(份额!D$1220:D2034)*指数!D2033/(COUNTIF(份额!D$1220:D2034,"&gt;0")*参数!$B$3)-1,0)</f>
        <v>0.80597282647943702</v>
      </c>
      <c r="E2034" s="3">
        <f ca="1">IFERROR((SUM(轮动份额!B$1220:B2034)*指数!B2034+SUM(轮动份额!C$1220:C2034)*指数!C2034+SUM(轮动份额!D$1220:D2034)*指数!D2034)/(COUNTIF(轮动份额!B$1220:D2034,"&gt;0")*参数!$B$3)-1,0)</f>
        <v>0.79955359949823546</v>
      </c>
    </row>
    <row r="2035" spans="1:5" x14ac:dyDescent="0.15">
      <c r="A2035" s="1">
        <v>42143</v>
      </c>
      <c r="B2035" s="3">
        <f ca="1">IFERROR(SUM(份额!B$1220:B2035)*指数!B2034/(COUNTIF(份额!B$1220:B2035,"&gt;0")*参数!$B$3)-1,0)</f>
        <v>0.18268756014869858</v>
      </c>
      <c r="C2035" s="3">
        <f ca="1">IFERROR(SUM(份额!C$1220:C2035)*指数!C2034/(COUNTIF(份额!C$1220:C2035,"&gt;0")*参数!$B$3)-1,0)</f>
        <v>0.24096690179311686</v>
      </c>
      <c r="D2035" s="3">
        <f ca="1">IFERROR(SUM(份额!D$1220:D2035)*指数!D2034/(COUNTIF(份额!D$1220:D2035,"&gt;0")*参数!$B$3)-1,0)</f>
        <v>0.8363297007039634</v>
      </c>
      <c r="E2035" s="3">
        <f ca="1">IFERROR((SUM(轮动份额!B$1220:B2035)*指数!B2035+SUM(轮动份额!C$1220:C2035)*指数!C2035+SUM(轮动份额!D$1220:D2035)*指数!D2035)/(COUNTIF(轮动份额!B$1220:D2035,"&gt;0")*参数!$B$3)-1,0)</f>
        <v>0.84317627674367013</v>
      </c>
    </row>
    <row r="2036" spans="1:5" x14ac:dyDescent="0.15">
      <c r="A2036" s="1">
        <v>42144</v>
      </c>
      <c r="B2036" s="3">
        <f ca="1">IFERROR(SUM(份额!B$1220:B2036)*指数!B2035/(COUNTIF(份额!B$1220:B2036,"&gt;0")*参数!$B$3)-1,0)</f>
        <v>0.22724810586948685</v>
      </c>
      <c r="C2036" s="3">
        <f ca="1">IFERROR(SUM(份额!C$1220:C2036)*指数!C2035/(COUNTIF(份额!C$1220:C2036,"&gt;0")*参数!$B$3)-1,0)</f>
        <v>0.28085913684056574</v>
      </c>
      <c r="D2036" s="3">
        <f ca="1">IFERROR(SUM(份额!D$1220:D2036)*指数!D2035/(COUNTIF(份额!D$1220:D2036,"&gt;0")*参数!$B$3)-1,0)</f>
        <v>0.87901399718752105</v>
      </c>
      <c r="E2036" s="3">
        <f ca="1">IFERROR((SUM(轮动份额!B$1220:B2036)*指数!B2036+SUM(轮动份额!C$1220:C2036)*指数!C2036+SUM(轮动份额!D$1220:D2036)*指数!D2036)/(COUNTIF(轮动份额!B$1220:D2036,"&gt;0")*参数!$B$3)-1,0)</f>
        <v>0.8694838157458229</v>
      </c>
    </row>
    <row r="2037" spans="1:5" x14ac:dyDescent="0.15">
      <c r="A2037" s="1">
        <v>42145</v>
      </c>
      <c r="B2037" s="3">
        <f ca="1">IFERROR(SUM(份额!B$1220:B2037)*指数!B2036/(COUNTIF(份额!B$1220:B2037,"&gt;0")*参数!$B$3)-1,0)</f>
        <v>0.22799997834625918</v>
      </c>
      <c r="C2037" s="3">
        <f ca="1">IFERROR(SUM(份额!C$1220:C2037)*指数!C2036/(COUNTIF(份额!C$1220:C2037,"&gt;0")*参数!$B$3)-1,0)</f>
        <v>0.28471184920127213</v>
      </c>
      <c r="D2037" s="3">
        <f ca="1">IFERROR(SUM(份额!D$1220:D2037)*指数!D2036/(COUNTIF(份额!D$1220:D2037,"&gt;0")*参数!$B$3)-1,0)</f>
        <v>0.90732591046055022</v>
      </c>
      <c r="E2037" s="3">
        <f ca="1">IFERROR((SUM(轮动份额!B$1220:B2037)*指数!B2037+SUM(轮动份额!C$1220:C2037)*指数!C2037+SUM(轮动份额!D$1220:D2037)*指数!D2037)/(COUNTIF(轮动份额!B$1220:D2037,"&gt;0")*参数!$B$3)-1,0)</f>
        <v>0.93213440745788145</v>
      </c>
    </row>
    <row r="2038" spans="1:5" x14ac:dyDescent="0.15">
      <c r="A2038" s="1">
        <v>42146</v>
      </c>
      <c r="B2038" s="3">
        <f ca="1">IFERROR(SUM(份额!B$1220:B2038)*指数!B2037/(COUNTIF(份额!B$1220:B2038,"&gt;0")*参数!$B$3)-1,0)</f>
        <v>0.23689372812787646</v>
      </c>
      <c r="C2038" s="3">
        <f ca="1">IFERROR(SUM(份额!C$1220:C2038)*指数!C2037/(COUNTIF(份额!C$1220:C2038,"&gt;0")*参数!$B$3)-1,0)</f>
        <v>0.30521194737927049</v>
      </c>
      <c r="D2038" s="3">
        <f ca="1">IFERROR(SUM(份额!D$1220:D2038)*指数!D2037/(COUNTIF(份额!D$1220:D2038,"&gt;0")*参数!$B$3)-1,0)</f>
        <v>0.97437769842395472</v>
      </c>
      <c r="E2038" s="3">
        <f ca="1">IFERROR((SUM(轮动份额!B$1220:B2038)*指数!B2038+SUM(轮动份额!C$1220:C2038)*指数!C2038+SUM(轮动份额!D$1220:D2038)*指数!D2038)/(COUNTIF(轮动份额!B$1220:D2038,"&gt;0")*参数!$B$3)-1,0)</f>
        <v>0.96269732928654861</v>
      </c>
    </row>
    <row r="2039" spans="1:5" x14ac:dyDescent="0.15">
      <c r="A2039" s="1">
        <v>42149</v>
      </c>
      <c r="B2039" s="3">
        <f ca="1">IFERROR(SUM(份额!B$1220:B2039)*指数!B2038/(COUNTIF(份额!B$1220:B2039,"&gt;0")*参数!$B$3)-1,0)</f>
        <v>0.27294246613072604</v>
      </c>
      <c r="C2039" s="3">
        <f ca="1">IFERROR(SUM(份额!C$1220:C2039)*指数!C2038/(COUNTIF(份额!C$1220:C2039,"&gt;0")*参数!$B$3)-1,0)</f>
        <v>0.33195580214992604</v>
      </c>
      <c r="D2039" s="3">
        <f ca="1">IFERROR(SUM(份额!D$1220:D2039)*指数!D2038/(COUNTIF(份额!D$1220:D2039,"&gt;0")*参数!$B$3)-1,0)</f>
        <v>1.0036485390321963</v>
      </c>
      <c r="E2039" s="3">
        <f ca="1">IFERROR((SUM(轮动份额!B$1220:B2039)*指数!B2039+SUM(轮动份额!C$1220:C2039)*指数!C2039+SUM(轮动份额!D$1220:D2039)*指数!D2039)/(COUNTIF(轮动份额!B$1220:D2039,"&gt;0")*参数!$B$3)-1,0)</f>
        <v>1.0125686946530785</v>
      </c>
    </row>
    <row r="2040" spans="1:5" x14ac:dyDescent="0.15">
      <c r="A2040" s="1">
        <v>42150</v>
      </c>
      <c r="B2040" s="3">
        <f ca="1">IFERROR(SUM(份额!B$1220:B2040)*指数!B2039/(COUNTIF(份额!B$1220:B2040,"&gt;0")*参数!$B$3)-1,0)</f>
        <v>0.31002441806309089</v>
      </c>
      <c r="C2040" s="3">
        <f ca="1">IFERROR(SUM(份额!C$1220:C2040)*指数!C2039/(COUNTIF(份额!C$1220:C2040,"&gt;0")*参数!$B$3)-1,0)</f>
        <v>0.36860787446663501</v>
      </c>
      <c r="D2040" s="3">
        <f ca="1">IFERROR(SUM(份额!D$1220:D2040)*指数!D2039/(COUNTIF(份额!D$1220:D2040,"&gt;0")*参数!$B$3)-1,0)</f>
        <v>1.0537928838554596</v>
      </c>
      <c r="E2040" s="3">
        <f ca="1">IFERROR((SUM(轮动份额!B$1220:B2040)*指数!B2040+SUM(轮动份额!C$1220:C2040)*指数!C2040+SUM(轮动份额!D$1220:D2040)*指数!D2040)/(COUNTIF(轮动份额!B$1220:D2040,"&gt;0")*参数!$B$3)-1,0)</f>
        <v>1.073244972276199</v>
      </c>
    </row>
    <row r="2041" spans="1:5" x14ac:dyDescent="0.15">
      <c r="A2041" s="1">
        <v>42151</v>
      </c>
      <c r="B2041" s="3">
        <f ca="1">IFERROR(SUM(份额!B$1220:B2041)*指数!B2040/(COUNTIF(份额!B$1220:B2041,"&gt;0")*参数!$B$3)-1,0)</f>
        <v>0.32193541062088138</v>
      </c>
      <c r="C2041" s="3">
        <f ca="1">IFERROR(SUM(份额!C$1220:C2041)*指数!C2040/(COUNTIF(份额!C$1220:C2041,"&gt;0")*参数!$B$3)-1,0)</f>
        <v>0.39210670819721938</v>
      </c>
      <c r="D2041" s="3">
        <f ca="1">IFERROR(SUM(份额!D$1220:D2041)*指数!D2040/(COUNTIF(份额!D$1220:D2041,"&gt;0")*参数!$B$3)-1,0)</f>
        <v>1.1183539124255861</v>
      </c>
      <c r="E2041" s="3">
        <f ca="1">IFERROR((SUM(轮动份额!B$1220:B2041)*指数!B2041+SUM(轮动份额!C$1220:C2041)*指数!C2041+SUM(轮动份额!D$1220:D2041)*指数!D2041)/(COUNTIF(轮动份额!B$1220:D2041,"&gt;0")*参数!$B$3)-1,0)</f>
        <v>1.091486796093613</v>
      </c>
    </row>
    <row r="2042" spans="1:5" x14ac:dyDescent="0.15">
      <c r="A2042" s="1">
        <v>42152</v>
      </c>
      <c r="B2042" s="3">
        <f ca="1">IFERROR(SUM(份额!B$1220:B2042)*指数!B2041/(COUNTIF(份额!B$1220:B2042,"&gt;0")*参数!$B$3)-1,0)</f>
        <v>0.30379064449914361</v>
      </c>
      <c r="C2042" s="3">
        <f ca="1">IFERROR(SUM(份额!C$1220:C2042)*指数!C2041/(COUNTIF(份额!C$1220:C2042,"&gt;0")*参数!$B$3)-1,0)</f>
        <v>0.38487865185776937</v>
      </c>
      <c r="D2042" s="3">
        <f ca="1">IFERROR(SUM(份额!D$1220:D2042)*指数!D2041/(COUNTIF(份额!D$1220:D2042,"&gt;0")*参数!$B$3)-1,0)</f>
        <v>1.140154191868108</v>
      </c>
      <c r="E2042" s="3">
        <f ca="1">IFERROR((SUM(轮动份额!B$1220:B2042)*指数!B2042+SUM(轮动份额!C$1220:C2042)*指数!C2042+SUM(轮动份额!D$1220:D2042)*指数!D2042)/(COUNTIF(轮动份额!B$1220:D2042,"&gt;0")*参数!$B$3)-1,0)</f>
        <v>0.96241843282236017</v>
      </c>
    </row>
    <row r="2043" spans="1:5" x14ac:dyDescent="0.15">
      <c r="A2043" s="1">
        <v>42153</v>
      </c>
      <c r="B2043" s="3">
        <f ca="1">IFERROR(SUM(份额!B$1220:B2043)*指数!B2042/(COUNTIF(份额!B$1220:B2043,"&gt;0")*参数!$B$3)-1,0)</f>
        <v>0.21635572782296797</v>
      </c>
      <c r="C2043" s="3">
        <f ca="1">IFERROR(SUM(份额!C$1220:C2043)*指数!C2042/(COUNTIF(份额!C$1220:C2043,"&gt;0")*参数!$B$3)-1,0)</f>
        <v>0.28967373003580921</v>
      </c>
      <c r="D2043" s="3">
        <f ca="1">IFERROR(SUM(份额!D$1220:D2043)*指数!D2042/(COUNTIF(份额!D$1220:D2043,"&gt;0")*参数!$B$3)-1,0)</f>
        <v>1.0086575641939635</v>
      </c>
      <c r="E2043" s="3">
        <f ca="1">IFERROR((SUM(轮动份额!B$1220:B2043)*指数!B2043+SUM(轮动份额!C$1220:C2043)*指数!C2043+SUM(轮动份额!D$1220:D2043)*指数!D2043)/(COUNTIF(轮动份额!B$1220:D2043,"&gt;0")*参数!$B$3)-1,0)</f>
        <v>0.97728503804974687</v>
      </c>
    </row>
    <row r="2044" spans="1:5" x14ac:dyDescent="0.15">
      <c r="A2044" s="1">
        <v>42156</v>
      </c>
      <c r="B2044" s="3">
        <f ca="1">IFERROR(SUM(份额!B$1220:B2044)*指数!B2043/(COUNTIF(份额!B$1220:B2044,"&gt;0")*参数!$B$3)-1,0)</f>
        <v>0.2092717733390681</v>
      </c>
      <c r="C2044" s="3">
        <f ca="1">IFERROR(SUM(份额!C$1220:C2044)*指数!C2043/(COUNTIF(份额!C$1220:C2044,"&gt;0")*参数!$B$3)-1,0)</f>
        <v>0.28881184580819963</v>
      </c>
      <c r="D2044" s="3">
        <f ca="1">IFERROR(SUM(份额!D$1220:D2044)*指数!D2043/(COUNTIF(份额!D$1220:D2044,"&gt;0")*参数!$B$3)-1,0)</f>
        <v>1.0252449656642479</v>
      </c>
      <c r="E2044" s="3">
        <f ca="1">IFERROR((SUM(轮动份额!B$1220:B2044)*指数!B2044+SUM(轮动份额!C$1220:C2044)*指数!C2044+SUM(轮动份额!D$1220:D2044)*指数!D2044)/(COUNTIF(轮动份额!B$1220:D2044,"&gt;0")*参数!$B$3)-1,0)</f>
        <v>1.0762733016891692</v>
      </c>
    </row>
    <row r="2045" spans="1:5" x14ac:dyDescent="0.15">
      <c r="A2045" s="1">
        <v>42157</v>
      </c>
      <c r="B2045" s="3">
        <f ca="1">IFERROR(SUM(份额!B$1220:B2045)*指数!B2044/(COUNTIF(份额!B$1220:B2045,"&gt;0")*参数!$B$3)-1,0)</f>
        <v>0.25896622513083556</v>
      </c>
      <c r="C2045" s="3">
        <f ca="1">IFERROR(SUM(份额!C$1220:C2045)*指数!C2044/(COUNTIF(份额!C$1220:C2045,"&gt;0")*参数!$B$3)-1,0)</f>
        <v>0.3485727073374425</v>
      </c>
      <c r="D2045" s="3">
        <f ca="1">IFERROR(SUM(份额!D$1220:D2045)*指数!D2044/(COUNTIF(份额!D$1220:D2045,"&gt;0")*参数!$B$3)-1,0)</f>
        <v>1.12748775743751</v>
      </c>
      <c r="E2045" s="3">
        <f ca="1">IFERROR((SUM(轮动份额!B$1220:B2045)*指数!B2045+SUM(轮动份额!C$1220:C2045)*指数!C2045+SUM(轮动份额!D$1220:D2045)*指数!D2045)/(COUNTIF(轮动份额!B$1220:D2045,"&gt;0")*参数!$B$3)-1,0)</f>
        <v>1.1475117375204462</v>
      </c>
    </row>
    <row r="2046" spans="1:5" x14ac:dyDescent="0.15">
      <c r="A2046" s="1">
        <v>42158</v>
      </c>
      <c r="B2046" s="3">
        <f ca="1">IFERROR(SUM(份额!B$1220:B2046)*指数!B2045/(COUNTIF(份额!B$1220:B2046,"&gt;0")*参数!$B$3)-1,0)</f>
        <v>0.26246779264647824</v>
      </c>
      <c r="C2046" s="3">
        <f ca="1">IFERROR(SUM(份额!C$1220:C2046)*指数!C2045/(COUNTIF(份额!C$1220:C2046,"&gt;0")*参数!$B$3)-1,0)</f>
        <v>0.3684643883504628</v>
      </c>
      <c r="D2046" s="3">
        <f ca="1">IFERROR(SUM(份额!D$1220:D2046)*指数!D2045/(COUNTIF(份额!D$1220:D2046,"&gt;0")*参数!$B$3)-1,0)</f>
        <v>1.2043750767578754</v>
      </c>
      <c r="E2046" s="3">
        <f ca="1">IFERROR((SUM(轮动份额!B$1220:B2046)*指数!B2046+SUM(轮动份额!C$1220:C2046)*指数!C2046+SUM(轮动份额!D$1220:D2046)*指数!D2046)/(COUNTIF(轮动份额!B$1220:D2046,"&gt;0")*参数!$B$3)-1,0)</f>
        <v>1.1606165620137783</v>
      </c>
    </row>
    <row r="2047" spans="1:5" x14ac:dyDescent="0.15">
      <c r="A2047" s="1">
        <v>42159</v>
      </c>
      <c r="B2047" s="3">
        <f ca="1">IFERROR(SUM(份额!B$1220:B2047)*指数!B2046/(COUNTIF(份额!B$1220:B2047,"&gt;0")*参数!$B$3)-1,0)</f>
        <v>0.25274185394749304</v>
      </c>
      <c r="C2047" s="3">
        <f ca="1">IFERROR(SUM(份额!C$1220:C2047)*指数!C2046/(COUNTIF(份额!C$1220:C2047,"&gt;0")*参数!$B$3)-1,0)</f>
        <v>0.36074283078309488</v>
      </c>
      <c r="D2047" s="3">
        <f ca="1">IFERROR(SUM(份额!D$1220:D2047)*指数!D2046/(COUNTIF(份额!D$1220:D2047,"&gt;0")*参数!$B$3)-1,0)</f>
        <v>1.2194589350440439</v>
      </c>
      <c r="E2047" s="3">
        <f ca="1">IFERROR((SUM(轮动份额!B$1220:B2047)*指数!B2047+SUM(轮动份额!C$1220:C2047)*指数!C2047+SUM(轮动份额!D$1220:D2047)*指数!D2047)/(COUNTIF(轮动份额!B$1220:D2047,"&gt;0")*参数!$B$3)-1,0)</f>
        <v>1.1565087412240089</v>
      </c>
    </row>
    <row r="2048" spans="1:5" x14ac:dyDescent="0.15">
      <c r="A2048" s="1">
        <v>42160</v>
      </c>
      <c r="B2048" s="3">
        <f ca="1">IFERROR(SUM(份额!B$1220:B2048)*指数!B2047/(COUNTIF(份额!B$1220:B2048,"&gt;0")*参数!$B$3)-1,0)</f>
        <v>0.2741423217956882</v>
      </c>
      <c r="C2048" s="3">
        <f ca="1">IFERROR(SUM(份额!C$1220:C2048)*指数!C2047/(COUNTIF(份额!C$1220:C2048,"&gt;0")*参数!$B$3)-1,0)</f>
        <v>0.36782661984461984</v>
      </c>
      <c r="D2048" s="3">
        <f ca="1">IFERROR(SUM(份额!D$1220:D2048)*指数!D2047/(COUNTIF(份额!D$1220:D2048,"&gt;0")*参数!$B$3)-1,0)</f>
        <v>1.2126235063936277</v>
      </c>
      <c r="E2048" s="3">
        <f ca="1">IFERROR((SUM(轮动份额!B$1220:B2048)*指数!B2048+SUM(轮动份额!C$1220:C2048)*指数!C2048+SUM(轮动份额!D$1220:D2048)*指数!D2048)/(COUNTIF(轮动份额!B$1220:D2048,"&gt;0")*参数!$B$3)-1,0)</f>
        <v>1.1862923630600548</v>
      </c>
    </row>
    <row r="2049" spans="1:5" x14ac:dyDescent="0.15">
      <c r="A2049" s="1">
        <v>42163</v>
      </c>
      <c r="B2049" s="3">
        <f ca="1">IFERROR(SUM(份额!B$1220:B2049)*指数!B2048/(COUNTIF(份额!B$1220:B2049,"&gt;0")*参数!$B$3)-1,0)</f>
        <v>0.27371641632789534</v>
      </c>
      <c r="C2049" s="3">
        <f ca="1">IFERROR(SUM(份额!C$1220:C2049)*指数!C2048/(COUNTIF(份额!C$1220:C2049,"&gt;0")*参数!$B$3)-1,0)</f>
        <v>0.37771378726015548</v>
      </c>
      <c r="D2049" s="3">
        <f ca="1">IFERROR(SUM(份额!D$1220:D2049)*指数!D2048/(COUNTIF(份额!D$1220:D2049,"&gt;0")*参数!$B$3)-1,0)</f>
        <v>1.2448701507827069</v>
      </c>
      <c r="E2049" s="3">
        <f ca="1">IFERROR((SUM(轮动份额!B$1220:B2049)*指数!B2049+SUM(轮动份额!C$1220:C2049)*指数!C2049+SUM(轮动份额!D$1220:D2049)*指数!D2049)/(COUNTIF(轮动份额!B$1220:D2049,"&gt;0")*参数!$B$3)-1,0)</f>
        <v>1.1671921661250204</v>
      </c>
    </row>
    <row r="2050" spans="1:5" x14ac:dyDescent="0.15">
      <c r="A2050" s="1">
        <v>42164</v>
      </c>
      <c r="B2050" s="3">
        <f ca="1">IFERROR(SUM(份额!B$1220:B2050)*指数!B2049/(COUNTIF(份额!B$1220:B2050,"&gt;0")*参数!$B$3)-1,0)</f>
        <v>0.3310415304760026</v>
      </c>
      <c r="C2050" s="3">
        <f ca="1">IFERROR(SUM(份额!C$1220:C2050)*指数!C2049/(COUNTIF(份额!C$1220:C2050,"&gt;0")*参数!$B$3)-1,0)</f>
        <v>0.40710875553345316</v>
      </c>
      <c r="D2050" s="3">
        <f ca="1">IFERROR(SUM(份额!D$1220:D2050)*指数!D2049/(COUNTIF(份额!D$1220:D2050,"&gt;0")*参数!$B$3)-1,0)</f>
        <v>1.2181616105717499</v>
      </c>
      <c r="E2050" s="3">
        <f ca="1">IFERROR((SUM(轮动份额!B$1220:B2050)*指数!B2050+SUM(轮动份额!C$1220:C2050)*指数!C2050+SUM(轮动份额!D$1220:D2050)*指数!D2050)/(COUNTIF(轮动份额!B$1220:D2050,"&gt;0")*参数!$B$3)-1,0)</f>
        <v>1.1588388015354263</v>
      </c>
    </row>
    <row r="2051" spans="1:5" x14ac:dyDescent="0.15">
      <c r="A2051" s="1">
        <v>42165</v>
      </c>
      <c r="B2051" s="3">
        <f ca="1">IFERROR(SUM(份额!B$1220:B2051)*指数!B2050/(COUNTIF(份额!B$1220:B2051,"&gt;0")*参数!$B$3)-1,0)</f>
        <v>0.31167074312437171</v>
      </c>
      <c r="C2051" s="3">
        <f ca="1">IFERROR(SUM(份额!C$1220:C2051)*指数!C2050/(COUNTIF(份额!C$1220:C2051,"&gt;0")*参数!$B$3)-1,0)</f>
        <v>0.39459334388359601</v>
      </c>
      <c r="D2051" s="3">
        <f ca="1">IFERROR(SUM(份额!D$1220:D2051)*指数!D2050/(COUNTIF(份额!D$1220:D2051,"&gt;0")*参数!$B$3)-1,0)</f>
        <v>1.2108568171597311</v>
      </c>
      <c r="E2051" s="3">
        <f ca="1">IFERROR((SUM(轮动份额!B$1220:B2051)*指数!B2051+SUM(轮动份额!C$1220:C2051)*指数!C2051+SUM(轮动份额!D$1220:D2051)*指数!D2051)/(COUNTIF(轮动份额!B$1220:D2051,"&gt;0")*参数!$B$3)-1,0)</f>
        <v>1.1895602718283746</v>
      </c>
    </row>
    <row r="2052" spans="1:5" x14ac:dyDescent="0.15">
      <c r="A2052" s="1">
        <v>42166</v>
      </c>
      <c r="B2052" s="3">
        <f ca="1">IFERROR(SUM(份额!B$1220:B2052)*指数!B2051/(COUNTIF(份额!B$1220:B2052,"&gt;0")*参数!$B$3)-1,0)</f>
        <v>0.29285491132472918</v>
      </c>
      <c r="C2052" s="3">
        <f ca="1">IFERROR(SUM(份额!C$1220:C2052)*指数!C2051/(COUNTIF(份额!C$1220:C2052,"&gt;0")*参数!$B$3)-1,0)</f>
        <v>0.38947857609543712</v>
      </c>
      <c r="D2052" s="3">
        <f ca="1">IFERROR(SUM(份额!D$1220:D2052)*指数!D2051/(COUNTIF(份额!D$1220:D2052,"&gt;0")*参数!$B$3)-1,0)</f>
        <v>1.2459268598684519</v>
      </c>
      <c r="E2052" s="3">
        <f ca="1">IFERROR((SUM(轮动份额!B$1220:B2052)*指数!B2052+SUM(轮动份额!C$1220:C2052)*指数!C2052+SUM(轮动份额!D$1220:D2052)*指数!D2052)/(COUNTIF(轮动份额!B$1220:D2052,"&gt;0")*参数!$B$3)-1,0)</f>
        <v>1.2142292344969667</v>
      </c>
    </row>
    <row r="2053" spans="1:5" x14ac:dyDescent="0.15">
      <c r="A2053" s="1">
        <v>42167</v>
      </c>
      <c r="B2053" s="3">
        <f ca="1">IFERROR(SUM(份额!B$1220:B2053)*指数!B2052/(COUNTIF(份额!B$1220:B2053,"&gt;0")*参数!$B$3)-1,0)</f>
        <v>0.2819122012094295</v>
      </c>
      <c r="C2053" s="3">
        <f ca="1">IFERROR(SUM(份额!C$1220:C2053)*指数!C2052/(COUNTIF(份额!C$1220:C2053,"&gt;0")*参数!$B$3)-1,0)</f>
        <v>0.38589929913625731</v>
      </c>
      <c r="D2053" s="3">
        <f ca="1">IFERROR(SUM(份额!D$1220:D2053)*指数!D2052/(COUNTIF(份额!D$1220:D2053,"&gt;0")*参数!$B$3)-1,0)</f>
        <v>1.2736176597864777</v>
      </c>
      <c r="E2053" s="3">
        <f ca="1">IFERROR((SUM(轮动份额!B$1220:B2053)*指数!B2053+SUM(轮动份额!C$1220:C2053)*指数!C2053+SUM(轮动份额!D$1220:D2053)*指数!D2053)/(COUNTIF(轮动份额!B$1220:D2053,"&gt;0")*参数!$B$3)-1,0)</f>
        <v>1.2436539909733191</v>
      </c>
    </row>
    <row r="2054" spans="1:5" x14ac:dyDescent="0.15">
      <c r="A2054" s="1">
        <v>42170</v>
      </c>
      <c r="B2054" s="3">
        <f ca="1">IFERROR(SUM(份额!B$1220:B2054)*指数!B2053/(COUNTIF(份额!B$1220:B2054,"&gt;0")*参数!$B$3)-1,0)</f>
        <v>0.28130667622795835</v>
      </c>
      <c r="C2054" s="3">
        <f ca="1">IFERROR(SUM(份额!C$1220:C2054)*指数!C2053/(COUNTIF(份额!C$1220:C2054,"&gt;0")*参数!$B$3)-1,0)</f>
        <v>0.39061854963697673</v>
      </c>
      <c r="D2054" s="3">
        <f ca="1">IFERROR(SUM(份额!D$1220:D2054)*指数!D2053/(COUNTIF(份额!D$1220:D2054,"&gt;0")*参数!$B$3)-1,0)</f>
        <v>1.3055472174544795</v>
      </c>
      <c r="E2054" s="3">
        <f ca="1">IFERROR((SUM(轮动份额!B$1220:B2054)*指数!B2054+SUM(轮动份额!C$1220:C2054)*指数!C2054+SUM(轮动份额!D$1220:D2054)*指数!D2054)/(COUNTIF(轮动份额!B$1220:D2054,"&gt;0")*参数!$B$3)-1,0)</f>
        <v>1.1977011004040081</v>
      </c>
    </row>
    <row r="2055" spans="1:5" x14ac:dyDescent="0.15">
      <c r="A2055" s="1">
        <v>42171</v>
      </c>
      <c r="B2055" s="3">
        <f ca="1">IFERROR(SUM(份额!B$1220:B2055)*指数!B2054/(COUNTIF(份额!B$1220:B2055,"&gt;0")*参数!$B$3)-1,0)</f>
        <v>0.24618867427146629</v>
      </c>
      <c r="C2055" s="3">
        <f ca="1">IFERROR(SUM(份额!C$1220:C2055)*指数!C2054/(COUNTIF(份额!C$1220:C2055,"&gt;0")*参数!$B$3)-1,0)</f>
        <v>0.35850796108744021</v>
      </c>
      <c r="D2055" s="3">
        <f ca="1">IFERROR(SUM(份额!D$1220:D2055)*指数!D2054/(COUNTIF(份额!D$1220:D2055,"&gt;0")*参数!$B$3)-1,0)</f>
        <v>1.2592445289444685</v>
      </c>
      <c r="E2055" s="3">
        <f ca="1">IFERROR((SUM(轮动份额!B$1220:B2055)*指数!B2055+SUM(轮动份额!C$1220:C2055)*指数!C2055+SUM(轮动份额!D$1220:D2055)*指数!D2055)/(COUNTIF(轮动份额!B$1220:D2055,"&gt;0")*参数!$B$3)-1,0)</f>
        <v>1.1081700318568366</v>
      </c>
    </row>
    <row r="2056" spans="1:5" x14ac:dyDescent="0.15">
      <c r="A2056" s="1">
        <v>42172</v>
      </c>
      <c r="B2056" s="3">
        <f ca="1">IFERROR(SUM(份额!B$1220:B2056)*指数!B2055/(COUNTIF(份额!B$1220:B2056,"&gt;0")*参数!$B$3)-1,0)</f>
        <v>0.21299036315438347</v>
      </c>
      <c r="C2056" s="3">
        <f ca="1">IFERROR(SUM(份额!C$1220:C2056)*指数!C2055/(COUNTIF(份额!C$1220:C2056,"&gt;0")*参数!$B$3)-1,0)</f>
        <v>0.31541944644124986</v>
      </c>
      <c r="D2056" s="3">
        <f ca="1">IFERROR(SUM(份额!D$1220:D2056)*指数!D2055/(COUNTIF(份额!D$1220:D2056,"&gt;0")*参数!$B$3)-1,0)</f>
        <v>1.1652698174732454</v>
      </c>
      <c r="E2056" s="3">
        <f ca="1">IFERROR((SUM(轮动份额!B$1220:B2056)*指数!B2056+SUM(轮动份额!C$1220:C2056)*指数!C2056+SUM(轮动份额!D$1220:D2056)*指数!D2056)/(COUNTIF(轮动份额!B$1220:D2056,"&gt;0")*参数!$B$3)-1,0)</f>
        <v>1.1463292660737316</v>
      </c>
    </row>
    <row r="2057" spans="1:5" x14ac:dyDescent="0.15">
      <c r="A2057" s="1">
        <v>42173</v>
      </c>
      <c r="B2057" s="3">
        <f ca="1">IFERROR(SUM(份额!B$1220:B2057)*指数!B2056/(COUNTIF(份额!B$1220:B2057,"&gt;0")*参数!$B$3)-1,0)</f>
        <v>0.22398943397122473</v>
      </c>
      <c r="C2057" s="3">
        <f ca="1">IFERROR(SUM(份额!C$1220:C2057)*指数!C2056/(COUNTIF(份额!C$1220:C2057,"&gt;0")*参数!$B$3)-1,0)</f>
        <v>0.33253751042019641</v>
      </c>
      <c r="D2057" s="3">
        <f ca="1">IFERROR(SUM(份额!D$1220:D2057)*指数!D2056/(COUNTIF(份额!D$1220:D2057,"&gt;0")*参数!$B$3)-1,0)</f>
        <v>1.2055911306042564</v>
      </c>
      <c r="E2057" s="3">
        <f ca="1">IFERROR((SUM(轮动份额!B$1220:B2057)*指数!B2057+SUM(轮动份额!C$1220:C2057)*指数!C2057+SUM(轮动份额!D$1220:D2057)*指数!D2057)/(COUNTIF(轮动份额!B$1220:D2057,"&gt;0")*参数!$B$3)-1,0)</f>
        <v>1.0704445892649743</v>
      </c>
    </row>
    <row r="2058" spans="1:5" x14ac:dyDescent="0.15">
      <c r="A2058" s="1">
        <v>42174</v>
      </c>
      <c r="B2058" s="3">
        <f ca="1">IFERROR(SUM(份额!B$1220:B2058)*指数!B2057/(COUNTIF(份额!B$1220:B2058,"&gt;0")*参数!$B$3)-1,0)</f>
        <v>0.16863796828804767</v>
      </c>
      <c r="C2058" s="3">
        <f ca="1">IFERROR(SUM(份额!C$1220:C2058)*指数!C2057/(COUNTIF(份额!C$1220:C2058,"&gt;0")*参数!$B$3)-1,0)</f>
        <v>0.27699154170775353</v>
      </c>
      <c r="D2058" s="3">
        <f ca="1">IFERROR(SUM(份额!D$1220:D2058)*指数!D2057/(COUNTIF(份额!D$1220:D2058,"&gt;0")*参数!$B$3)-1,0)</f>
        <v>1.1290052763151652</v>
      </c>
      <c r="E2058" s="3">
        <f ca="1">IFERROR((SUM(轮动份额!B$1220:B2058)*指数!B2058+SUM(轮动份额!C$1220:C2058)*指数!C2058+SUM(轮动份额!D$1220:D2058)*指数!D2058)/(COUNTIF(轮动份额!B$1220:D2058,"&gt;0")*参数!$B$3)-1,0)</f>
        <v>0.92578564499868432</v>
      </c>
    </row>
    <row r="2059" spans="1:5" x14ac:dyDescent="0.15">
      <c r="A2059" s="1">
        <v>42178</v>
      </c>
      <c r="B2059" s="3">
        <f ca="1">IFERROR(SUM(份额!B$1220:B2059)*指数!B2058/(COUNTIF(份额!B$1220:B2059,"&gt;0")*参数!$B$3)-1,0)</f>
        <v>0.10468841899796177</v>
      </c>
      <c r="C2059" s="3">
        <f ca="1">IFERROR(SUM(份额!C$1220:C2059)*指数!C2058/(COUNTIF(份额!C$1220:C2059,"&gt;0")*参数!$B$3)-1,0)</f>
        <v>0.19933006980044632</v>
      </c>
      <c r="D2059" s="3">
        <f ca="1">IFERROR(SUM(份额!D$1220:D2059)*指数!D2058/(COUNTIF(份额!D$1220:D2059,"&gt;0")*参数!$B$3)-1,0)</f>
        <v>0.97839845084916188</v>
      </c>
      <c r="E2059" s="3">
        <f ca="1">IFERROR((SUM(轮动份额!B$1220:B2059)*指数!B2059+SUM(轮动份额!C$1220:C2059)*指数!C2059+SUM(轮动份额!D$1220:D2059)*指数!D2059)/(COUNTIF(轮动份额!B$1220:D2059,"&gt;0")*参数!$B$3)-1,0)</f>
        <v>0.93734071585961498</v>
      </c>
    </row>
    <row r="2060" spans="1:5" x14ac:dyDescent="0.15">
      <c r="A2060" s="1">
        <v>42179</v>
      </c>
      <c r="B2060" s="3">
        <f ca="1">IFERROR(SUM(份额!B$1220:B2060)*指数!B2059/(COUNTIF(份额!B$1220:B2060,"&gt;0")*参数!$B$3)-1,0)</f>
        <v>0.14172093371403793</v>
      </c>
      <c r="C2060" s="3">
        <f ca="1">IFERROR(SUM(份额!C$1220:C2060)*指数!C2059/(COUNTIF(份额!C$1220:C2060,"&gt;0")*参数!$B$3)-1,0)</f>
        <v>0.23606698608028132</v>
      </c>
      <c r="D2060" s="3">
        <f ca="1">IFERROR(SUM(份额!D$1220:D2060)*指数!D2059/(COUNTIF(份额!D$1220:D2060,"&gt;0")*参数!$B$3)-1,0)</f>
        <v>0.98710380751132298</v>
      </c>
      <c r="E2060" s="3">
        <f ca="1">IFERROR((SUM(轮动份额!B$1220:B2060)*指数!B2060+SUM(轮动份额!C$1220:C2060)*指数!C2060+SUM(轮动份额!D$1220:D2060)*指数!D2060)/(COUNTIF(轮动份额!B$1220:D2060,"&gt;0")*参数!$B$3)-1,0)</f>
        <v>0.97616102705936014</v>
      </c>
    </row>
    <row r="2061" spans="1:5" x14ac:dyDescent="0.15">
      <c r="A2061" s="1">
        <v>42180</v>
      </c>
      <c r="B2061" s="3">
        <f ca="1">IFERROR(SUM(份额!B$1220:B2061)*指数!B2060/(COUNTIF(份额!B$1220:B2061,"&gt;0")*参数!$B$3)-1,0)</f>
        <v>0.15689092700592822</v>
      </c>
      <c r="C2061" s="3">
        <f ca="1">IFERROR(SUM(份额!C$1220:C2061)*指数!C2060/(COUNTIF(份额!C$1220:C2061,"&gt;0")*参数!$B$3)-1,0)</f>
        <v>0.25879127486597908</v>
      </c>
      <c r="D2061" s="3">
        <f ca="1">IFERROR(SUM(份额!D$1220:D2061)*指数!D2060/(COUNTIF(份额!D$1220:D2061,"&gt;0")*参数!$B$3)-1,0)</f>
        <v>1.027751507401645</v>
      </c>
      <c r="E2061" s="3">
        <f ca="1">IFERROR((SUM(轮动份额!B$1220:B2061)*指数!B2061+SUM(轮动份额!C$1220:C2061)*指数!C2061+SUM(轮动份额!D$1220:D2061)*指数!D2061)/(COUNTIF(轮动份额!B$1220:D2061,"&gt;0")*参数!$B$3)-1,0)</f>
        <v>0.90409592074810385</v>
      </c>
    </row>
    <row r="2062" spans="1:5" x14ac:dyDescent="0.15">
      <c r="A2062" s="1">
        <v>42181</v>
      </c>
      <c r="B2062" s="3">
        <f ca="1">IFERROR(SUM(份额!B$1220:B2062)*指数!B2061/(COUNTIF(份额!B$1220:B2062,"&gt;0")*参数!$B$3)-1,0)</f>
        <v>0.1181413679935206</v>
      </c>
      <c r="C2062" s="3">
        <f ca="1">IFERROR(SUM(份额!C$1220:C2062)*指数!C2061/(COUNTIF(份额!C$1220:C2062,"&gt;0")*参数!$B$3)-1,0)</f>
        <v>0.21311684288119248</v>
      </c>
      <c r="D2062" s="3">
        <f ca="1">IFERROR(SUM(份额!D$1220:D2062)*指数!D2061/(COUNTIF(份额!D$1220:D2062,"&gt;0")*参数!$B$3)-1,0)</f>
        <v>0.95373932904837799</v>
      </c>
      <c r="E2062" s="3">
        <f ca="1">IFERROR((SUM(轮动份额!B$1220:B2062)*指数!B2062+SUM(轮动份额!C$1220:C2062)*指数!C2062+SUM(轮动份额!D$1220:D2062)*指数!D2062)/(COUNTIF(轮动份额!B$1220:D2062,"&gt;0")*参数!$B$3)-1,0)</f>
        <v>0.74407055014447776</v>
      </c>
    </row>
    <row r="2063" spans="1:5" x14ac:dyDescent="0.15">
      <c r="A2063" s="1">
        <v>42184</v>
      </c>
      <c r="B2063" s="3">
        <f ca="1">IFERROR(SUM(份额!B$1220:B2063)*指数!B2062/(COUNTIF(份额!B$1220:B2063,"&gt;0")*参数!$B$3)-1,0)</f>
        <v>3.9294864673059759E-2</v>
      </c>
      <c r="C2063" s="3">
        <f ca="1">IFERROR(SUM(份额!C$1220:C2063)*指数!C2062/(COUNTIF(份额!C$1220:C2063,"&gt;0")*参数!$B$3)-1,0)</f>
        <v>0.1170899064459725</v>
      </c>
      <c r="D2063" s="3">
        <f ca="1">IFERROR(SUM(份额!D$1220:D2063)*指数!D2062/(COUNTIF(份额!D$1220:D2063,"&gt;0")*参数!$B$3)-1,0)</f>
        <v>0.78825826380944108</v>
      </c>
      <c r="E2063" s="3">
        <f ca="1">IFERROR((SUM(轮动份额!B$1220:B2063)*指数!B2063+SUM(轮动份额!C$1220:C2063)*指数!C2063+SUM(轮动份额!D$1220:D2063)*指数!D2063)/(COUNTIF(轮动份额!B$1220:D2063,"&gt;0")*参数!$B$3)-1,0)</f>
        <v>0.63235617109768927</v>
      </c>
    </row>
    <row r="2064" spans="1:5" x14ac:dyDescent="0.15">
      <c r="A2064" s="1">
        <v>42185</v>
      </c>
      <c r="B2064" s="3">
        <f ca="1">IFERROR(SUM(份额!B$1220:B2064)*指数!B2063/(COUNTIF(份额!B$1220:B2064,"&gt;0")*参数!$B$3)-1,0)</f>
        <v>1.6591217092570831E-2</v>
      </c>
      <c r="C2064" s="3">
        <f ca="1">IFERROR(SUM(份额!C$1220:C2064)*指数!C2063/(COUNTIF(份额!C$1220:C2064,"&gt;0")*参数!$B$3)-1,0)</f>
        <v>7.8849990639946466E-2</v>
      </c>
      <c r="D2064" s="3">
        <f ca="1">IFERROR(SUM(份额!D$1220:D2064)*指数!D2063/(COUNTIF(份额!D$1220:D2064,"&gt;0")*参数!$B$3)-1,0)</f>
        <v>0.66920415163288416</v>
      </c>
      <c r="E2064" s="3">
        <f ca="1">IFERROR((SUM(轮动份额!B$1220:B2064)*指数!B2064+SUM(轮动份额!C$1220:C2064)*指数!C2064+SUM(轮动份额!D$1220:D2064)*指数!D2064)/(COUNTIF(轮动份额!B$1220:D2064,"&gt;0")*参数!$B$3)-1,0)</f>
        <v>0.71334037640493775</v>
      </c>
    </row>
    <row r="2065" spans="1:5" x14ac:dyDescent="0.15">
      <c r="A2065" s="1">
        <v>42186</v>
      </c>
      <c r="B2065" s="3">
        <f ca="1">IFERROR(SUM(份额!B$1220:B2065)*指数!B2064/(COUNTIF(份额!B$1220:B2065,"&gt;0")*参数!$B$3)-1,0)</f>
        <v>8.9071056214197863E-2</v>
      </c>
      <c r="C2065" s="3">
        <f ca="1">IFERROR(SUM(份额!C$1220:C2065)*指数!C2064/(COUNTIF(份额!C$1220:C2065,"&gt;0")*参数!$B$3)-1,0)</f>
        <v>0.1506141936833334</v>
      </c>
      <c r="D2065" s="3">
        <f ca="1">IFERROR(SUM(份额!D$1220:D2065)*指数!D2064/(COUNTIF(份额!D$1220:D2065,"&gt;0")*参数!$B$3)-1,0)</f>
        <v>0.7500273382714775</v>
      </c>
      <c r="E2065" s="3">
        <f ca="1">IFERROR((SUM(轮动份额!B$1220:B2065)*指数!B2065+SUM(轮动份额!C$1220:C2065)*指数!C2065+SUM(轮动份额!D$1220:D2065)*指数!D2065)/(COUNTIF(轮动份额!B$1220:D2065,"&gt;0")*参数!$B$3)-1,0)</f>
        <v>0.6173621269563907</v>
      </c>
    </row>
    <row r="2066" spans="1:5" x14ac:dyDescent="0.15">
      <c r="A2066" s="1">
        <v>42187</v>
      </c>
      <c r="B2066" s="3">
        <f ca="1">IFERROR(SUM(份额!B$1220:B2066)*指数!B2065/(COUNTIF(份额!B$1220:B2066,"&gt;0")*参数!$B$3)-1,0)</f>
        <v>3.8337979907794528E-2</v>
      </c>
      <c r="C2066" s="3">
        <f ca="1">IFERROR(SUM(份额!C$1220:C2066)*指数!C2065/(COUNTIF(份额!C$1220:C2066,"&gt;0")*参数!$B$3)-1,0)</f>
        <v>9.363074293217899E-2</v>
      </c>
      <c r="D2066" s="3">
        <f ca="1">IFERROR(SUM(份额!D$1220:D2066)*指数!D2065/(COUNTIF(份额!D$1220:D2066,"&gt;0")*参数!$B$3)-1,0)</f>
        <v>0.65120573106212598</v>
      </c>
      <c r="E2066" s="3">
        <f ca="1">IFERROR((SUM(轮动份额!B$1220:B2066)*指数!B2066+SUM(轮动份额!C$1220:C2066)*指数!C2066+SUM(轮动份额!D$1220:D2066)*指数!D2066)/(COUNTIF(轮动份额!B$1220:D2066,"&gt;0")*参数!$B$3)-1,0)</f>
        <v>0.51061197683711357</v>
      </c>
    </row>
    <row r="2067" spans="1:5" x14ac:dyDescent="0.15">
      <c r="A2067" s="1">
        <v>42188</v>
      </c>
      <c r="B2067" s="3">
        <f ca="1">IFERROR(SUM(份额!B$1220:B2067)*指数!B2066/(COUNTIF(份额!B$1220:B2067,"&gt;0")*参数!$B$3)-1,0)</f>
        <v>2.9901447419034888E-2</v>
      </c>
      <c r="C2067" s="3">
        <f ca="1">IFERROR(SUM(份额!C$1220:C2067)*指数!C2066/(COUNTIF(份额!C$1220:C2067,"&gt;0")*参数!$B$3)-1,0)</f>
        <v>5.6345422868550266E-2</v>
      </c>
      <c r="D2067" s="3">
        <f ca="1">IFERROR(SUM(份额!D$1220:D2067)*指数!D2066/(COUNTIF(份额!D$1220:D2067,"&gt;0")*参数!$B$3)-1,0)</f>
        <v>0.53657443273083905</v>
      </c>
      <c r="E2067" s="3">
        <f ca="1">IFERROR((SUM(轮动份额!B$1220:B2067)*指数!B2067+SUM(轮动份额!C$1220:C2067)*指数!C2067+SUM(轮动份额!D$1220:D2067)*指数!D2067)/(COUNTIF(轮动份额!B$1220:D2067,"&gt;0")*参数!$B$3)-1,0)</f>
        <v>0.41808664527251116</v>
      </c>
    </row>
    <row r="2068" spans="1:5" x14ac:dyDescent="0.15">
      <c r="A2068" s="1">
        <v>42191</v>
      </c>
      <c r="B2068" s="3">
        <f ca="1">IFERROR(SUM(份额!B$1220:B2068)*指数!B2067/(COUNTIF(份额!B$1220:B2068,"&gt;0")*参数!$B$3)-1,0)</f>
        <v>-2.0438993306583719E-2</v>
      </c>
      <c r="C2068" s="3">
        <f ca="1">IFERROR(SUM(份额!C$1220:C2068)*指数!C2067/(COUNTIF(份额!C$1220:C2068,"&gt;0")*参数!$B$3)-1,0)</f>
        <v>-9.436967416657227E-4</v>
      </c>
      <c r="D2068" s="3">
        <f ca="1">IFERROR(SUM(份额!D$1220:D2068)*指数!D2067/(COUNTIF(份额!D$1220:D2068,"&gt;0")*参数!$B$3)-1,0)</f>
        <v>0.4412519939780728</v>
      </c>
      <c r="E2068" s="3">
        <f ca="1">IFERROR((SUM(轮动份额!B$1220:B2068)*指数!B2068+SUM(轮动份额!C$1220:C2068)*指数!C2068+SUM(轮动份额!D$1220:D2068)*指数!D2068)/(COUNTIF(轮动份额!B$1220:D2068,"&gt;0")*参数!$B$3)-1,0)</f>
        <v>0.40101680116316385</v>
      </c>
    </row>
    <row r="2069" spans="1:5" x14ac:dyDescent="0.15">
      <c r="A2069" s="1">
        <v>42192</v>
      </c>
      <c r="B2069" s="3">
        <f ca="1">IFERROR(SUM(份额!B$1220:B2069)*指数!B2068/(COUNTIF(份额!B$1220:B2069,"&gt;0")*参数!$B$3)-1,0)</f>
        <v>4.2771366449595227E-2</v>
      </c>
      <c r="C2069" s="3">
        <f ca="1">IFERROR(SUM(份额!C$1220:C2069)*指数!C2068/(COUNTIF(份额!C$1220:C2069,"&gt;0")*参数!$B$3)-1,0)</f>
        <v>2.7943936127037272E-2</v>
      </c>
      <c r="D2069" s="3">
        <f ca="1">IFERROR(SUM(份额!D$1220:D2069)*指数!D2068/(COUNTIF(份额!D$1220:D2069,"&gt;0")*参数!$B$3)-1,0)</f>
        <v>0.41680930619349388</v>
      </c>
      <c r="E2069" s="3">
        <f ca="1">IFERROR((SUM(轮动份额!B$1220:B2069)*指数!B2069+SUM(轮动份额!C$1220:C2069)*指数!C2069+SUM(轮动份额!D$1220:D2069)*指数!D2069)/(COUNTIF(轮动份额!B$1220:D2069,"&gt;0")*参数!$B$3)-1,0)</f>
        <v>0.31682979790657639</v>
      </c>
    </row>
    <row r="2070" spans="1:5" x14ac:dyDescent="0.15">
      <c r="A2070" s="1">
        <v>42193</v>
      </c>
      <c r="B2070" s="3">
        <f ca="1">IFERROR(SUM(份额!B$1220:B2070)*指数!B2069/(COUNTIF(份额!B$1220:B2070,"&gt;0")*参数!$B$3)-1,0)</f>
        <v>6.6524772514008568E-2</v>
      </c>
      <c r="C2070" s="3">
        <f ca="1">IFERROR(SUM(份额!C$1220:C2070)*指数!C2069/(COUNTIF(份额!C$1220:C2070,"&gt;0")*参数!$B$3)-1,0)</f>
        <v>1.0220866784567795E-2</v>
      </c>
      <c r="D2070" s="3">
        <f ca="1">IFERROR(SUM(份额!D$1220:D2070)*指数!D2069/(COUNTIF(份额!D$1220:D2070,"&gt;0")*参数!$B$3)-1,0)</f>
        <v>0.32341501519346649</v>
      </c>
      <c r="E2070" s="3">
        <f ca="1">IFERROR((SUM(轮动份额!B$1220:B2070)*指数!B2070+SUM(轮动份额!C$1220:C2070)*指数!C2070+SUM(轮动份额!D$1220:D2070)*指数!D2070)/(COUNTIF(轮动份额!B$1220:D2070,"&gt;0")*参数!$B$3)-1,0)</f>
        <v>0.28002383494058436</v>
      </c>
    </row>
    <row r="2071" spans="1:5" x14ac:dyDescent="0.15">
      <c r="A2071" s="1">
        <v>42194</v>
      </c>
      <c r="B2071" s="3">
        <f ca="1">IFERROR(SUM(份额!B$1220:B2071)*指数!B2070/(COUNTIF(份额!B$1220:B2071,"&gt;0")*参数!$B$3)-1,0)</f>
        <v>-1.0956531207590103E-2</v>
      </c>
      <c r="C2071" s="3">
        <f ca="1">IFERROR(SUM(份额!C$1220:C2071)*指数!C2070/(COUNTIF(份额!C$1220:C2071,"&gt;0")*参数!$B$3)-1,0)</f>
        <v>-5.7937553142055953E-2</v>
      </c>
      <c r="D2071" s="3">
        <f ca="1">IFERROR(SUM(份额!D$1220:D2071)*指数!D2070/(COUNTIF(份额!D$1220:D2071,"&gt;0")*参数!$B$3)-1,0)</f>
        <v>0.29089710386029344</v>
      </c>
      <c r="E2071" s="3">
        <f ca="1">IFERROR((SUM(轮动份额!B$1220:B2071)*指数!B2071+SUM(轮动份额!C$1220:C2071)*指数!C2071+SUM(轮动份额!D$1220:D2071)*指数!D2071)/(COUNTIF(轮动份额!B$1220:D2071,"&gt;0")*参数!$B$3)-1,0)</f>
        <v>0.33792910243948682</v>
      </c>
    </row>
    <row r="2072" spans="1:5" x14ac:dyDescent="0.15">
      <c r="A2072" s="1">
        <v>42195</v>
      </c>
      <c r="B2072" s="3">
        <f ca="1">IFERROR(SUM(份额!B$1220:B2072)*指数!B2071/(COUNTIF(份额!B$1220:B2072,"&gt;0")*参数!$B$3)-1,0)</f>
        <v>5.3692915867664226E-2</v>
      </c>
      <c r="C2072" s="3">
        <f ca="1">IFERROR(SUM(份额!C$1220:C2072)*指数!C2071/(COUNTIF(份额!C$1220:C2072,"&gt;0")*参数!$B$3)-1,0)</f>
        <v>2.0485004194668033E-3</v>
      </c>
      <c r="D2072" s="3">
        <f ca="1">IFERROR(SUM(份额!D$1220:D2072)*指数!D2071/(COUNTIF(份额!D$1220:D2072,"&gt;0")*参数!$B$3)-1,0)</f>
        <v>0.34721348123075146</v>
      </c>
      <c r="E2072" s="3">
        <f ca="1">IFERROR((SUM(轮动份额!B$1220:B2072)*指数!B2072+SUM(轮动份额!C$1220:C2072)*指数!C2072+SUM(轮动份额!D$1220:D2072)*指数!D2072)/(COUNTIF(轮动份额!B$1220:D2072,"&gt;0")*参数!$B$3)-1,0)</f>
        <v>0.40358350513079633</v>
      </c>
    </row>
    <row r="2073" spans="1:5" x14ac:dyDescent="0.15">
      <c r="A2073" s="1">
        <v>42198</v>
      </c>
      <c r="B2073" s="3">
        <f ca="1">IFERROR(SUM(份额!B$1220:B2073)*指数!B2072/(COUNTIF(份额!B$1220:B2073,"&gt;0")*参数!$B$3)-1,0)</f>
        <v>9.7600747215813355E-2</v>
      </c>
      <c r="C2073" s="3">
        <f ca="1">IFERROR(SUM(份额!C$1220:C2073)*指数!C2072/(COUNTIF(份额!C$1220:C2073,"&gt;0")*参数!$B$3)-1,0)</f>
        <v>5.5241698601277589E-2</v>
      </c>
      <c r="D2073" s="3">
        <f ca="1">IFERROR(SUM(份额!D$1220:D2073)*指数!D2072/(COUNTIF(份额!D$1220:D2073,"&gt;0")*参数!$B$3)-1,0)</f>
        <v>0.4138942892673485</v>
      </c>
      <c r="E2073" s="3">
        <f ca="1">IFERROR((SUM(轮动份额!B$1220:B2073)*指数!B2073+SUM(轮动份额!C$1220:C2073)*指数!C2073+SUM(轮动份额!D$1220:D2073)*指数!D2073)/(COUNTIF(轮动份额!B$1220:D2073,"&gt;0")*参数!$B$3)-1,0)</f>
        <v>0.4825098647808328</v>
      </c>
    </row>
    <row r="2074" spans="1:5" x14ac:dyDescent="0.15">
      <c r="A2074" s="1">
        <v>42199</v>
      </c>
      <c r="B2074" s="3">
        <f ca="1">IFERROR(SUM(份额!B$1220:B2074)*指数!B2073/(COUNTIF(份额!B$1220:B2074,"&gt;0")*参数!$B$3)-1,0)</f>
        <v>8.6185312750734822E-2</v>
      </c>
      <c r="C2074" s="3">
        <f ca="1">IFERROR(SUM(份额!C$1220:C2074)*指数!C2073/(COUNTIF(份额!C$1220:C2074,"&gt;0")*参数!$B$3)-1,0)</f>
        <v>8.1915125611992323E-2</v>
      </c>
      <c r="D2074" s="3">
        <f ca="1">IFERROR(SUM(份额!D$1220:D2074)*指数!D2073/(COUNTIF(份额!D$1220:D2074,"&gt;0")*参数!$B$3)-1,0)</f>
        <v>0.50036047208286938</v>
      </c>
      <c r="E2074" s="3">
        <f ca="1">IFERROR((SUM(轮动份额!B$1220:B2074)*指数!B2074+SUM(轮动份额!C$1220:C2074)*指数!C2074+SUM(轮动份额!D$1220:D2074)*指数!D2074)/(COUNTIF(轮动份额!B$1220:D2074,"&gt;0")*参数!$B$3)-1,0)</f>
        <v>0.50695622401824791</v>
      </c>
    </row>
    <row r="2075" spans="1:5" x14ac:dyDescent="0.15">
      <c r="A2075" s="1">
        <v>42200</v>
      </c>
      <c r="B2075" s="3">
        <f ca="1">IFERROR(SUM(份额!B$1220:B2075)*指数!B2074/(COUNTIF(份额!B$1220:B2075,"&gt;0")*参数!$B$3)-1,0)</f>
        <v>4.5791448447209504E-2</v>
      </c>
      <c r="C2075" s="3">
        <f ca="1">IFERROR(SUM(份额!C$1220:C2075)*指数!C2074/(COUNTIF(份额!C$1220:C2075,"&gt;0")*参数!$B$3)-1,0)</f>
        <v>5.6189570588899063E-2</v>
      </c>
      <c r="D2075" s="3">
        <f ca="1">IFERROR(SUM(份额!D$1220:D2075)*指数!D2074/(COUNTIF(份额!D$1220:D2075,"&gt;0")*参数!$B$3)-1,0)</f>
        <v>0.53085220261703636</v>
      </c>
      <c r="E2075" s="3">
        <f ca="1">IFERROR((SUM(轮动份额!B$1220:B2075)*指数!B2075+SUM(轮动份额!C$1220:C2075)*指数!C2075+SUM(轮动份额!D$1220:D2075)*指数!D2075)/(COUNTIF(轮动份额!B$1220:D2075,"&gt;0")*参数!$B$3)-1,0)</f>
        <v>0.4238859992877404</v>
      </c>
    </row>
    <row r="2076" spans="1:5" x14ac:dyDescent="0.15">
      <c r="A2076" s="1">
        <v>42201</v>
      </c>
      <c r="B2076" s="3">
        <f ca="1">IFERROR(SUM(份额!B$1220:B2076)*指数!B2075/(COUNTIF(份额!B$1220:B2076,"&gt;0")*参数!$B$3)-1,0)</f>
        <v>4.361975357238812E-2</v>
      </c>
      <c r="C2076" s="3">
        <f ca="1">IFERROR(SUM(份额!C$1220:C2076)*指数!C2075/(COUNTIF(份额!C$1220:C2076,"&gt;0")*参数!$B$3)-1,0)</f>
        <v>1.8678987597467556E-2</v>
      </c>
      <c r="D2076" s="3">
        <f ca="1">IFERROR(SUM(份额!D$1220:D2076)*指数!D2075/(COUNTIF(份额!D$1220:D2076,"&gt;0")*参数!$B$3)-1,0)</f>
        <v>0.44111431138379364</v>
      </c>
      <c r="E2076" s="3">
        <f ca="1">IFERROR((SUM(轮动份额!B$1220:B2076)*指数!B2076+SUM(轮动份额!C$1220:C2076)*指数!C2076+SUM(轮动份额!D$1220:D2076)*指数!D2076)/(COUNTIF(轮动份额!B$1220:D2076,"&gt;0")*参数!$B$3)-1,0)</f>
        <v>0.45329845419673642</v>
      </c>
    </row>
    <row r="2077" spans="1:5" x14ac:dyDescent="0.15">
      <c r="A2077" s="1">
        <v>42202</v>
      </c>
      <c r="B2077" s="3">
        <f ca="1">IFERROR(SUM(份额!B$1220:B2077)*指数!B2076/(COUNTIF(份额!B$1220:B2077,"&gt;0")*参数!$B$3)-1,0)</f>
        <v>3.7537485194391707E-2</v>
      </c>
      <c r="C2077" s="3">
        <f ca="1">IFERROR(SUM(份额!C$1220:C2077)*指数!C2076/(COUNTIF(份额!C$1220:C2077,"&gt;0")*参数!$B$3)-1,0)</f>
        <v>2.6136768792878851E-2</v>
      </c>
      <c r="D2077" s="3">
        <f ca="1">IFERROR(SUM(份额!D$1220:D2077)*指数!D2076/(COUNTIF(份额!D$1220:D2077,"&gt;0")*参数!$B$3)-1,0)</f>
        <v>0.47334979345084127</v>
      </c>
      <c r="E2077" s="3">
        <f ca="1">IFERROR((SUM(轮动份额!B$1220:B2077)*指数!B2077+SUM(轮动份额!C$1220:C2077)*指数!C2077+SUM(轮动份额!D$1220:D2077)*指数!D2077)/(COUNTIF(轮动份额!B$1220:D2077,"&gt;0")*参数!$B$3)-1,0)</f>
        <v>0.52869408713911747</v>
      </c>
    </row>
    <row r="2078" spans="1:5" x14ac:dyDescent="0.15">
      <c r="A2078" s="1">
        <v>42205</v>
      </c>
      <c r="B2078" s="3">
        <f ca="1">IFERROR(SUM(份额!B$1220:B2078)*指数!B2077/(COUNTIF(份额!B$1220:B2078,"&gt;0")*参数!$B$3)-1,0)</f>
        <v>6.150416748531562E-2</v>
      </c>
      <c r="C2078" s="3">
        <f ca="1">IFERROR(SUM(份额!C$1220:C2078)*指数!C2077/(COUNTIF(份额!C$1220:C2078,"&gt;0")*参数!$B$3)-1,0)</f>
        <v>6.5280722709373462E-2</v>
      </c>
      <c r="D2078" s="3">
        <f ca="1">IFERROR(SUM(份额!D$1220:D2078)*指数!D2077/(COUNTIF(份额!D$1220:D2078,"&gt;0")*参数!$B$3)-1,0)</f>
        <v>0.55257026641214058</v>
      </c>
      <c r="E2078" s="3">
        <f ca="1">IFERROR((SUM(轮动份额!B$1220:B2078)*指数!B2078+SUM(轮动份额!C$1220:C2078)*指数!C2078+SUM(轮动份额!D$1220:D2078)*指数!D2078)/(COUNTIF(轮动份额!B$1220:D2078,"&gt;0")*参数!$B$3)-1,0)</f>
        <v>0.54824601721349242</v>
      </c>
    </row>
    <row r="2079" spans="1:5" x14ac:dyDescent="0.15">
      <c r="A2079" s="1">
        <v>42206</v>
      </c>
      <c r="B2079" s="3">
        <f ca="1">IFERROR(SUM(份额!B$1220:B2079)*指数!B2078/(COUNTIF(份额!B$1220:B2079,"&gt;0")*参数!$B$3)-1,0)</f>
        <v>5.2401358666340547E-2</v>
      </c>
      <c r="C2079" s="3">
        <f ca="1">IFERROR(SUM(份额!C$1220:C2079)*指数!C2078/(COUNTIF(份额!C$1220:C2079,"&gt;0")*参数!$B$3)-1,0)</f>
        <v>6.719032070548403E-2</v>
      </c>
      <c r="D2079" s="3">
        <f ca="1">IFERROR(SUM(份额!D$1220:D2079)*指数!D2078/(COUNTIF(份额!D$1220:D2079,"&gt;0")*参数!$B$3)-1,0)</f>
        <v>0.57453166312390458</v>
      </c>
      <c r="E2079" s="3">
        <f ca="1">IFERROR((SUM(轮动份额!B$1220:B2079)*指数!B2079+SUM(轮动份额!C$1220:C2079)*指数!C2079+SUM(轮动份额!D$1220:D2079)*指数!D2079)/(COUNTIF(轮动份额!B$1220:D2079,"&gt;0")*参数!$B$3)-1,0)</f>
        <v>0.5649426147873311</v>
      </c>
    </row>
    <row r="2080" spans="1:5" x14ac:dyDescent="0.15">
      <c r="A2080" s="1">
        <v>42207</v>
      </c>
      <c r="B2080" s="3">
        <f ca="1">IFERROR(SUM(份额!B$1220:B2080)*指数!B2079/(COUNTIF(份额!B$1220:B2080,"&gt;0")*参数!$B$3)-1,0)</f>
        <v>4.8031054895772307E-2</v>
      </c>
      <c r="C2080" s="3">
        <f ca="1">IFERROR(SUM(份额!C$1220:C2080)*指数!C2079/(COUNTIF(份额!C$1220:C2080,"&gt;0")*参数!$B$3)-1,0)</f>
        <v>6.8165248807860124E-2</v>
      </c>
      <c r="D2080" s="3">
        <f ca="1">IFERROR(SUM(份额!D$1220:D2080)*指数!D2079/(COUNTIF(份额!D$1220:D2080,"&gt;0")*参数!$B$3)-1,0)</f>
        <v>0.59296064408561411</v>
      </c>
      <c r="E2080" s="3">
        <f ca="1">IFERROR((SUM(轮动份额!B$1220:B2080)*指数!B2080+SUM(轮动份额!C$1220:C2080)*指数!C2080+SUM(轮动份额!D$1220:D2080)*指数!D2080)/(COUNTIF(轮动份额!B$1220:D2080,"&gt;0")*参数!$B$3)-1,0)</f>
        <v>0.58011257950145234</v>
      </c>
    </row>
    <row r="2081" spans="1:5" x14ac:dyDescent="0.15">
      <c r="A2081" s="1">
        <v>42208</v>
      </c>
      <c r="B2081" s="3">
        <f ca="1">IFERROR(SUM(份额!B$1220:B2081)*指数!B2080/(COUNTIF(份额!B$1220:B2081,"&gt;0")*参数!$B$3)-1,0)</f>
        <v>3.5247001989796134E-2</v>
      </c>
      <c r="C2081" s="3">
        <f ca="1">IFERROR(SUM(份额!C$1220:C2081)*指数!C2080/(COUNTIF(份额!C$1220:C2081,"&gt;0")*参数!$B$3)-1,0)</f>
        <v>6.535667750680263E-2</v>
      </c>
      <c r="D2081" s="3">
        <f ca="1">IFERROR(SUM(份额!D$1220:D2081)*指数!D2080/(COUNTIF(份额!D$1220:D2081,"&gt;0")*参数!$B$3)-1,0)</f>
        <v>0.61046916857239442</v>
      </c>
      <c r="E2081" s="3">
        <f ca="1">IFERROR((SUM(轮动份额!B$1220:B2081)*指数!B2081+SUM(轮动份额!C$1220:C2081)*指数!C2081+SUM(轮动份额!D$1220:D2081)*指数!D2081)/(COUNTIF(轮动份额!B$1220:D2081,"&gt;0")*参数!$B$3)-1,0)</f>
        <v>0.62154770914604152</v>
      </c>
    </row>
    <row r="2082" spans="1:5" x14ac:dyDescent="0.15">
      <c r="A2082" s="1">
        <v>42209</v>
      </c>
      <c r="B2082" s="3">
        <f ca="1">IFERROR(SUM(份额!B$1220:B2082)*指数!B2081/(COUNTIF(份额!B$1220:B2082,"&gt;0")*参数!$B$3)-1,0)</f>
        <v>5.4292414337614003E-2</v>
      </c>
      <c r="C2082" s="3">
        <f ca="1">IFERROR(SUM(份额!C$1220:C2082)*指数!C2081/(COUNTIF(份额!C$1220:C2082,"&gt;0")*参数!$B$3)-1,0)</f>
        <v>8.8920353120057083E-2</v>
      </c>
      <c r="D2082" s="3">
        <f ca="1">IFERROR(SUM(份额!D$1220:D2082)*指数!D2081/(COUNTIF(份额!D$1220:D2082,"&gt;0")*参数!$B$3)-1,0)</f>
        <v>0.65350268752884499</v>
      </c>
      <c r="E2082" s="3">
        <f ca="1">IFERROR((SUM(轮动份额!B$1220:B2082)*指数!B2082+SUM(轮动份额!C$1220:C2082)*指数!C2082+SUM(轮动份额!D$1220:D2082)*指数!D2082)/(COUNTIF(轮动份额!B$1220:D2082,"&gt;0")*参数!$B$3)-1,0)</f>
        <v>0.59554267030854313</v>
      </c>
    </row>
    <row r="2083" spans="1:5" x14ac:dyDescent="0.15">
      <c r="A2083" s="1">
        <v>42212</v>
      </c>
      <c r="B2083" s="3">
        <f ca="1">IFERROR(SUM(份额!B$1220:B2083)*指数!B2082/(COUNTIF(份额!B$1220:B2083,"&gt;0")*参数!$B$3)-1,0)</f>
        <v>3.5882644367245087E-2</v>
      </c>
      <c r="C2083" s="3">
        <f ca="1">IFERROR(SUM(份额!C$1220:C2083)*指数!C2082/(COUNTIF(份额!C$1220:C2083,"&gt;0")*参数!$B$3)-1,0)</f>
        <v>6.9972429288324811E-2</v>
      </c>
      <c r="D2083" s="3">
        <f ca="1">IFERROR(SUM(份额!D$1220:D2083)*指数!D2082/(COUNTIF(份额!D$1220:D2083,"&gt;0")*参数!$B$3)-1,0)</f>
        <v>0.62740619717870527</v>
      </c>
      <c r="E2083" s="3">
        <f ca="1">IFERROR((SUM(轮动份额!B$1220:B2083)*指数!B2083+SUM(轮动份额!C$1220:C2083)*指数!C2083+SUM(轮动份额!D$1220:D2083)*指数!D2083)/(COUNTIF(轮动份额!B$1220:D2083,"&gt;0")*参数!$B$3)-1,0)</f>
        <v>0.47335664524943688</v>
      </c>
    </row>
    <row r="2084" spans="1:5" x14ac:dyDescent="0.15">
      <c r="A2084" s="1">
        <v>42213</v>
      </c>
      <c r="B2084" s="3">
        <f ca="1">IFERROR(SUM(份额!B$1220:B2084)*指数!B2083/(COUNTIF(份额!B$1220:B2084,"&gt;0")*参数!$B$3)-1,0)</f>
        <v>-5.7392468210357706E-2</v>
      </c>
      <c r="C2084" s="3">
        <f ca="1">IFERROR(SUM(份额!C$1220:C2084)*指数!C2083/(COUNTIF(份额!C$1220:C2084,"&gt;0")*参数!$B$3)-1,0)</f>
        <v>-2.149029968354943E-2</v>
      </c>
      <c r="D2084" s="3">
        <f ca="1">IFERROR(SUM(份额!D$1220:D2084)*指数!D2083/(COUNTIF(份额!D$1220:D2084,"&gt;0")*参数!$B$3)-1,0)</f>
        <v>0.50416334006395092</v>
      </c>
      <c r="E2084" s="3">
        <f ca="1">IFERROR((SUM(轮动份额!B$1220:B2084)*指数!B2084+SUM(轮动份额!C$1220:C2084)*指数!C2084+SUM(轮动份额!D$1220:D2084)*指数!D2084)/(COUNTIF(轮动份额!B$1220:D2084,"&gt;0")*参数!$B$3)-1,0)</f>
        <v>0.4460791228274823</v>
      </c>
    </row>
    <row r="2085" spans="1:5" x14ac:dyDescent="0.15">
      <c r="A2085" s="1">
        <v>42214</v>
      </c>
      <c r="B2085" s="3">
        <f ca="1">IFERROR(SUM(份额!B$1220:B2085)*指数!B2084/(COUNTIF(份额!B$1220:B2085,"&gt;0")*参数!$B$3)-1,0)</f>
        <v>-6.0029379884338652E-2</v>
      </c>
      <c r="C2085" s="3">
        <f ca="1">IFERROR(SUM(份额!C$1220:C2085)*指数!C2084/(COUNTIF(份额!C$1220:C2085,"&gt;0")*参数!$B$3)-1,0)</f>
        <v>-2.3489303974321918E-2</v>
      </c>
      <c r="D2085" s="3">
        <f ca="1">IFERROR(SUM(份额!D$1220:D2085)*指数!D2084/(COUNTIF(份额!D$1220:D2085,"&gt;0")*参数!$B$3)-1,0)</f>
        <v>0.47482714129520986</v>
      </c>
      <c r="E2085" s="3">
        <f ca="1">IFERROR((SUM(轮动份额!B$1220:B2085)*指数!B2085+SUM(轮动份额!C$1220:C2085)*指数!C2085+SUM(轮动份额!D$1220:D2085)*指数!D2085)/(COUNTIF(轮动份额!B$1220:D2085,"&gt;0")*参数!$B$3)-1,0)</f>
        <v>0.5127152606494747</v>
      </c>
    </row>
    <row r="2086" spans="1:5" x14ac:dyDescent="0.15">
      <c r="A2086" s="1">
        <v>42215</v>
      </c>
      <c r="B2086" s="3">
        <f ca="1">IFERROR(SUM(份额!B$1220:B2086)*指数!B2085/(COUNTIF(份额!B$1220:B2086,"&gt;0")*参数!$B$3)-1,0)</f>
        <v>-4.2326427972616099E-2</v>
      </c>
      <c r="C2086" s="3">
        <f ca="1">IFERROR(SUM(份额!C$1220:C2086)*指数!C2085/(COUNTIF(份额!C$1220:C2086,"&gt;0")*参数!$B$3)-1,0)</f>
        <v>7.2134626503850274E-3</v>
      </c>
      <c r="D2086" s="3">
        <f ca="1">IFERROR(SUM(份额!D$1220:D2086)*指数!D2085/(COUNTIF(份额!D$1220:D2086,"&gt;0")*参数!$B$3)-1,0)</f>
        <v>0.54527499852669625</v>
      </c>
      <c r="E2086" s="3">
        <f ca="1">IFERROR((SUM(轮动份额!B$1220:B2086)*指数!B2086+SUM(轮动份额!C$1220:C2086)*指数!C2086+SUM(轮动份额!D$1220:D2086)*指数!D2086)/(COUNTIF(轮动份额!B$1220:D2086,"&gt;0")*参数!$B$3)-1,0)</f>
        <v>0.46970964025326301</v>
      </c>
    </row>
    <row r="2087" spans="1:5" x14ac:dyDescent="0.15">
      <c r="A2087" s="1">
        <v>42216</v>
      </c>
      <c r="B2087" s="3">
        <f ca="1">IFERROR(SUM(份额!B$1220:B2087)*指数!B2086/(COUNTIF(份额!B$1220:B2087,"&gt;0")*参数!$B$3)-1,0)</f>
        <v>-6.6170260976169848E-2</v>
      </c>
      <c r="C2087" s="3">
        <f ca="1">IFERROR(SUM(份额!C$1220:C2087)*指数!C2086/(COUNTIF(份额!C$1220:C2087,"&gt;0")*参数!$B$3)-1,0)</f>
        <v>-2.2119515428337011E-2</v>
      </c>
      <c r="D2087" s="3">
        <f ca="1">IFERROR(SUM(份额!D$1220:D2087)*指数!D2086/(COUNTIF(份额!D$1220:D2087,"&gt;0")*参数!$B$3)-1,0)</f>
        <v>0.50108839277680128</v>
      </c>
      <c r="E2087" s="3">
        <f ca="1">IFERROR((SUM(轮动份额!B$1220:B2087)*指数!B2087+SUM(轮动份额!C$1220:C2087)*指数!C2087+SUM(轮动份额!D$1220:D2087)*指数!D2087)/(COUNTIF(轮动份额!B$1220:D2087,"&gt;0")*参数!$B$3)-1,0)</f>
        <v>0.45515261625738312</v>
      </c>
    </row>
    <row r="2088" spans="1:5" x14ac:dyDescent="0.15">
      <c r="A2088" s="1">
        <v>42219</v>
      </c>
      <c r="B2088" s="3">
        <f ca="1">IFERROR(SUM(份额!B$1220:B2088)*指数!B2087/(COUNTIF(份额!B$1220:B2088,"&gt;0")*参数!$B$3)-1,0)</f>
        <v>-6.8143486649251073E-2</v>
      </c>
      <c r="C2088" s="3">
        <f ca="1">IFERROR(SUM(份额!C$1220:C2088)*指数!C2087/(COUNTIF(份额!C$1220:C2088,"&gt;0")*参数!$B$3)-1,0)</f>
        <v>-2.167998509137159E-2</v>
      </c>
      <c r="D2088" s="3">
        <f ca="1">IFERROR(SUM(份额!D$1220:D2088)*指数!D2087/(COUNTIF(份额!D$1220:D2088,"&gt;0")*参数!$B$3)-1,0)</f>
        <v>0.4856461579252056</v>
      </c>
      <c r="E2088" s="3">
        <f ca="1">IFERROR((SUM(轮动份额!B$1220:B2088)*指数!B2088+SUM(轮动份额!C$1220:C2088)*指数!C2088+SUM(轮动份额!D$1220:D2088)*指数!D2088)/(COUNTIF(轮动份额!B$1220:D2088,"&gt;0")*参数!$B$3)-1,0)</f>
        <v>0.42131278790685478</v>
      </c>
    </row>
    <row r="2089" spans="1:5" x14ac:dyDescent="0.15">
      <c r="A2089" s="1">
        <v>42220</v>
      </c>
      <c r="B2089" s="3">
        <f ca="1">IFERROR(SUM(份额!B$1220:B2089)*指数!B2088/(COUNTIF(份额!B$1220:B2089,"&gt;0")*参数!$B$3)-1,0)</f>
        <v>-6.0923833224333701E-2</v>
      </c>
      <c r="C2089" s="3">
        <f ca="1">IFERROR(SUM(份额!C$1220:C2089)*指数!C2088/(COUNTIF(份额!C$1220:C2089,"&gt;0")*参数!$B$3)-1,0)</f>
        <v>-1.8533811344037421E-2</v>
      </c>
      <c r="D2089" s="3">
        <f ca="1">IFERROR(SUM(份额!D$1220:D2089)*指数!D2088/(COUNTIF(份额!D$1220:D2089,"&gt;0")*参数!$B$3)-1,0)</f>
        <v>0.4483238182572582</v>
      </c>
      <c r="E2089" s="3">
        <f ca="1">IFERROR((SUM(轮动份额!B$1220:B2089)*指数!B2089+SUM(轮动份额!C$1220:C2089)*指数!C2089+SUM(轮动份额!D$1220:D2089)*指数!D2089)/(COUNTIF(轮动份额!B$1220:D2089,"&gt;0")*参数!$B$3)-1,0)</f>
        <v>0.49323799939681412</v>
      </c>
    </row>
    <row r="2090" spans="1:5" x14ac:dyDescent="0.15">
      <c r="A2090" s="1">
        <v>42221</v>
      </c>
      <c r="B2090" s="3">
        <f ca="1">IFERROR(SUM(份额!B$1220:B2090)*指数!B2089/(COUNTIF(份额!B$1220:B2090,"&gt;0")*参数!$B$3)-1,0)</f>
        <v>-3.9766071714251394E-2</v>
      </c>
      <c r="C2090" s="3">
        <f ca="1">IFERROR(SUM(份额!C$1220:C2090)*指数!C2089/(COUNTIF(份额!C$1220:C2090,"&gt;0")*参数!$B$3)-1,0)</f>
        <v>1.1999097898363509E-2</v>
      </c>
      <c r="D2090" s="3">
        <f ca="1">IFERROR(SUM(份额!D$1220:D2090)*指数!D2089/(COUNTIF(份额!D$1220:D2090,"&gt;0")*参数!$B$3)-1,0)</f>
        <v>0.52409153683178777</v>
      </c>
      <c r="E2090" s="3">
        <f ca="1">IFERROR((SUM(轮动份额!B$1220:B2090)*指数!B2090+SUM(轮动份额!C$1220:C2090)*指数!C2090+SUM(轮动份额!D$1220:D2090)*指数!D2090)/(COUNTIF(轮动份额!B$1220:D2090,"&gt;0")*参数!$B$3)-1,0)</f>
        <v>0.4721488929580635</v>
      </c>
    </row>
    <row r="2091" spans="1:5" x14ac:dyDescent="0.15">
      <c r="A2091" s="1">
        <v>42222</v>
      </c>
      <c r="B2091" s="3">
        <f ca="1">IFERROR(SUM(份额!B$1220:B2091)*指数!B2090/(COUNTIF(份额!B$1220:B2091,"&gt;0")*参数!$B$3)-1,0)</f>
        <v>-5.7450261915193201E-2</v>
      </c>
      <c r="C2091" s="3">
        <f ca="1">IFERROR(SUM(份额!C$1220:C2091)*指数!C2090/(COUNTIF(份额!C$1220:C2091,"&gt;0")*参数!$B$3)-1,0)</f>
        <v>-8.7256926418071146E-3</v>
      </c>
      <c r="D2091" s="3">
        <f ca="1">IFERROR(SUM(份额!D$1220:D2091)*指数!D2090/(COUNTIF(份额!D$1220:D2091,"&gt;0")*参数!$B$3)-1,0)</f>
        <v>0.50298769245883412</v>
      </c>
      <c r="E2091" s="3">
        <f ca="1">IFERROR((SUM(轮动份额!B$1220:B2091)*指数!B2091+SUM(轮动份额!C$1220:C2091)*指数!C2091+SUM(轮动份额!D$1220:D2091)*指数!D2091)/(COUNTIF(轮动份额!B$1220:D2091,"&gt;0")*参数!$B$3)-1,0)</f>
        <v>0.46185813827791522</v>
      </c>
    </row>
    <row r="2092" spans="1:5" x14ac:dyDescent="0.15">
      <c r="A2092" s="1">
        <v>42223</v>
      </c>
      <c r="B2092" s="3">
        <f ca="1">IFERROR(SUM(份额!B$1220:B2092)*指数!B2091/(COUNTIF(份额!B$1220:B2092,"&gt;0")*参数!$B$3)-1,0)</f>
        <v>-6.4575751686528293E-2</v>
      </c>
      <c r="C2092" s="3">
        <f ca="1">IFERROR(SUM(份额!C$1220:C2092)*指数!C2091/(COUNTIF(份额!C$1220:C2092,"&gt;0")*参数!$B$3)-1,0)</f>
        <v>-1.7719382259152483E-2</v>
      </c>
      <c r="D2092" s="3">
        <f ca="1">IFERROR(SUM(份额!D$1220:D2092)*指数!D2091/(COUNTIF(份额!D$1220:D2092,"&gt;0")*参数!$B$3)-1,0)</f>
        <v>0.49247255326492412</v>
      </c>
      <c r="E2092" s="3">
        <f ca="1">IFERROR((SUM(轮动份额!B$1220:B2092)*指数!B2092+SUM(轮动份额!C$1220:C2092)*指数!C2092+SUM(轮动份额!D$1220:D2092)*指数!D2092)/(COUNTIF(轮动份额!B$1220:D2092,"&gt;0")*参数!$B$3)-1,0)</f>
        <v>0.5009342854754224</v>
      </c>
    </row>
    <row r="2093" spans="1:5" x14ac:dyDescent="0.15">
      <c r="A2093" s="1">
        <v>42226</v>
      </c>
      <c r="B2093" s="3">
        <f ca="1">IFERROR(SUM(份额!B$1220:B2093)*指数!B2092/(COUNTIF(份额!B$1220:B2093,"&gt;0")*参数!$B$3)-1,0)</f>
        <v>-5.0781717295386164E-2</v>
      </c>
      <c r="C2093" s="3">
        <f ca="1">IFERROR(SUM(份额!C$1220:C2093)*指数!C2092/(COUNTIF(份额!C$1220:C2093,"&gt;0")*参数!$B$3)-1,0)</f>
        <v>1.2726992844684926E-3</v>
      </c>
      <c r="D2093" s="3">
        <f ca="1">IFERROR(SUM(份额!D$1220:D2093)*指数!D2092/(COUNTIF(份额!D$1220:D2093,"&gt;0")*参数!$B$3)-1,0)</f>
        <v>0.53325525728688228</v>
      </c>
      <c r="E2093" s="3">
        <f ca="1">IFERROR((SUM(轮动份额!B$1220:B2093)*指数!B2093+SUM(轮动份额!C$1220:C2093)*指数!C2093+SUM(轮动份额!D$1220:D2093)*指数!D2093)/(COUNTIF(轮动份额!B$1220:D2093,"&gt;0")*参数!$B$3)-1,0)</f>
        <v>0.570541790803615</v>
      </c>
    </row>
    <row r="2094" spans="1:5" x14ac:dyDescent="0.15">
      <c r="A2094" s="1">
        <v>42227</v>
      </c>
      <c r="B2094" s="3">
        <f ca="1">IFERROR(SUM(份额!B$1220:B2094)*指数!B2093/(COUNTIF(份额!B$1220:B2094,"&gt;0")*参数!$B$3)-1,0)</f>
        <v>-7.5171277531128622E-3</v>
      </c>
      <c r="C2094" s="3">
        <f ca="1">IFERROR(SUM(份额!C$1220:C2094)*指数!C2093/(COUNTIF(份额!C$1220:C2094,"&gt;0")*参数!$B$3)-1,0)</f>
        <v>4.650112936230455E-2</v>
      </c>
      <c r="D2094" s="3">
        <f ca="1">IFERROR(SUM(份额!D$1220:D2094)*指数!D2093/(COUNTIF(份额!D$1220:D2094,"&gt;0")*参数!$B$3)-1,0)</f>
        <v>0.6044279568546842</v>
      </c>
      <c r="E2094" s="3">
        <f ca="1">IFERROR((SUM(轮动份额!B$1220:B2094)*指数!B2094+SUM(轮动份额!C$1220:C2094)*指数!C2094+SUM(轮动份额!D$1220:D2094)*指数!D2094)/(COUNTIF(轮动份额!B$1220:D2094,"&gt;0")*参数!$B$3)-1,0)</f>
        <v>0.57543894856988831</v>
      </c>
    </row>
    <row r="2095" spans="1:5" x14ac:dyDescent="0.15">
      <c r="A2095" s="1">
        <v>42228</v>
      </c>
      <c r="B2095" s="3">
        <f ca="1">IFERROR(SUM(份额!B$1220:B2095)*指数!B2094/(COUNTIF(份额!B$1220:B2095,"&gt;0")*参数!$B$3)-1,0)</f>
        <v>-1.7575164105437024E-2</v>
      </c>
      <c r="C2095" s="3">
        <f ca="1">IFERROR(SUM(份额!C$1220:C2095)*指数!C2094/(COUNTIF(份额!C$1220:C2095,"&gt;0")*参数!$B$3)-1,0)</f>
        <v>4.1802556715258454E-2</v>
      </c>
      <c r="D2095" s="3">
        <f ca="1">IFERROR(SUM(份额!D$1220:D2095)*指数!D2094/(COUNTIF(份额!D$1220:D2095,"&gt;0")*参数!$B$3)-1,0)</f>
        <v>0.61066093067499971</v>
      </c>
      <c r="E2095" s="3">
        <f ca="1">IFERROR((SUM(轮动份额!B$1220:B2095)*指数!B2095+SUM(轮动份额!C$1220:C2095)*指数!C2095+SUM(轮动份额!D$1220:D2095)*指数!D2095)/(COUNTIF(轮动份额!B$1220:D2095,"&gt;0")*参数!$B$3)-1,0)</f>
        <v>0.55547557241848367</v>
      </c>
    </row>
    <row r="2096" spans="1:5" x14ac:dyDescent="0.15">
      <c r="A2096" s="1">
        <v>42229</v>
      </c>
      <c r="B2096" s="3">
        <f ca="1">IFERROR(SUM(份额!B$1220:B2096)*指数!B2095/(COUNTIF(份额!B$1220:B2096,"&gt;0")*参数!$B$3)-1,0)</f>
        <v>-2.8677116158802085E-2</v>
      </c>
      <c r="C2096" s="3">
        <f ca="1">IFERROR(SUM(份额!C$1220:C2096)*指数!C2095/(COUNTIF(份额!C$1220:C2096,"&gt;0")*参数!$B$3)-1,0)</f>
        <v>2.8611288256760625E-2</v>
      </c>
      <c r="D2096" s="3">
        <f ca="1">IFERROR(SUM(份额!D$1220:D2096)*指数!D2095/(COUNTIF(份额!D$1220:D2096,"&gt;0")*参数!$B$3)-1,0)</f>
        <v>0.59007470687805541</v>
      </c>
      <c r="E2096" s="3">
        <f ca="1">IFERROR((SUM(轮动份额!B$1220:B2096)*指数!B2096+SUM(轮动份额!C$1220:C2096)*指数!C2096+SUM(轮动份额!D$1220:D2096)*指数!D2096)/(COUNTIF(轮动份额!B$1220:D2096,"&gt;0")*参数!$B$3)-1,0)</f>
        <v>0.58955143243643149</v>
      </c>
    </row>
    <row r="2097" spans="1:5" x14ac:dyDescent="0.15">
      <c r="A2097" s="1">
        <v>42230</v>
      </c>
      <c r="B2097" s="3">
        <f ca="1">IFERROR(SUM(份额!B$1220:B2097)*指数!B2096/(COUNTIF(份额!B$1220:B2097,"&gt;0")*参数!$B$3)-1,0)</f>
        <v>-2.1102170615866389E-2</v>
      </c>
      <c r="C2097" s="3">
        <f ca="1">IFERROR(SUM(份额!C$1220:C2097)*指数!C2096/(COUNTIF(份额!C$1220:C2097,"&gt;0")*参数!$B$3)-1,0)</f>
        <v>4.3564790860755487E-2</v>
      </c>
      <c r="D2097" s="3">
        <f ca="1">IFERROR(SUM(份额!D$1220:D2097)*指数!D2096/(COUNTIF(份额!D$1220:D2097,"&gt;0")*参数!$B$3)-1,0)</f>
        <v>0.62611419605783447</v>
      </c>
      <c r="E2097" s="3">
        <f ca="1">IFERROR((SUM(轮动份额!B$1220:B2097)*指数!B2097+SUM(轮动份额!C$1220:C2097)*指数!C2097+SUM(轮动份额!D$1220:D2097)*指数!D2097)/(COUNTIF(轮动份额!B$1220:D2097,"&gt;0")*参数!$B$3)-1,0)</f>
        <v>0.6038625669020854</v>
      </c>
    </row>
    <row r="2098" spans="1:5" x14ac:dyDescent="0.15">
      <c r="A2098" s="1">
        <v>42233</v>
      </c>
      <c r="B2098" s="3">
        <f ca="1">IFERROR(SUM(份额!B$1220:B2098)*指数!B2097/(COUNTIF(份额!B$1220:B2098,"&gt;0")*参数!$B$3)-1,0)</f>
        <v>-2.2343675722545697E-2</v>
      </c>
      <c r="C2098" s="3">
        <f ca="1">IFERROR(SUM(份额!C$1220:C2098)*指数!C2097/(COUNTIF(份额!C$1220:C2098,"&gt;0")*参数!$B$3)-1,0)</f>
        <v>4.2827960129613762E-2</v>
      </c>
      <c r="D2098" s="3">
        <f ca="1">IFERROR(SUM(份额!D$1220:D2098)*指数!D2097/(COUNTIF(份额!D$1220:D2098,"&gt;0")*参数!$B$3)-1,0)</f>
        <v>0.64160326332510964</v>
      </c>
      <c r="E2098" s="3">
        <f ca="1">IFERROR((SUM(轮动份额!B$1220:B2098)*指数!B2098+SUM(轮动份额!C$1220:C2098)*指数!C2098+SUM(轮动份额!D$1220:D2098)*指数!D2098)/(COUNTIF(轮动份额!B$1220:D2098,"&gt;0")*参数!$B$3)-1,0)</f>
        <v>0.63580216151560931</v>
      </c>
    </row>
    <row r="2099" spans="1:5" x14ac:dyDescent="0.15">
      <c r="A2099" s="1">
        <v>42234</v>
      </c>
      <c r="B2099" s="3">
        <f ca="1">IFERROR(SUM(份额!B$1220:B2099)*指数!B2098/(COUNTIF(份额!B$1220:B2099,"&gt;0")*参数!$B$3)-1,0)</f>
        <v>-3.1933734059846008E-2</v>
      </c>
      <c r="C2099" s="3">
        <f ca="1">IFERROR(SUM(份额!C$1220:C2099)*指数!C2098/(COUNTIF(份额!C$1220:C2099,"&gt;0")*参数!$B$3)-1,0)</f>
        <v>4.4058315429802208E-2</v>
      </c>
      <c r="D2099" s="3">
        <f ca="1">IFERROR(SUM(份额!D$1220:D2099)*指数!D2098/(COUNTIF(份额!D$1220:D2099,"&gt;0")*参数!$B$3)-1,0)</f>
        <v>0.67713364313297419</v>
      </c>
      <c r="E2099" s="3">
        <f ca="1">IFERROR((SUM(轮动份额!B$1220:B2099)*指数!B2099+SUM(轮动份额!C$1220:C2099)*指数!C2099+SUM(轮动份额!D$1220:D2099)*指数!D2099)/(COUNTIF(轮动份额!B$1220:D2099,"&gt;0")*参数!$B$3)-1,0)</f>
        <v>0.51367988043187385</v>
      </c>
    </row>
    <row r="2100" spans="1:5" x14ac:dyDescent="0.15">
      <c r="A2100" s="1">
        <v>42235</v>
      </c>
      <c r="B2100" s="3">
        <f ca="1">IFERROR(SUM(份额!B$1220:B2100)*指数!B2099/(COUNTIF(份额!B$1220:B2100,"&gt;0")*参数!$B$3)-1,0)</f>
        <v>-8.561285389624107E-2</v>
      </c>
      <c r="C2100" s="3">
        <f ca="1">IFERROR(SUM(份额!C$1220:C2100)*指数!C2099/(COUNTIF(份额!C$1220:C2100,"&gt;0")*参数!$B$3)-1,0)</f>
        <v>-2.0551888838702292E-2</v>
      </c>
      <c r="D2100" s="3">
        <f ca="1">IFERROR(SUM(份额!D$1220:D2100)*指数!D2099/(COUNTIF(份额!D$1220:D2100,"&gt;0")*参数!$B$3)-1,0)</f>
        <v>0.55024063965909287</v>
      </c>
      <c r="E2100" s="3">
        <f ca="1">IFERROR((SUM(轮动份额!B$1220:B2100)*指数!B2100+SUM(轮动份额!C$1220:C2100)*指数!C2100+SUM(轮动份额!D$1220:D2100)*指数!D2100)/(COUNTIF(轮动份额!B$1220:D2100,"&gt;0")*参数!$B$3)-1,0)</f>
        <v>0.54460253972644601</v>
      </c>
    </row>
    <row r="2101" spans="1:5" x14ac:dyDescent="0.15">
      <c r="A2101" s="1">
        <v>42236</v>
      </c>
      <c r="B2101" s="3">
        <f ca="1">IFERROR(SUM(份额!B$1220:B2101)*指数!B2100/(COUNTIF(份额!B$1220:B2101,"&gt;0")*参数!$B$3)-1,0)</f>
        <v>-7.656815910383441E-2</v>
      </c>
      <c r="C2101" s="3">
        <f ca="1">IFERROR(SUM(份额!C$1220:C2101)*指数!C2100/(COUNTIF(份额!C$1220:C2101,"&gt;0")*参数!$B$3)-1,0)</f>
        <v>-4.7942543595538289E-3</v>
      </c>
      <c r="D2101" s="3">
        <f ca="1">IFERROR(SUM(份额!D$1220:D2101)*指数!D2100/(COUNTIF(份额!D$1220:D2101,"&gt;0")*参数!$B$3)-1,0)</f>
        <v>0.58289518458183309</v>
      </c>
      <c r="E2101" s="3">
        <f ca="1">IFERROR((SUM(轮动份额!B$1220:B2101)*指数!B2101+SUM(轮动份额!C$1220:C2101)*指数!C2101+SUM(轮动份额!D$1220:D2101)*指数!D2101)/(COUNTIF(轮动份额!B$1220:D2101,"&gt;0")*参数!$B$3)-1,0)</f>
        <v>0.48968411871834805</v>
      </c>
    </row>
    <row r="2102" spans="1:5" x14ac:dyDescent="0.15">
      <c r="A2102" s="1">
        <v>42237</v>
      </c>
      <c r="B2102" s="3">
        <f ca="1">IFERROR(SUM(份额!B$1220:B2102)*指数!B2101/(COUNTIF(份额!B$1220:B2102,"&gt;0")*参数!$B$3)-1,0)</f>
        <v>-0.10369475179080567</v>
      </c>
      <c r="C2102" s="3">
        <f ca="1">IFERROR(SUM(份额!C$1220:C2102)*指数!C2101/(COUNTIF(份额!C$1220:C2102,"&gt;0")*参数!$B$3)-1,0)</f>
        <v>-3.6266368299385343E-2</v>
      </c>
      <c r="D2102" s="3">
        <f ca="1">IFERROR(SUM(份额!D$1220:D2102)*指数!D2101/(COUNTIF(份额!D$1220:D2102,"&gt;0")*参数!$B$3)-1,0)</f>
        <v>0.52631449686094567</v>
      </c>
      <c r="E2102" s="3">
        <f ca="1">IFERROR((SUM(轮动份额!B$1220:B2102)*指数!B2102+SUM(轮动份额!C$1220:C2102)*指数!C2102+SUM(轮动份额!D$1220:D2102)*指数!D2102)/(COUNTIF(轮动份额!B$1220:D2102,"&gt;0")*参数!$B$3)-1,0)</f>
        <v>0.40910683082014443</v>
      </c>
    </row>
    <row r="2103" spans="1:5" x14ac:dyDescent="0.15">
      <c r="A2103" s="1">
        <v>42240</v>
      </c>
      <c r="B2103" s="3">
        <f ca="1">IFERROR(SUM(份额!B$1220:B2103)*指数!B2102/(COUNTIF(份额!B$1220:B2103,"&gt;0")*参数!$B$3)-1,0)</f>
        <v>-0.13497673077796457</v>
      </c>
      <c r="C2103" s="3">
        <f ca="1">IFERROR(SUM(份额!C$1220:C2103)*指数!C2102/(COUNTIF(份额!C$1220:C2103,"&gt;0")*参数!$B$3)-1,0)</f>
        <v>-7.9359691640365493E-2</v>
      </c>
      <c r="D2103" s="3">
        <f ca="1">IFERROR(SUM(份额!D$1220:D2103)*指数!D2102/(COUNTIF(份额!D$1220:D2103,"&gt;0")*参数!$B$3)-1,0)</f>
        <v>0.44256684118601952</v>
      </c>
      <c r="E2103" s="3">
        <f ca="1">IFERROR((SUM(轮动份额!B$1220:B2103)*指数!B2103+SUM(轮动份额!C$1220:C2103)*指数!C2103+SUM(轮动份额!D$1220:D2103)*指数!D2103)/(COUNTIF(轮动份额!B$1220:D2103,"&gt;0")*参数!$B$3)-1,0)</f>
        <v>0.29503641708242268</v>
      </c>
    </row>
    <row r="2104" spans="1:5" x14ac:dyDescent="0.15">
      <c r="A2104" s="1">
        <v>42241</v>
      </c>
      <c r="B2104" s="3">
        <f ca="1">IFERROR(SUM(份额!B$1220:B2104)*指数!B2103/(COUNTIF(份额!B$1220:B2104,"&gt;0")*参数!$B$3)-1,0)</f>
        <v>-0.21461930579156563</v>
      </c>
      <c r="C2104" s="3">
        <f ca="1">IFERROR(SUM(份额!C$1220:C2104)*指数!C2103/(COUNTIF(份额!C$1220:C2104,"&gt;0")*参数!$B$3)-1,0)</f>
        <v>-0.15862592302067458</v>
      </c>
      <c r="D2104" s="3">
        <f ca="1">IFERROR(SUM(份额!D$1220:D2104)*指数!D2103/(COUNTIF(份额!D$1220:D2104,"&gt;0")*参数!$B$3)-1,0)</f>
        <v>0.32694027058580488</v>
      </c>
      <c r="E2104" s="3">
        <f ca="1">IFERROR((SUM(轮动份额!B$1220:B2104)*指数!B2104+SUM(轮动份额!C$1220:C2104)*指数!C2104+SUM(轮动份额!D$1220:D2104)*指数!D2104)/(COUNTIF(轮动份额!B$1220:D2104,"&gt;0")*参数!$B$3)-1,0)</f>
        <v>0.19782022540998079</v>
      </c>
    </row>
    <row r="2105" spans="1:5" x14ac:dyDescent="0.15">
      <c r="A2105" s="1">
        <v>42242</v>
      </c>
      <c r="B2105" s="3">
        <f ca="1">IFERROR(SUM(份额!B$1220:B2105)*指数!B2104/(COUNTIF(份额!B$1220:B2105,"&gt;0")*参数!$B$3)-1,0)</f>
        <v>-0.26832134011524555</v>
      </c>
      <c r="C2105" s="3">
        <f ca="1">IFERROR(SUM(份额!C$1220:C2105)*指数!C2104/(COUNTIF(份额!C$1220:C2105,"&gt;0")*参数!$B$3)-1,0)</f>
        <v>-0.21717484118548336</v>
      </c>
      <c r="D2105" s="3">
        <f ca="1">IFERROR(SUM(份额!D$1220:D2105)*指数!D2104/(COUNTIF(份额!D$1220:D2105,"&gt;0")*参数!$B$3)-1,0)</f>
        <v>0.22704502032021967</v>
      </c>
      <c r="E2105" s="3">
        <f ca="1">IFERROR((SUM(轮动份额!B$1220:B2105)*指数!B2105+SUM(轮动份额!C$1220:C2105)*指数!C2105+SUM(轮动份额!D$1220:D2105)*指数!D2105)/(COUNTIF(轮动份额!B$1220:D2105,"&gt;0")*参数!$B$3)-1,0)</f>
        <v>0.15560028675040494</v>
      </c>
    </row>
    <row r="2106" spans="1:5" x14ac:dyDescent="0.15">
      <c r="A2106" s="1">
        <v>42243</v>
      </c>
      <c r="B2106" s="3">
        <f ca="1">IFERROR(SUM(份额!B$1220:B2106)*指数!B2105/(COUNTIF(份额!B$1220:B2106,"&gt;0")*参数!$B$3)-1,0)</f>
        <v>-0.25651251339470116</v>
      </c>
      <c r="C2106" s="3">
        <f ca="1">IFERROR(SUM(份额!C$1220:C2106)*指数!C2105/(COUNTIF(份额!C$1220:C2106,"&gt;0")*参数!$B$3)-1,0)</f>
        <v>-0.22072982527918594</v>
      </c>
      <c r="D2106" s="3">
        <f ca="1">IFERROR(SUM(份额!D$1220:D2106)*指数!D2105/(COUNTIF(份额!D$1220:D2106,"&gt;0")*参数!$B$3)-1,0)</f>
        <v>0.18049087770357342</v>
      </c>
      <c r="E2106" s="3">
        <f ca="1">IFERROR((SUM(轮动份额!B$1220:B2106)*指数!B2106+SUM(轮动份额!C$1220:C2106)*指数!C2106+SUM(轮动份额!D$1220:D2106)*指数!D2106)/(COUNTIF(轮动份额!B$1220:D2106,"&gt;0")*参数!$B$3)-1,0)</f>
        <v>0.19796353416079127</v>
      </c>
    </row>
    <row r="2107" spans="1:5" x14ac:dyDescent="0.15">
      <c r="A2107" s="1">
        <v>42244</v>
      </c>
      <c r="B2107" s="3">
        <f ca="1">IFERROR(SUM(份额!B$1220:B2107)*指数!B2106/(COUNTIF(份额!B$1220:B2107,"&gt;0")*参数!$B$3)-1,0)</f>
        <v>-0.19736834418079363</v>
      </c>
      <c r="C2107" s="3">
        <f ca="1">IFERROR(SUM(份额!C$1220:C2107)*指数!C2106/(COUNTIF(份额!C$1220:C2107,"&gt;0")*参数!$B$3)-1,0)</f>
        <v>-0.17367714139568957</v>
      </c>
      <c r="D2107" s="3">
        <f ca="1">IFERROR(SUM(份额!D$1220:D2107)*指数!D2106/(COUNTIF(份额!D$1220:D2107,"&gt;0")*参数!$B$3)-1,0)</f>
        <v>0.22091142712103062</v>
      </c>
      <c r="E2107" s="3">
        <f ca="1">IFERROR((SUM(轮动份额!B$1220:B2107)*指数!B2107+SUM(轮动份额!C$1220:C2107)*指数!C2107+SUM(轮动份额!D$1220:D2107)*指数!D2107)/(COUNTIF(轮动份额!B$1220:D2107,"&gt;0")*参数!$B$3)-1,0)</f>
        <v>0.26720291990668321</v>
      </c>
    </row>
    <row r="2108" spans="1:5" x14ac:dyDescent="0.15">
      <c r="A2108" s="1">
        <v>42247</v>
      </c>
      <c r="B2108" s="3">
        <f ca="1">IFERROR(SUM(份额!B$1220:B2108)*指数!B2107/(COUNTIF(份额!B$1220:B2108,"&gt;0")*参数!$B$3)-1,0)</f>
        <v>-0.1716074995575354</v>
      </c>
      <c r="C2108" s="3">
        <f ca="1">IFERROR(SUM(份额!C$1220:C2108)*指数!C2107/(COUNTIF(份额!C$1220:C2108,"&gt;0")*参数!$B$3)-1,0)</f>
        <v>-0.13776186983514527</v>
      </c>
      <c r="D2108" s="3">
        <f ca="1">IFERROR(SUM(份额!D$1220:D2108)*指数!D2107/(COUNTIF(份额!D$1220:D2108,"&gt;0")*参数!$B$3)-1,0)</f>
        <v>0.29339261522174342</v>
      </c>
      <c r="E2108" s="3">
        <f ca="1">IFERROR((SUM(轮动份额!B$1220:B2108)*指数!B2108+SUM(轮动份额!C$1220:C2108)*指数!C2108+SUM(轮动份额!D$1220:D2108)*指数!D2108)/(COUNTIF(轮动份额!B$1220:D2108,"&gt;0")*参数!$B$3)-1,0)</f>
        <v>0.22223737615979666</v>
      </c>
    </row>
    <row r="2109" spans="1:5" x14ac:dyDescent="0.15">
      <c r="A2109" s="1">
        <v>42248</v>
      </c>
      <c r="B2109" s="3">
        <f ca="1">IFERROR(SUM(份额!B$1220:B2109)*指数!B2108/(COUNTIF(份额!B$1220:B2109,"&gt;0")*参数!$B$3)-1,0)</f>
        <v>-0.15151588032337848</v>
      </c>
      <c r="C2109" s="3">
        <f ca="1">IFERROR(SUM(份额!C$1220:C2109)*指数!C2108/(COUNTIF(份额!C$1220:C2109,"&gt;0")*参数!$B$3)-1,0)</f>
        <v>-0.13081043934659298</v>
      </c>
      <c r="D2109" s="3">
        <f ca="1">IFERROR(SUM(份额!D$1220:D2109)*指数!D2108/(COUNTIF(份额!D$1220:D2109,"&gt;0")*参数!$B$3)-1,0)</f>
        <v>0.24348203823994252</v>
      </c>
      <c r="E2109" s="3">
        <f ca="1">IFERROR((SUM(轮动份额!B$1220:B2109)*指数!B2109+SUM(轮动份额!C$1220:C2109)*指数!C2109+SUM(轮动份额!D$1220:D2109)*指数!D2109)/(COUNTIF(轮动份额!B$1220:D2109,"&gt;0")*参数!$B$3)-1,0)</f>
        <v>0.15012565167376257</v>
      </c>
    </row>
    <row r="2110" spans="1:5" x14ac:dyDescent="0.15">
      <c r="A2110" s="1">
        <v>42249</v>
      </c>
      <c r="B2110" s="3">
        <f ca="1">IFERROR(SUM(份额!B$1220:B2110)*指数!B2109/(COUNTIF(份额!B$1220:B2110,"&gt;0")*参数!$B$3)-1,0)</f>
        <v>-0.14319200535418819</v>
      </c>
      <c r="C2110" s="3">
        <f ca="1">IFERROR(SUM(份额!C$1220:C2110)*指数!C2109/(COUNTIF(份额!C$1220:C2110,"&gt;0")*参数!$B$3)-1,0)</f>
        <v>-0.13128044470585787</v>
      </c>
      <c r="D2110" s="3">
        <f ca="1">IFERROR(SUM(份额!D$1220:D2110)*指数!D2109/(COUNTIF(份额!D$1220:D2110,"&gt;0")*参数!$B$3)-1,0)</f>
        <v>0.16520240258039731</v>
      </c>
      <c r="E2110" s="3">
        <f ca="1">IFERROR((SUM(轮动份额!B$1220:B2110)*指数!B2110+SUM(轮动份额!C$1220:C2110)*指数!C2110+SUM(轮动份额!D$1220:D2110)*指数!D2110)/(COUNTIF(轮动份额!B$1220:D2110,"&gt;0")*参数!$B$3)-1,0)</f>
        <v>0.14197136220008288</v>
      </c>
    </row>
    <row r="2111" spans="1:5" x14ac:dyDescent="0.15">
      <c r="A2111" s="1">
        <v>42254</v>
      </c>
      <c r="B2111" s="3">
        <f ca="1">IFERROR(SUM(份额!B$1220:B2111)*指数!B2110/(COUNTIF(份额!B$1220:B2111,"&gt;0")*参数!$B$3)-1,0)</f>
        <v>-0.13712671785450359</v>
      </c>
      <c r="C2111" s="3">
        <f ca="1">IFERROR(SUM(份额!C$1220:C2111)*指数!C2110/(COUNTIF(份额!C$1220:C2111,"&gt;0")*参数!$B$3)-1,0)</f>
        <v>-0.12945244807889755</v>
      </c>
      <c r="D2111" s="3">
        <f ca="1">IFERROR(SUM(份额!D$1220:D2111)*指数!D2110/(COUNTIF(份额!D$1220:D2111,"&gt;0")*参数!$B$3)-1,0)</f>
        <v>0.15596710997516983</v>
      </c>
      <c r="E2111" s="3">
        <f ca="1">IFERROR((SUM(轮动份额!B$1220:B2111)*指数!B2111+SUM(轮动份额!C$1220:C2111)*指数!C2111+SUM(轮动份额!D$1220:D2111)*指数!D2111)/(COUNTIF(轮动份额!B$1220:D2111,"&gt;0")*参数!$B$3)-1,0)</f>
        <v>0.14197516517255182</v>
      </c>
    </row>
    <row r="2112" spans="1:5" x14ac:dyDescent="0.15">
      <c r="A2112" s="1">
        <v>42255</v>
      </c>
      <c r="B2112" s="3">
        <f ca="1">IFERROR(SUM(份额!B$1220:B2112)*指数!B2111/(COUNTIF(份额!B$1220:B2112,"&gt;0")*参数!$B$3)-1,0)</f>
        <v>-0.17850615564381811</v>
      </c>
      <c r="C2112" s="3">
        <f ca="1">IFERROR(SUM(份额!C$1220:C2112)*指数!C2111/(COUNTIF(份额!C$1220:C2112,"&gt;0")*参数!$B$3)-1,0)</f>
        <v>-0.15859239409754966</v>
      </c>
      <c r="D2112" s="3">
        <f ca="1">IFERROR(SUM(份额!D$1220:D2112)*指数!D2111/(COUNTIF(份额!D$1220:D2112,"&gt;0")*参数!$B$3)-1,0)</f>
        <v>0.15942078396861858</v>
      </c>
      <c r="E2112" s="3">
        <f ca="1">IFERROR((SUM(轮动份额!B$1220:B2112)*指数!B2112+SUM(轮动份额!C$1220:C2112)*指数!C2112+SUM(轮动份额!D$1220:D2112)*指数!D2112)/(COUNTIF(轮动份额!B$1220:D2112,"&gt;0")*参数!$B$3)-1,0)</f>
        <v>0.18346413632284664</v>
      </c>
    </row>
    <row r="2113" spans="1:5" x14ac:dyDescent="0.15">
      <c r="A2113" s="1">
        <v>42256</v>
      </c>
      <c r="B2113" s="3">
        <f ca="1">IFERROR(SUM(份额!B$1220:B2113)*指数!B2112/(COUNTIF(份额!B$1220:B2113,"&gt;0")*参数!$B$3)-1,0)</f>
        <v>-0.16001052196807686</v>
      </c>
      <c r="C2113" s="3">
        <f ca="1">IFERROR(SUM(份额!C$1220:C2113)*指数!C2112/(COUNTIF(份额!C$1220:C2113,"&gt;0")*参数!$B$3)-1,0)</f>
        <v>-0.13636626952642106</v>
      </c>
      <c r="D2113" s="3">
        <f ca="1">IFERROR(SUM(份额!D$1220:D2113)*指数!D2112/(COUNTIF(份额!D$1220:D2113,"&gt;0")*参数!$B$3)-1,0)</f>
        <v>0.2024700342891308</v>
      </c>
      <c r="E2113" s="3">
        <f ca="1">IFERROR((SUM(轮动份额!B$1220:B2113)*指数!B2113+SUM(轮动份额!C$1220:C2113)*指数!C2113+SUM(轮动份额!D$1220:D2113)*指数!D2113)/(COUNTIF(轮动份额!B$1220:D2113,"&gt;0")*参数!$B$3)-1,0)</f>
        <v>0.21473449377056464</v>
      </c>
    </row>
    <row r="2114" spans="1:5" x14ac:dyDescent="0.15">
      <c r="A2114" s="1">
        <v>42257</v>
      </c>
      <c r="B2114" s="3">
        <f ca="1">IFERROR(SUM(份额!B$1220:B2114)*指数!B2113/(COUNTIF(份额!B$1220:B2114,"&gt;0")*参数!$B$3)-1,0)</f>
        <v>-0.14730049347511587</v>
      </c>
      <c r="C2114" s="3">
        <f ca="1">IFERROR(SUM(份额!C$1220:C2114)*指数!C2113/(COUNTIF(份额!C$1220:C2114,"&gt;0")*参数!$B$3)-1,0)</f>
        <v>-0.1187808597023835</v>
      </c>
      <c r="D2114" s="3">
        <f ca="1">IFERROR(SUM(份额!D$1220:D2114)*指数!D2113/(COUNTIF(份额!D$1220:D2114,"&gt;0")*参数!$B$3)-1,0)</f>
        <v>0.2351261443721151</v>
      </c>
      <c r="E2114" s="3">
        <f ca="1">IFERROR((SUM(轮动份额!B$1220:B2114)*指数!B2114+SUM(轮动份额!C$1220:C2114)*指数!C2114+SUM(轮动份额!D$1220:D2114)*指数!D2114)/(COUNTIF(轮动份额!B$1220:D2114,"&gt;0")*参数!$B$3)-1,0)</f>
        <v>0.1947467545265098</v>
      </c>
    </row>
    <row r="2115" spans="1:5" x14ac:dyDescent="0.15">
      <c r="A2115" s="1">
        <v>42258</v>
      </c>
      <c r="B2115" s="3">
        <f ca="1">IFERROR(SUM(份额!B$1220:B2115)*指数!B2114/(COUNTIF(份额!B$1220:B2115,"&gt;0")*参数!$B$3)-1,0)</f>
        <v>-0.14758924313350652</v>
      </c>
      <c r="C2115" s="3">
        <f ca="1">IFERROR(SUM(份额!C$1220:C2115)*指数!C2114/(COUNTIF(份额!C$1220:C2115,"&gt;0")*参数!$B$3)-1,0)</f>
        <v>-0.12893029445821302</v>
      </c>
      <c r="D2115" s="3">
        <f ca="1">IFERROR(SUM(份额!D$1220:D2115)*指数!D2114/(COUNTIF(份额!D$1220:D2115,"&gt;0")*参数!$B$3)-1,0)</f>
        <v>0.21367557699045792</v>
      </c>
      <c r="E2115" s="3">
        <f ca="1">IFERROR((SUM(轮动份额!B$1220:B2115)*指数!B2115+SUM(轮动份额!C$1220:C2115)*指数!C2115+SUM(轮动份额!D$1220:D2115)*指数!D2115)/(COUNTIF(轮动份额!B$1220:D2115,"&gt;0")*参数!$B$3)-1,0)</f>
        <v>0.20312218556985595</v>
      </c>
    </row>
    <row r="2116" spans="1:5" x14ac:dyDescent="0.15">
      <c r="A2116" s="1">
        <v>42261</v>
      </c>
      <c r="B2116" s="3">
        <f ca="1">IFERROR(SUM(份额!B$1220:B2116)*指数!B2115/(COUNTIF(份额!B$1220:B2116,"&gt;0")*参数!$B$3)-1,0)</f>
        <v>-0.15196544180313976</v>
      </c>
      <c r="C2116" s="3">
        <f ca="1">IFERROR(SUM(份额!C$1220:C2116)*指数!C2115/(COUNTIF(份额!C$1220:C2116,"&gt;0")*参数!$B$3)-1,0)</f>
        <v>-0.13085420481498711</v>
      </c>
      <c r="D2116" s="3">
        <f ca="1">IFERROR(SUM(份额!D$1220:D2116)*指数!D2115/(COUNTIF(份额!D$1220:D2116,"&gt;0")*参数!$B$3)-1,0)</f>
        <v>0.22327290054978777</v>
      </c>
      <c r="E2116" s="3">
        <f ca="1">IFERROR((SUM(轮动份额!B$1220:B2116)*指数!B2116+SUM(轮动份额!C$1220:C2116)*指数!C2116+SUM(轮动份额!D$1220:D2116)*指数!D2116)/(COUNTIF(轮动份额!B$1220:D2116,"&gt;0")*参数!$B$3)-1,0)</f>
        <v>0.12607479360049112</v>
      </c>
    </row>
    <row r="2117" spans="1:5" x14ac:dyDescent="0.15">
      <c r="A2117" s="1">
        <v>42262</v>
      </c>
      <c r="B2117" s="3">
        <f ca="1">IFERROR(SUM(份额!B$1220:B2117)*指数!B2116/(COUNTIF(份额!B$1220:B2117,"&gt;0")*参数!$B$3)-1,0)</f>
        <v>-0.13851254060094476</v>
      </c>
      <c r="C2117" s="3">
        <f ca="1">IFERROR(SUM(份额!C$1220:C2117)*指数!C2116/(COUNTIF(份额!C$1220:C2117,"&gt;0")*参数!$B$3)-1,0)</f>
        <v>-0.1470583866060069</v>
      </c>
      <c r="D2117" s="3">
        <f ca="1">IFERROR(SUM(份额!D$1220:D2117)*指数!D2116/(COUNTIF(份额!D$1220:D2117,"&gt;0")*参数!$B$3)-1,0)</f>
        <v>0.1395095582635939</v>
      </c>
      <c r="E2117" s="3">
        <f ca="1">IFERROR((SUM(轮动份额!B$1220:B2117)*指数!B2117+SUM(轮动份额!C$1220:C2117)*指数!C2117+SUM(轮动份额!D$1220:D2117)*指数!D2117)/(COUNTIF(轮动份额!B$1220:D2117,"&gt;0")*参数!$B$3)-1,0)</f>
        <v>6.4467548452456835E-2</v>
      </c>
    </row>
    <row r="2118" spans="1:5" x14ac:dyDescent="0.15">
      <c r="A2118" s="1">
        <v>42263</v>
      </c>
      <c r="B2118" s="3">
        <f ca="1">IFERROR(SUM(份额!B$1220:B2118)*指数!B2117/(COUNTIF(份额!B$1220:B2118,"&gt;0")*参数!$B$3)-1,0)</f>
        <v>-0.15836938857113581</v>
      </c>
      <c r="C2118" s="3">
        <f ca="1">IFERROR(SUM(份额!C$1220:C2118)*指数!C2117/(COUNTIF(份额!C$1220:C2118,"&gt;0")*参数!$B$3)-1,0)</f>
        <v>-0.17990081996666651</v>
      </c>
      <c r="D2118" s="3">
        <f ca="1">IFERROR(SUM(份额!D$1220:D2118)*指数!D2117/(COUNTIF(份额!D$1220:D2118,"&gt;0")*参数!$B$3)-1,0)</f>
        <v>7.4783001327015874E-2</v>
      </c>
      <c r="E2118" s="3">
        <f ca="1">IFERROR((SUM(轮动份额!B$1220:B2118)*指数!B2118+SUM(轮动份额!C$1220:C2118)*指数!C2118+SUM(轮动份额!D$1220:D2118)*指数!D2118)/(COUNTIF(轮动份额!B$1220:D2118,"&gt;0")*参数!$B$3)-1,0)</f>
        <v>0.13211967615364228</v>
      </c>
    </row>
    <row r="2119" spans="1:5" x14ac:dyDescent="0.15">
      <c r="A2119" s="1">
        <v>42264</v>
      </c>
      <c r="B2119" s="3">
        <f ca="1">IFERROR(SUM(份额!B$1220:B2119)*指数!B2118/(COUNTIF(份额!B$1220:B2119,"&gt;0")*参数!$B$3)-1,0)</f>
        <v>-0.13178646683320061</v>
      </c>
      <c r="C2119" s="3">
        <f ca="1">IFERROR(SUM(份额!C$1220:C2119)*指数!C2118/(COUNTIF(份额!C$1220:C2119,"&gt;0")*参数!$B$3)-1,0)</f>
        <v>-0.13824691360884667</v>
      </c>
      <c r="D2119" s="3">
        <f ca="1">IFERROR(SUM(份额!D$1220:D2119)*指数!D2118/(COUNTIF(份额!D$1220:D2119,"&gt;0")*参数!$B$3)-1,0)</f>
        <v>0.14540986727436622</v>
      </c>
      <c r="E2119" s="3">
        <f ca="1">IFERROR((SUM(轮动份额!B$1220:B2119)*指数!B2119+SUM(轮动份额!C$1220:C2119)*指数!C2119+SUM(轮动份额!D$1220:D2119)*指数!D2119)/(COUNTIF(轮动份额!B$1220:D2119,"&gt;0")*参数!$B$3)-1,0)</f>
        <v>0.10952838492147876</v>
      </c>
    </row>
    <row r="2120" spans="1:5" x14ac:dyDescent="0.15">
      <c r="A2120" s="1">
        <v>42265</v>
      </c>
      <c r="B2120" s="3">
        <f ca="1">IFERROR(SUM(份额!B$1220:B2120)*指数!B2119/(COUNTIF(份额!B$1220:B2120,"&gt;0")*参数!$B$3)-1,0)</f>
        <v>-0.14932572671335331</v>
      </c>
      <c r="C2120" s="3">
        <f ca="1">IFERROR(SUM(份额!C$1220:C2120)*指数!C2119/(COUNTIF(份额!C$1220:C2120,"&gt;0")*参数!$B$3)-1,0)</f>
        <v>-0.15630554260533924</v>
      </c>
      <c r="D2120" s="3">
        <f ca="1">IFERROR(SUM(份额!D$1220:D2120)*指数!D2119/(COUNTIF(份额!D$1220:D2120,"&gt;0")*参数!$B$3)-1,0)</f>
        <v>0.12258188988239915</v>
      </c>
      <c r="E2120" s="3">
        <f ca="1">IFERROR((SUM(轮动份额!B$1220:B2120)*指数!B2120+SUM(轮动份额!C$1220:C2120)*指数!C2120+SUM(轮动份额!D$1220:D2120)*指数!D2120)/(COUNTIF(轮动份额!B$1220:D2120,"&gt;0")*参数!$B$3)-1,0)</f>
        <v>0.12185898671961359</v>
      </c>
    </row>
    <row r="2121" spans="1:5" x14ac:dyDescent="0.15">
      <c r="A2121" s="1">
        <v>42268</v>
      </c>
      <c r="B2121" s="3">
        <f ca="1">IFERROR(SUM(份额!B$1220:B2121)*指数!B2120/(COUNTIF(份额!B$1220:B2121,"&gt;0")*参数!$B$3)-1,0)</f>
        <v>-0.14703616669186803</v>
      </c>
      <c r="C2121" s="3">
        <f ca="1">IFERROR(SUM(份额!C$1220:C2121)*指数!C2120/(COUNTIF(份额!C$1220:C2121,"&gt;0")*参数!$B$3)-1,0)</f>
        <v>-0.15191938677371142</v>
      </c>
      <c r="D2121" s="3">
        <f ca="1">IFERROR(SUM(份额!D$1220:D2121)*指数!D2120/(COUNTIF(份额!D$1220:D2121,"&gt;0")*参数!$B$3)-1,0)</f>
        <v>0.13559486279059318</v>
      </c>
      <c r="E2121" s="3">
        <f ca="1">IFERROR((SUM(轮动份额!B$1220:B2121)*指数!B2121+SUM(轮动份额!C$1220:C2121)*指数!C2121+SUM(轮动份额!D$1220:D2121)*指数!D2121)/(COUNTIF(轮动份额!B$1220:D2121,"&gt;0")*参数!$B$3)-1,0)</f>
        <v>0.15930608297189108</v>
      </c>
    </row>
    <row r="2122" spans="1:5" x14ac:dyDescent="0.15">
      <c r="A2122" s="1">
        <v>42269</v>
      </c>
      <c r="B2122" s="3">
        <f ca="1">IFERROR(SUM(份额!B$1220:B2122)*指数!B2121/(COUNTIF(份额!B$1220:B2122,"&gt;0")*参数!$B$3)-1,0)</f>
        <v>-0.14041644330796887</v>
      </c>
      <c r="C2122" s="3">
        <f ca="1">IFERROR(SUM(份额!C$1220:C2122)*指数!C2121/(COUNTIF(份额!C$1220:C2122,"&gt;0")*参数!$B$3)-1,0)</f>
        <v>-0.13642972697703293</v>
      </c>
      <c r="D2122" s="3">
        <f ca="1">IFERROR(SUM(份额!D$1220:D2122)*指数!D2121/(COUNTIF(份额!D$1220:D2122,"&gt;0")*参数!$B$3)-1,0)</f>
        <v>0.17529959516765947</v>
      </c>
      <c r="E2122" s="3">
        <f ca="1">IFERROR((SUM(轮动份额!B$1220:B2122)*指数!B2122+SUM(轮动份额!C$1220:C2122)*指数!C2122+SUM(轮动份额!D$1220:D2122)*指数!D2122)/(COUNTIF(轮动份额!B$1220:D2122,"&gt;0")*参数!$B$3)-1,0)</f>
        <v>0.16751971875349758</v>
      </c>
    </row>
    <row r="2123" spans="1:5" x14ac:dyDescent="0.15">
      <c r="A2123" s="1">
        <v>42270</v>
      </c>
      <c r="B2123" s="3">
        <f ca="1">IFERROR(SUM(份额!B$1220:B2123)*指数!B2122/(COUNTIF(份额!B$1220:B2123,"&gt;0")*参数!$B$3)-1,0)</f>
        <v>-0.13079161630214875</v>
      </c>
      <c r="C2123" s="3">
        <f ca="1">IFERROR(SUM(份额!C$1220:C2123)*指数!C2122/(COUNTIF(份额!C$1220:C2123,"&gt;0")*参数!$B$3)-1,0)</f>
        <v>-0.12765512505363352</v>
      </c>
      <c r="D2123" s="3">
        <f ca="1">IFERROR(SUM(份额!D$1220:D2123)*指数!D2122/(COUNTIF(份额!D$1220:D2123,"&gt;0")*参数!$B$3)-1,0)</f>
        <v>0.18341352684279655</v>
      </c>
      <c r="E2123" s="3">
        <f ca="1">IFERROR((SUM(轮动份额!B$1220:B2123)*指数!B2123+SUM(轮动份额!C$1220:C2123)*指数!C2123+SUM(轮动份额!D$1220:D2123)*指数!D2123)/(COUNTIF(轮动份额!B$1220:D2123,"&gt;0")*参数!$B$3)-1,0)</f>
        <v>0.15292799628716636</v>
      </c>
    </row>
    <row r="2124" spans="1:5" x14ac:dyDescent="0.15">
      <c r="A2124" s="1">
        <v>42271</v>
      </c>
      <c r="B2124" s="3">
        <f ca="1">IFERROR(SUM(份额!B$1220:B2124)*指数!B2123/(COUNTIF(份额!B$1220:B2124,"&gt;0")*参数!$B$3)-1,0)</f>
        <v>-0.15291617167201654</v>
      </c>
      <c r="C2124" s="3">
        <f ca="1">IFERROR(SUM(份额!C$1220:C2124)*指数!C2123/(COUNTIF(份额!C$1220:C2124,"&gt;0")*参数!$B$3)-1,0)</f>
        <v>-0.14682704986148754</v>
      </c>
      <c r="D2124" s="3">
        <f ca="1">IFERROR(SUM(份额!D$1220:D2124)*指数!D2123/(COUNTIF(份额!D$1220:D2124,"&gt;0")*参数!$B$3)-1,0)</f>
        <v>0.16953691875704324</v>
      </c>
      <c r="E2124" s="3">
        <f ca="1">IFERROR((SUM(轮动份额!B$1220:B2124)*指数!B2124+SUM(轮动份额!C$1220:C2124)*指数!C2124+SUM(轮动份额!D$1220:D2124)*指数!D2124)/(COUNTIF(轮动份额!B$1220:D2124,"&gt;0")*参数!$B$3)-1,0)</f>
        <v>0.16862210286710022</v>
      </c>
    </row>
    <row r="2125" spans="1:5" x14ac:dyDescent="0.15">
      <c r="A2125" s="1">
        <v>42272</v>
      </c>
      <c r="B2125" s="3">
        <f ca="1">IFERROR(SUM(份额!B$1220:B2125)*指数!B2124/(COUNTIF(份额!B$1220:B2125,"&gt;0")*参数!$B$3)-1,0)</f>
        <v>-0.14849615545330663</v>
      </c>
      <c r="C2125" s="3">
        <f ca="1">IFERROR(SUM(份额!C$1220:C2125)*指数!C2124/(COUNTIF(份额!C$1220:C2125,"&gt;0")*参数!$B$3)-1,0)</f>
        <v>-0.14032177697087012</v>
      </c>
      <c r="D2125" s="3">
        <f ca="1">IFERROR(SUM(份额!D$1220:D2125)*指数!D2124/(COUNTIF(份额!D$1220:D2125,"&gt;0")*参数!$B$3)-1,0)</f>
        <v>0.18615526264509663</v>
      </c>
      <c r="E2125" s="3">
        <f ca="1">IFERROR((SUM(轮动份额!B$1220:B2125)*指数!B2125+SUM(轮动份额!C$1220:C2125)*指数!C2125+SUM(轮动份额!D$1220:D2125)*指数!D2125)/(COUNTIF(轮动份额!B$1220:D2125,"&gt;0")*参数!$B$3)-1,0)</f>
        <v>0.1319898542420106</v>
      </c>
    </row>
    <row r="2126" spans="1:5" x14ac:dyDescent="0.15">
      <c r="A2126" s="1">
        <v>42275</v>
      </c>
      <c r="B2126" s="3">
        <f ca="1">IFERROR(SUM(份额!B$1220:B2126)*指数!B2125/(COUNTIF(份额!B$1220:B2126,"&gt;0")*参数!$B$3)-1,0)</f>
        <v>-0.14958986582475065</v>
      </c>
      <c r="C2126" s="3">
        <f ca="1">IFERROR(SUM(份额!C$1220:C2126)*指数!C2125/(COUNTIF(份额!C$1220:C2126,"&gt;0")*参数!$B$3)-1,0)</f>
        <v>-0.15347950313146597</v>
      </c>
      <c r="D2126" s="3">
        <f ca="1">IFERROR(SUM(份额!D$1220:D2126)*指数!D2125/(COUNTIF(份额!D$1220:D2126,"&gt;0")*参数!$B$3)-1,0)</f>
        <v>0.14690720981074645</v>
      </c>
      <c r="E2126" s="3">
        <f ca="1">IFERROR((SUM(轮动份额!B$1220:B2126)*指数!B2126+SUM(轮动份额!C$1220:C2126)*指数!C2126+SUM(轮动份额!D$1220:D2126)*指数!D2126)/(COUNTIF(轮动份额!B$1220:D2126,"&gt;0")*参数!$B$3)-1,0)</f>
        <v>0.15069171393962311</v>
      </c>
    </row>
    <row r="2127" spans="1:5" x14ac:dyDescent="0.15">
      <c r="A2127" s="1">
        <v>42276</v>
      </c>
      <c r="B2127" s="3">
        <f ca="1">IFERROR(SUM(份额!B$1220:B2127)*指数!B2126/(COUNTIF(份额!B$1220:B2127,"&gt;0")*参数!$B$3)-1,0)</f>
        <v>-0.15401878439974792</v>
      </c>
      <c r="C2127" s="3">
        <f ca="1">IFERROR(SUM(份额!C$1220:C2127)*指数!C2126/(COUNTIF(份额!C$1220:C2127,"&gt;0")*参数!$B$3)-1,0)</f>
        <v>-0.14983374300257202</v>
      </c>
      <c r="D2127" s="3">
        <f ca="1">IFERROR(SUM(份额!D$1220:D2127)*指数!D2126/(COUNTIF(份额!D$1220:D2127,"&gt;0")*参数!$B$3)-1,0)</f>
        <v>0.16743104069254988</v>
      </c>
      <c r="E2127" s="3">
        <f ca="1">IFERROR((SUM(轮动份额!B$1220:B2127)*指数!B2127+SUM(轮动份额!C$1220:C2127)*指数!C2127+SUM(轮动份额!D$1220:D2127)*指数!D2127)/(COUNTIF(轮动份额!B$1220:D2127,"&gt;0")*参数!$B$3)-1,0)</f>
        <v>0.12883039501166138</v>
      </c>
    </row>
    <row r="2128" spans="1:5" x14ac:dyDescent="0.15">
      <c r="A2128" s="1">
        <v>42277</v>
      </c>
      <c r="B2128" s="3">
        <f ca="1">IFERROR(SUM(份额!B$1220:B2128)*指数!B2127/(COUNTIF(份额!B$1220:B2128,"&gt;0")*参数!$B$3)-1,0)</f>
        <v>-0.16993218835079493</v>
      </c>
      <c r="C2128" s="3">
        <f ca="1">IFERROR(SUM(份额!C$1220:C2128)*指数!C2127/(COUNTIF(份额!C$1220:C2128,"&gt;0")*参数!$B$3)-1,0)</f>
        <v>-0.16582925163007145</v>
      </c>
      <c r="D2128" s="3">
        <f ca="1">IFERROR(SUM(份额!D$1220:D2128)*指数!D2127/(COUNTIF(份额!D$1220:D2128,"&gt;0")*参数!$B$3)-1,0)</f>
        <v>0.14526774406037402</v>
      </c>
      <c r="E2128" s="3">
        <f ca="1">IFERROR((SUM(轮动份额!B$1220:B2128)*指数!B2128+SUM(轮动份额!C$1220:C2128)*指数!C2128+SUM(轮动份额!D$1220:D2128)*指数!D2128)/(COUNTIF(轮动份额!B$1220:D2128,"&gt;0")*参数!$B$3)-1,0)</f>
        <v>0.13256746712015288</v>
      </c>
    </row>
    <row r="2129" spans="1:5" x14ac:dyDescent="0.15">
      <c r="A2129" s="1">
        <v>42285</v>
      </c>
      <c r="B2129" s="3">
        <f ca="1">IFERROR(SUM(份额!B$1220:B2129)*指数!B2128/(COUNTIF(份额!B$1220:B2129,"&gt;0")*参数!$B$3)-1,0)</f>
        <v>-0.16189531926840905</v>
      </c>
      <c r="C2129" s="3">
        <f ca="1">IFERROR(SUM(份额!C$1220:C2129)*指数!C2128/(COUNTIF(份额!C$1220:C2129,"&gt;0")*参数!$B$3)-1,0)</f>
        <v>-0.15888362387669508</v>
      </c>
      <c r="D2129" s="3">
        <f ca="1">IFERROR(SUM(份额!D$1220:D2129)*指数!D2128/(COUNTIF(份额!D$1220:D2129,"&gt;0")*参数!$B$3)-1,0)</f>
        <v>0.14857046021154741</v>
      </c>
      <c r="E2129" s="3">
        <f ca="1">IFERROR((SUM(轮动份额!B$1220:B2129)*指数!B2129+SUM(轮动份额!C$1220:C2129)*指数!C2129+SUM(轮动份额!D$1220:D2129)*指数!D2129)/(COUNTIF(轮动份额!B$1220:D2129,"&gt;0")*参数!$B$3)-1,0)</f>
        <v>0.17692466370101423</v>
      </c>
    </row>
    <row r="2130" spans="1:5" x14ac:dyDescent="0.15">
      <c r="A2130" s="1">
        <v>42286</v>
      </c>
      <c r="B2130" s="3">
        <f ca="1">IFERROR(SUM(份额!B$1220:B2130)*指数!B2129/(COUNTIF(份额!B$1220:B2130,"&gt;0")*参数!$B$3)-1,0)</f>
        <v>-0.14363210318628628</v>
      </c>
      <c r="C2130" s="3">
        <f ca="1">IFERROR(SUM(份额!C$1220:C2130)*指数!C2129/(COUNTIF(份额!C$1220:C2130,"&gt;0")*参数!$B$3)-1,0)</f>
        <v>-0.13375004687520831</v>
      </c>
      <c r="D2130" s="3">
        <f ca="1">IFERROR(SUM(份额!D$1220:D2130)*指数!D2129/(COUNTIF(份额!D$1220:D2130,"&gt;0")*参数!$B$3)-1,0)</f>
        <v>0.19470102591885485</v>
      </c>
      <c r="E2130" s="3">
        <f ca="1">IFERROR((SUM(轮动份额!B$1220:B2130)*指数!B2130+SUM(轮动份额!C$1220:C2130)*指数!C2130+SUM(轮动份额!D$1220:D2130)*指数!D2130)/(COUNTIF(轮动份额!B$1220:D2130,"&gt;0")*参数!$B$3)-1,0)</f>
        <v>0.19430176157137002</v>
      </c>
    </row>
    <row r="2131" spans="1:5" x14ac:dyDescent="0.15">
      <c r="A2131" s="1">
        <v>42289</v>
      </c>
      <c r="B2131" s="3">
        <f ca="1">IFERROR(SUM(份额!B$1220:B2131)*指数!B2130/(COUNTIF(份额!B$1220:B2131,"&gt;0")*参数!$B$3)-1,0)</f>
        <v>-0.1322316253678657</v>
      </c>
      <c r="C2131" s="3">
        <f ca="1">IFERROR(SUM(份额!C$1220:C2131)*指数!C2130/(COUNTIF(份额!C$1220:C2131,"&gt;0")*参数!$B$3)-1,0)</f>
        <v>-0.12185470156602884</v>
      </c>
      <c r="D2131" s="3">
        <f ca="1">IFERROR(SUM(份额!D$1220:D2131)*指数!D2130/(COUNTIF(份额!D$1220:D2131,"&gt;0")*参数!$B$3)-1,0)</f>
        <v>0.21236639086520248</v>
      </c>
      <c r="E2131" s="3">
        <f ca="1">IFERROR((SUM(轮动份额!B$1220:B2131)*指数!B2131+SUM(轮动份额!C$1220:C2131)*指数!C2131+SUM(轮动份额!D$1220:D2131)*指数!D2131)/(COUNTIF(轮动份额!B$1220:D2131,"&gt;0")*参数!$B$3)-1,0)</f>
        <v>0.23900665953702394</v>
      </c>
    </row>
    <row r="2132" spans="1:5" x14ac:dyDescent="0.15">
      <c r="A2132" s="1">
        <v>42290</v>
      </c>
      <c r="B2132" s="3">
        <f ca="1">IFERROR(SUM(份额!B$1220:B2132)*指数!B2131/(COUNTIF(份额!B$1220:B2132,"&gt;0")*参数!$B$3)-1,0)</f>
        <v>-0.10664009969222377</v>
      </c>
      <c r="C2132" s="3">
        <f ca="1">IFERROR(SUM(份额!C$1220:C2132)*指数!C2131/(COUNTIF(份额!C$1220:C2132,"&gt;0")*参数!$B$3)-1,0)</f>
        <v>-9.3132800287409112E-2</v>
      </c>
      <c r="D2132" s="3">
        <f ca="1">IFERROR(SUM(份额!D$1220:D2132)*指数!D2131/(COUNTIF(份额!D$1220:D2132,"&gt;0")*参数!$B$3)-1,0)</f>
        <v>0.25828621789249828</v>
      </c>
      <c r="E2132" s="3">
        <f ca="1">IFERROR((SUM(轮动份额!B$1220:B2132)*指数!B2132+SUM(轮动份额!C$1220:C2132)*指数!C2132+SUM(轮动份额!D$1220:D2132)*指数!D2132)/(COUNTIF(轮动份额!B$1220:D2132,"&gt;0")*参数!$B$3)-1,0)</f>
        <v>0.25258805196972234</v>
      </c>
    </row>
    <row r="2133" spans="1:5" x14ac:dyDescent="0.15">
      <c r="A2133" s="1">
        <v>42291</v>
      </c>
      <c r="B2133" s="3">
        <f ca="1">IFERROR(SUM(份额!B$1220:B2133)*指数!B2132/(COUNTIF(份额!B$1220:B2133,"&gt;0")*参数!$B$3)-1,0)</f>
        <v>-0.11098388758010203</v>
      </c>
      <c r="C2133" s="3">
        <f ca="1">IFERROR(SUM(份额!C$1220:C2133)*指数!C2132/(COUNTIF(份额!C$1220:C2133,"&gt;0")*参数!$B$3)-1,0)</f>
        <v>-9.3340267987572556E-2</v>
      </c>
      <c r="D2133" s="3">
        <f ca="1">IFERROR(SUM(份额!D$1220:D2133)*指数!D2132/(COUNTIF(份额!D$1220:D2133,"&gt;0")*参数!$B$3)-1,0)</f>
        <v>0.27324531637305816</v>
      </c>
      <c r="E2133" s="3">
        <f ca="1">IFERROR((SUM(轮动份额!B$1220:B2133)*指数!B2133+SUM(轮动份额!C$1220:C2133)*指数!C2133+SUM(轮动份额!D$1220:D2133)*指数!D2133)/(COUNTIF(轮动份额!B$1220:D2133,"&gt;0")*参数!$B$3)-1,0)</f>
        <v>0.23797210658546031</v>
      </c>
    </row>
    <row r="2134" spans="1:5" x14ac:dyDescent="0.15">
      <c r="A2134" s="1">
        <v>42292</v>
      </c>
      <c r="B2134" s="3">
        <f ca="1">IFERROR(SUM(份额!B$1220:B2134)*指数!B2133/(COUNTIF(份额!B$1220:B2134,"&gt;0")*参数!$B$3)-1,0)</f>
        <v>-0.11721084791716641</v>
      </c>
      <c r="C2134" s="3">
        <f ca="1">IFERROR(SUM(份额!C$1220:C2134)*指数!C2133/(COUNTIF(份额!C$1220:C2134,"&gt;0")*参数!$B$3)-1,0)</f>
        <v>-0.10321338472051167</v>
      </c>
      <c r="D2134" s="3">
        <f ca="1">IFERROR(SUM(份额!D$1220:D2134)*指数!D2133/(COUNTIF(份额!D$1220:D2134,"&gt;0")*参数!$B$3)-1,0)</f>
        <v>0.25800819369898331</v>
      </c>
      <c r="E2134" s="3">
        <f ca="1">IFERROR((SUM(轮动份额!B$1220:B2134)*指数!B2134+SUM(轮动份额!C$1220:C2134)*指数!C2134+SUM(轮动份额!D$1220:D2134)*指数!D2134)/(COUNTIF(轮动份额!B$1220:D2134,"&gt;0")*参数!$B$3)-1,0)</f>
        <v>0.27429079303599435</v>
      </c>
    </row>
    <row r="2135" spans="1:5" x14ac:dyDescent="0.15">
      <c r="A2135" s="1">
        <v>42293</v>
      </c>
      <c r="B2135" s="3">
        <f ca="1">IFERROR(SUM(份额!B$1220:B2135)*指数!B2134/(COUNTIF(份额!B$1220:B2135,"&gt;0")*参数!$B$3)-1,0)</f>
        <v>-9.9582875552500782E-2</v>
      </c>
      <c r="C2135" s="3">
        <f ca="1">IFERROR(SUM(份额!C$1220:C2135)*指数!C2134/(COUNTIF(份额!C$1220:C2135,"&gt;0")*参数!$B$3)-1,0)</f>
        <v>-8.1649974744500309E-2</v>
      </c>
      <c r="D2135" s="3">
        <f ca="1">IFERROR(SUM(份额!D$1220:D2135)*指数!D2134/(COUNTIF(份额!D$1220:D2135,"&gt;0")*参数!$B$3)-1,0)</f>
        <v>0.29553566812213461</v>
      </c>
      <c r="E2135" s="3">
        <f ca="1">IFERROR((SUM(轮动份额!B$1220:B2135)*指数!B2135+SUM(轮动份额!C$1220:C2135)*指数!C2135+SUM(轮动份额!D$1220:D2135)*指数!D2135)/(COUNTIF(轮动份额!B$1220:D2135,"&gt;0")*参数!$B$3)-1,0)</f>
        <v>0.29495021983377412</v>
      </c>
    </row>
    <row r="2136" spans="1:5" x14ac:dyDescent="0.15">
      <c r="A2136" s="1">
        <v>42296</v>
      </c>
      <c r="B2136" s="3">
        <f ca="1">IFERROR(SUM(份额!B$1220:B2136)*指数!B2135/(COUNTIF(份额!B$1220:B2136,"&gt;0")*参数!$B$3)-1,0)</f>
        <v>-8.9032447320891106E-2</v>
      </c>
      <c r="C2136" s="3">
        <f ca="1">IFERROR(SUM(份额!C$1220:C2136)*指数!C2135/(COUNTIF(份额!C$1220:C2136,"&gt;0")*参数!$B$3)-1,0)</f>
        <v>-6.8885416283809953E-2</v>
      </c>
      <c r="D2136" s="3">
        <f ca="1">IFERROR(SUM(份额!D$1220:D2136)*指数!D2135/(COUNTIF(份额!D$1220:D2136,"&gt;0")*参数!$B$3)-1,0)</f>
        <v>0.31687330179947093</v>
      </c>
      <c r="E2136" s="3">
        <f ca="1">IFERROR((SUM(轮动份额!B$1220:B2136)*指数!B2136+SUM(轮动份额!C$1220:C2136)*指数!C2136+SUM(轮动份额!D$1220:D2136)*指数!D2136)/(COUNTIF(轮动份额!B$1220:D2136,"&gt;0")*参数!$B$3)-1,0)</f>
        <v>0.29405081708034575</v>
      </c>
    </row>
    <row r="2137" spans="1:5" x14ac:dyDescent="0.15">
      <c r="A2137" s="1">
        <v>42297</v>
      </c>
      <c r="B2137" s="3">
        <f ca="1">IFERROR(SUM(份额!B$1220:B2137)*指数!B2136/(COUNTIF(份额!B$1220:B2137,"&gt;0")*参数!$B$3)-1,0)</f>
        <v>-9.0744511320982157E-2</v>
      </c>
      <c r="C2137" s="3">
        <f ca="1">IFERROR(SUM(份额!C$1220:C2137)*指数!C2136/(COUNTIF(份额!C$1220:C2137,"&gt;0")*参数!$B$3)-1,0)</f>
        <v>-6.8597566325444226E-2</v>
      </c>
      <c r="D2137" s="3">
        <f ca="1">IFERROR(SUM(份额!D$1220:D2137)*指数!D2136/(COUNTIF(份额!D$1220:D2137,"&gt;0")*参数!$B$3)-1,0)</f>
        <v>0.31601796152879658</v>
      </c>
      <c r="E2137" s="3">
        <f ca="1">IFERROR((SUM(轮动份额!B$1220:B2137)*指数!B2137+SUM(轮动份额!C$1220:C2137)*指数!C2137+SUM(轮动份额!D$1220:D2137)*指数!D2137)/(COUNTIF(轮动份额!B$1220:D2137,"&gt;0")*参数!$B$3)-1,0)</f>
        <v>0.31381046606769969</v>
      </c>
    </row>
    <row r="2138" spans="1:5" x14ac:dyDescent="0.15">
      <c r="A2138" s="1">
        <v>42298</v>
      </c>
      <c r="B2138" s="3">
        <f ca="1">IFERROR(SUM(份额!B$1220:B2138)*指数!B2137/(COUNTIF(份额!B$1220:B2138,"&gt;0")*参数!$B$3)-1,0)</f>
        <v>-8.3083029138075193E-2</v>
      </c>
      <c r="C2138" s="3">
        <f ca="1">IFERROR(SUM(份额!C$1220:C2138)*指数!C2137/(COUNTIF(份额!C$1220:C2138,"&gt;0")*参数!$B$3)-1,0)</f>
        <v>-5.6731880491241893E-2</v>
      </c>
      <c r="D2138" s="3">
        <f ca="1">IFERROR(SUM(份额!D$1220:D2138)*指数!D2137/(COUNTIF(份额!D$1220:D2138,"&gt;0")*参数!$B$3)-1,0)</f>
        <v>0.33677418858540831</v>
      </c>
      <c r="E2138" s="3">
        <f ca="1">IFERROR((SUM(轮动份额!B$1220:B2138)*指数!B2138+SUM(轮动份额!C$1220:C2138)*指数!C2138+SUM(轮动份额!D$1220:D2138)*指数!D2138)/(COUNTIF(轮动份额!B$1220:D2138,"&gt;0")*参数!$B$3)-1,0)</f>
        <v>0.235051496416391</v>
      </c>
    </row>
    <row r="2139" spans="1:5" x14ac:dyDescent="0.15">
      <c r="A2139" s="1">
        <v>42299</v>
      </c>
      <c r="B2139" s="3">
        <f ca="1">IFERROR(SUM(份额!B$1220:B2139)*指数!B2138/(COUNTIF(份额!B$1220:B2139,"&gt;0")*参数!$B$3)-1,0)</f>
        <v>-8.1419645921267159E-2</v>
      </c>
      <c r="C2139" s="3">
        <f ca="1">IFERROR(SUM(份额!C$1220:C2139)*指数!C2138/(COUNTIF(份额!C$1220:C2139,"&gt;0")*参数!$B$3)-1,0)</f>
        <v>-8.39548632589594E-2</v>
      </c>
      <c r="D2139" s="3">
        <f ca="1">IFERROR(SUM(份额!D$1220:D2139)*指数!D2138/(COUNTIF(份额!D$1220:D2139,"&gt;0")*参数!$B$3)-1,0)</f>
        <v>0.25219811809684667</v>
      </c>
      <c r="E2139" s="3">
        <f ca="1">IFERROR((SUM(轮动份额!B$1220:B2139)*指数!B2139+SUM(轮动份额!C$1220:C2139)*指数!C2139+SUM(轮动份额!D$1220:D2139)*指数!D2139)/(COUNTIF(轮动份额!B$1220:D2139,"&gt;0")*参数!$B$3)-1,0)</f>
        <v>0.2779490956193309</v>
      </c>
    </row>
    <row r="2140" spans="1:5" x14ac:dyDescent="0.15">
      <c r="A2140" s="1">
        <v>42300</v>
      </c>
      <c r="B2140" s="3">
        <f ca="1">IFERROR(SUM(份额!B$1220:B2140)*指数!B2139/(COUNTIF(份额!B$1220:B2140,"&gt;0")*参数!$B$3)-1,0)</f>
        <v>-8.4434246353573994E-2</v>
      </c>
      <c r="C2140" s="3">
        <f ca="1">IFERROR(SUM(份额!C$1220:C2140)*指数!C2139/(COUNTIF(份额!C$1220:C2140,"&gt;0")*参数!$B$3)-1,0)</f>
        <v>-7.0171789538682083E-2</v>
      </c>
      <c r="D2140" s="3">
        <f ca="1">IFERROR(SUM(份额!D$1220:D2140)*指数!D2139/(COUNTIF(份额!D$1220:D2140,"&gt;0")*参数!$B$3)-1,0)</f>
        <v>0.29833339532110426</v>
      </c>
      <c r="E2140" s="3">
        <f ca="1">IFERROR((SUM(轮动份额!B$1220:B2140)*指数!B2140+SUM(轮动份额!C$1220:C2140)*指数!C2140+SUM(轮动份额!D$1220:D2140)*指数!D2140)/(COUNTIF(轮动份额!B$1220:D2140,"&gt;0")*参数!$B$3)-1,0)</f>
        <v>0.30782777133632133</v>
      </c>
    </row>
    <row r="2141" spans="1:5" x14ac:dyDescent="0.15">
      <c r="A2141" s="1">
        <v>42303</v>
      </c>
      <c r="B2141" s="3">
        <f ca="1">IFERROR(SUM(份额!B$1220:B2141)*指数!B2140/(COUNTIF(份额!B$1220:B2141,"&gt;0")*参数!$B$3)-1,0)</f>
        <v>-7.931917531724908E-2</v>
      </c>
      <c r="C2141" s="3">
        <f ca="1">IFERROR(SUM(份额!C$1220:C2141)*指数!C2140/(COUNTIF(份额!C$1220:C2141,"&gt;0")*参数!$B$3)-1,0)</f>
        <v>-5.7612034868751438E-2</v>
      </c>
      <c r="D2141" s="3">
        <f ca="1">IFERROR(SUM(份额!D$1220:D2141)*指数!D2140/(COUNTIF(份额!D$1220:D2141,"&gt;0")*参数!$B$3)-1,0)</f>
        <v>0.32993549083222184</v>
      </c>
      <c r="E2141" s="3">
        <f ca="1">IFERROR((SUM(轮动份额!B$1220:B2141)*指数!B2141+SUM(轮动份额!C$1220:C2141)*指数!C2141+SUM(轮动份额!D$1220:D2141)*指数!D2141)/(COUNTIF(轮动份额!B$1220:D2141,"&gt;0")*参数!$B$3)-1,0)</f>
        <v>0.31568147244483491</v>
      </c>
    </row>
    <row r="2142" spans="1:5" x14ac:dyDescent="0.15">
      <c r="A2142" s="1">
        <v>42304</v>
      </c>
      <c r="B2142" s="3">
        <f ca="1">IFERROR(SUM(份额!B$1220:B2142)*指数!B2141/(COUNTIF(份额!B$1220:B2142,"&gt;0")*参数!$B$3)-1,0)</f>
        <v>-7.6604137372378034E-2</v>
      </c>
      <c r="C2142" s="3">
        <f ca="1">IFERROR(SUM(份额!C$1220:C2142)*指数!C2141/(COUNTIF(份额!C$1220:C2142,"&gt;0")*参数!$B$3)-1,0)</f>
        <v>-5.262540088808898E-2</v>
      </c>
      <c r="D2142" s="3">
        <f ca="1">IFERROR(SUM(份额!D$1220:D2142)*指数!D2141/(COUNTIF(份额!D$1220:D2142,"&gt;0")*参数!$B$3)-1,0)</f>
        <v>0.33813555136023488</v>
      </c>
      <c r="E2142" s="3">
        <f ca="1">IFERROR((SUM(轮动份额!B$1220:B2142)*指数!B2142+SUM(轮动份额!C$1220:C2142)*指数!C2142+SUM(轮动份额!D$1220:D2142)*指数!D2142)/(COUNTIF(轮动份额!B$1220:D2142,"&gt;0")*参数!$B$3)-1,0)</f>
        <v>0.32267665027177439</v>
      </c>
    </row>
    <row r="2143" spans="1:5" x14ac:dyDescent="0.15">
      <c r="A2143" s="1">
        <v>42305</v>
      </c>
      <c r="B2143" s="3">
        <f ca="1">IFERROR(SUM(份额!B$1220:B2143)*指数!B2142/(COUNTIF(份额!B$1220:B2143,"&gt;0")*参数!$B$3)-1,0)</f>
        <v>-7.6246025700695275E-2</v>
      </c>
      <c r="C2143" s="3">
        <f ca="1">IFERROR(SUM(份额!C$1220:C2143)*指数!C2142/(COUNTIF(份额!C$1220:C2143,"&gt;0")*参数!$B$3)-1,0)</f>
        <v>-5.1354580188846422E-2</v>
      </c>
      <c r="D2143" s="3">
        <f ca="1">IFERROR(SUM(份额!D$1220:D2143)*指数!D2142/(COUNTIF(份额!D$1220:D2143,"&gt;0")*参数!$B$3)-1,0)</f>
        <v>0.3456785499401489</v>
      </c>
      <c r="E2143" s="3">
        <f ca="1">IFERROR((SUM(轮动份额!B$1220:B2143)*指数!B2143+SUM(轮动份额!C$1220:C2143)*指数!C2143+SUM(轮动份额!D$1220:D2143)*指数!D2143)/(COUNTIF(轮动份额!B$1220:D2143,"&gt;0")*参数!$B$3)-1,0)</f>
        <v>0.28915892707394431</v>
      </c>
    </row>
    <row r="2144" spans="1:5" x14ac:dyDescent="0.15">
      <c r="A2144" s="1">
        <v>42306</v>
      </c>
      <c r="B2144" s="3">
        <f ca="1">IFERROR(SUM(份额!B$1220:B2144)*指数!B2143/(COUNTIF(份额!B$1220:B2144,"&gt;0")*参数!$B$3)-1,0)</f>
        <v>-9.1254358180545281E-2</v>
      </c>
      <c r="C2144" s="3">
        <f ca="1">IFERROR(SUM(份额!C$1220:C2144)*指数!C2143/(COUNTIF(份额!C$1220:C2144,"&gt;0")*参数!$B$3)-1,0)</f>
        <v>-6.9002263278400866E-2</v>
      </c>
      <c r="D2144" s="3">
        <f ca="1">IFERROR(SUM(份额!D$1220:D2144)*指数!D2143/(COUNTIF(份额!D$1220:D2144,"&gt;0")*参数!$B$3)-1,0)</f>
        <v>0.31093493632544633</v>
      </c>
      <c r="E2144" s="3">
        <f ca="1">IFERROR((SUM(轮动份额!B$1220:B2144)*指数!B2144+SUM(轮动份额!C$1220:C2144)*指数!C2144+SUM(轮动份额!D$1220:D2144)*指数!D2144)/(COUNTIF(轮动份额!B$1220:D2144,"&gt;0")*参数!$B$3)-1,0)</f>
        <v>0.29878997128759033</v>
      </c>
    </row>
    <row r="2145" spans="1:5" x14ac:dyDescent="0.15">
      <c r="A2145" s="1">
        <v>42307</v>
      </c>
      <c r="B2145" s="3">
        <f ca="1">IFERROR(SUM(份额!B$1220:B2145)*指数!B2144/(COUNTIF(份额!B$1220:B2145,"&gt;0")*参数!$B$3)-1,0)</f>
        <v>-9.2184961027761747E-2</v>
      </c>
      <c r="C2145" s="3">
        <f ca="1">IFERROR(SUM(份额!C$1220:C2145)*指数!C2144/(COUNTIF(份额!C$1220:C2145,"&gt;0")*参数!$B$3)-1,0)</f>
        <v>-6.6493053331324048E-2</v>
      </c>
      <c r="D2145" s="3">
        <f ca="1">IFERROR(SUM(份额!D$1220:D2145)*指数!D2144/(COUNTIF(份额!D$1220:D2145,"&gt;0")*参数!$B$3)-1,0)</f>
        <v>0.32133675170643472</v>
      </c>
      <c r="E2145" s="3">
        <f ca="1">IFERROR((SUM(轮动份额!B$1220:B2145)*指数!B2145+SUM(轮动份额!C$1220:C2145)*指数!C2145+SUM(轮动份额!D$1220:D2145)*指数!D2145)/(COUNTIF(轮动份额!B$1220:D2145,"&gt;0")*参数!$B$3)-1,0)</f>
        <v>0.2940777532153922</v>
      </c>
    </row>
    <row r="2146" spans="1:5" x14ac:dyDescent="0.15">
      <c r="A2146" s="1">
        <v>42310</v>
      </c>
      <c r="B2146" s="3">
        <f ca="1">IFERROR(SUM(份额!B$1220:B2146)*指数!B2145/(COUNTIF(份额!B$1220:B2146,"&gt;0")*参数!$B$3)-1,0)</f>
        <v>-8.9527671394359798E-2</v>
      </c>
      <c r="C2146" s="3">
        <f ca="1">IFERROR(SUM(份额!C$1220:C2146)*指数!C2145/(COUNTIF(份额!C$1220:C2146,"&gt;0")*参数!$B$3)-1,0)</f>
        <v>-6.5925538196259459E-2</v>
      </c>
      <c r="D2146" s="3">
        <f ca="1">IFERROR(SUM(份额!D$1220:D2146)*指数!D2145/(COUNTIF(份额!D$1220:D2146,"&gt;0")*参数!$B$3)-1,0)</f>
        <v>0.31616393561231337</v>
      </c>
      <c r="E2146" s="3">
        <f ca="1">IFERROR((SUM(轮动份额!B$1220:B2146)*指数!B2146+SUM(轮动份额!C$1220:C2146)*指数!C2146+SUM(轮动份额!D$1220:D2146)*指数!D2146)/(COUNTIF(轮动份额!B$1220:D2146,"&gt;0")*参数!$B$3)-1,0)</f>
        <v>0.26674602477985321</v>
      </c>
    </row>
    <row r="2147" spans="1:5" x14ac:dyDescent="0.15">
      <c r="A2147" s="1">
        <v>42311</v>
      </c>
      <c r="B2147" s="3">
        <f ca="1">IFERROR(SUM(份额!B$1220:B2147)*指数!B2146/(COUNTIF(份额!B$1220:B2147,"&gt;0")*参数!$B$3)-1,0)</f>
        <v>-0.10201862628008884</v>
      </c>
      <c r="C2147" s="3">
        <f ca="1">IFERROR(SUM(份额!C$1220:C2147)*指数!C2146/(COUNTIF(份额!C$1220:C2147,"&gt;0")*参数!$B$3)-1,0)</f>
        <v>-8.0918777833002609E-2</v>
      </c>
      <c r="D2147" s="3">
        <f ca="1">IFERROR(SUM(份额!D$1220:D2147)*指数!D2146/(COUNTIF(份额!D$1220:D2147,"&gt;0")*参数!$B$3)-1,0)</f>
        <v>0.28788184531626282</v>
      </c>
      <c r="E2147" s="3">
        <f ca="1">IFERROR((SUM(轮动份额!B$1220:B2147)*指数!B2147+SUM(轮动份额!C$1220:C2147)*指数!C2147+SUM(轮动份额!D$1220:D2147)*指数!D2147)/(COUNTIF(轮动份额!B$1220:D2147,"&gt;0")*参数!$B$3)-1,0)</f>
        <v>0.2630554638120528</v>
      </c>
    </row>
    <row r="2148" spans="1:5" x14ac:dyDescent="0.15">
      <c r="A2148" s="1">
        <v>42312</v>
      </c>
      <c r="B2148" s="3">
        <f ca="1">IFERROR(SUM(份额!B$1220:B2148)*指数!B2147/(COUNTIF(份额!B$1220:B2148,"&gt;0")*参数!$B$3)-1,0)</f>
        <v>-0.10507292978684191</v>
      </c>
      <c r="C2148" s="3">
        <f ca="1">IFERROR(SUM(份额!C$1220:C2148)*指数!C2147/(COUNTIF(份额!C$1220:C2148,"&gt;0")*参数!$B$3)-1,0)</f>
        <v>-8.3518672698476237E-2</v>
      </c>
      <c r="D2148" s="3">
        <f ca="1">IFERROR(SUM(份额!D$1220:D2148)*指数!D2147/(COUNTIF(份额!D$1220:D2148,"&gt;0")*参数!$B$3)-1,0)</f>
        <v>0.28405198183032865</v>
      </c>
      <c r="E2148" s="3">
        <f ca="1">IFERROR((SUM(轮动份额!B$1220:B2148)*指数!B2148+SUM(轮动份额!C$1220:C2148)*指数!C2148+SUM(轮动份额!D$1220:D2148)*指数!D2148)/(COUNTIF(轮动份额!B$1220:D2148,"&gt;0")*参数!$B$3)-1,0)</f>
        <v>0.32535955335049183</v>
      </c>
    </row>
    <row r="2149" spans="1:5" x14ac:dyDescent="0.15">
      <c r="A2149" s="1">
        <v>42313</v>
      </c>
      <c r="B2149" s="3">
        <f ca="1">IFERROR(SUM(份额!B$1220:B2149)*指数!B2148/(COUNTIF(份额!B$1220:B2149,"&gt;0")*参数!$B$3)-1,0)</f>
        <v>-6.5972757098500701E-2</v>
      </c>
      <c r="C2149" s="3">
        <f ca="1">IFERROR(SUM(份额!C$1220:C2149)*指数!C2148/(COUNTIF(份额!C$1220:C2149,"&gt;0")*参数!$B$3)-1,0)</f>
        <v>-4.0314132899158639E-2</v>
      </c>
      <c r="D2149" s="3">
        <f ca="1">IFERROR(SUM(份额!D$1220:D2149)*指数!D2148/(COUNTIF(份额!D$1220:D2149,"&gt;0")*参数!$B$3)-1,0)</f>
        <v>0.34776768002846548</v>
      </c>
      <c r="E2149" s="3">
        <f ca="1">IFERROR((SUM(轮动份额!B$1220:B2149)*指数!B2149+SUM(轮动份额!C$1220:C2149)*指数!C2149+SUM(轮动份额!D$1220:D2149)*指数!D2149)/(COUNTIF(轮动份额!B$1220:D2149,"&gt;0")*参数!$B$3)-1,0)</f>
        <v>0.32798413167546059</v>
      </c>
    </row>
    <row r="2150" spans="1:5" x14ac:dyDescent="0.15">
      <c r="A2150" s="1">
        <v>42314</v>
      </c>
      <c r="B2150" s="3">
        <f ca="1">IFERROR(SUM(份额!B$1220:B2150)*指数!B2149/(COUNTIF(份额!B$1220:B2150,"&gt;0")*参数!$B$3)-1,0)</f>
        <v>-3.826013281133156E-2</v>
      </c>
      <c r="C2150" s="3">
        <f ca="1">IFERROR(SUM(份额!C$1220:C2150)*指数!C2149/(COUNTIF(份额!C$1220:C2150,"&gt;0")*参数!$B$3)-1,0)</f>
        <v>-1.9849055947068872E-2</v>
      </c>
      <c r="D2150" s="3">
        <f ca="1">IFERROR(SUM(份额!D$1220:D2150)*指数!D2149/(COUNTIF(份额!D$1220:D2150,"&gt;0")*参数!$B$3)-1,0)</f>
        <v>0.3484481447454939</v>
      </c>
      <c r="E2150" s="3">
        <f ca="1">IFERROR((SUM(轮动份额!B$1220:B2150)*指数!B2150+SUM(轮动份额!C$1220:C2150)*指数!C2150+SUM(轮动份额!D$1220:D2150)*指数!D2150)/(COUNTIF(轮动份额!B$1220:D2150,"&gt;0")*参数!$B$3)-1,0)</f>
        <v>0.35812148296758584</v>
      </c>
    </row>
    <row r="2151" spans="1:5" x14ac:dyDescent="0.15">
      <c r="A2151" s="1">
        <v>42317</v>
      </c>
      <c r="B2151" s="3">
        <f ca="1">IFERROR(SUM(份额!B$1220:B2151)*指数!B2150/(COUNTIF(份额!B$1220:B2151,"&gt;0")*参数!$B$3)-1,0)</f>
        <v>-1.7436488824711605E-2</v>
      </c>
      <c r="C2151" s="3">
        <f ca="1">IFERROR(SUM(份额!C$1220:C2151)*指数!C2150/(COUNTIF(份额!C$1220:C2151,"&gt;0")*参数!$B$3)-1,0)</f>
        <v>3.1998795290721915E-3</v>
      </c>
      <c r="D2151" s="3">
        <f ca="1">IFERROR(SUM(份额!D$1220:D2151)*指数!D2150/(COUNTIF(份额!D$1220:D2151,"&gt;0")*参数!$B$3)-1,0)</f>
        <v>0.37909074087776173</v>
      </c>
      <c r="E2151" s="3">
        <f ca="1">IFERROR((SUM(轮动份额!B$1220:B2151)*指数!B2151+SUM(轮动份额!C$1220:C2151)*指数!C2151+SUM(轮动份额!D$1220:D2151)*指数!D2151)/(COUNTIF(轮动份额!B$1220:D2151,"&gt;0")*参数!$B$3)-1,0)</f>
        <v>0.37514515891386746</v>
      </c>
    </row>
    <row r="2152" spans="1:5" x14ac:dyDescent="0.15">
      <c r="A2152" s="1">
        <v>42318</v>
      </c>
      <c r="B2152" s="3">
        <f ca="1">IFERROR(SUM(份额!B$1220:B2152)*指数!B2151/(COUNTIF(份额!B$1220:B2152,"&gt;0")*参数!$B$3)-1,0)</f>
        <v>-1.4131126002050465E-3</v>
      </c>
      <c r="C2152" s="3">
        <f ca="1">IFERROR(SUM(份额!C$1220:C2152)*指数!C2151/(COUNTIF(份额!C$1220:C2152,"&gt;0")*参数!$B$3)-1,0)</f>
        <v>1.5565431547746034E-2</v>
      </c>
      <c r="D2152" s="3">
        <f ca="1">IFERROR(SUM(份额!D$1220:D2152)*指数!D2151/(COUNTIF(份额!D$1220:D2152,"&gt;0")*参数!$B$3)-1,0)</f>
        <v>0.39609216090048283</v>
      </c>
      <c r="E2152" s="3">
        <f ca="1">IFERROR((SUM(轮动份额!B$1220:B2152)*指数!B2152+SUM(轮动份额!C$1220:C2152)*指数!C2152+SUM(轮动份额!D$1220:D2152)*指数!D2152)/(COUNTIF(轮动份额!B$1220:D2152,"&gt;0")*参数!$B$3)-1,0)</f>
        <v>0.37934770340667412</v>
      </c>
    </row>
    <row r="2153" spans="1:5" x14ac:dyDescent="0.15">
      <c r="A2153" s="1">
        <v>42319</v>
      </c>
      <c r="B2153" s="3">
        <f ca="1">IFERROR(SUM(份额!B$1220:B2153)*指数!B2152/(COUNTIF(份额!B$1220:B2153,"&gt;0")*参数!$B$3)-1,0)</f>
        <v>-5.8530239470474532E-3</v>
      </c>
      <c r="C2153" s="3">
        <f ca="1">IFERROR(SUM(份额!C$1220:C2153)*指数!C2152/(COUNTIF(份额!C$1220:C2153,"&gt;0")*参数!$B$3)-1,0)</f>
        <v>1.3626529976355384E-2</v>
      </c>
      <c r="D2153" s="3">
        <f ca="1">IFERROR(SUM(份额!D$1220:D2153)*指数!D2152/(COUNTIF(份额!D$1220:D2153,"&gt;0")*参数!$B$3)-1,0)</f>
        <v>0.40088193322515164</v>
      </c>
      <c r="E2153" s="3">
        <f ca="1">IFERROR((SUM(轮动份额!B$1220:B2153)*指数!B2153+SUM(轮动份额!C$1220:C2153)*指数!C2153+SUM(轮动份额!D$1220:D2153)*指数!D2153)/(COUNTIF(轮动份额!B$1220:D2153,"&gt;0")*参数!$B$3)-1,0)</f>
        <v>0.39693287248628351</v>
      </c>
    </row>
    <row r="2154" spans="1:5" x14ac:dyDescent="0.15">
      <c r="A2154" s="1">
        <v>42320</v>
      </c>
      <c r="B2154" s="3">
        <f ca="1">IFERROR(SUM(份额!B$1220:B2154)*指数!B2153/(COUNTIF(份额!B$1220:B2154,"&gt;0")*参数!$B$3)-1,0)</f>
        <v>-1.239265077405749E-2</v>
      </c>
      <c r="C2154" s="3">
        <f ca="1">IFERROR(SUM(份额!C$1220:C2154)*指数!C2153/(COUNTIF(份额!C$1220:C2154,"&gt;0")*参数!$B$3)-1,0)</f>
        <v>1.3719541217875442E-2</v>
      </c>
      <c r="D2154" s="3">
        <f ca="1">IFERROR(SUM(份额!D$1220:D2154)*指数!D2153/(COUNTIF(份额!D$1220:D2154,"&gt;0")*参数!$B$3)-1,0)</f>
        <v>0.42016692385762577</v>
      </c>
      <c r="E2154" s="3">
        <f ca="1">IFERROR((SUM(轮动份额!B$1220:B2154)*指数!B2154+SUM(轮动份额!C$1220:C2154)*指数!C2154+SUM(轮动份额!D$1220:D2154)*指数!D2154)/(COUNTIF(轮动份额!B$1220:D2154,"&gt;0")*参数!$B$3)-1,0)</f>
        <v>0.39482866422568774</v>
      </c>
    </row>
    <row r="2155" spans="1:5" x14ac:dyDescent="0.15">
      <c r="A2155" s="1">
        <v>42321</v>
      </c>
      <c r="B2155" s="3">
        <f ca="1">IFERROR(SUM(份额!B$1220:B2155)*指数!B2154/(COUNTIF(份额!B$1220:B2155,"&gt;0")*参数!$B$3)-1,0)</f>
        <v>-2.3833025466225455E-2</v>
      </c>
      <c r="C2155" s="3">
        <f ca="1">IFERROR(SUM(份额!C$1220:C2155)*指数!C2154/(COUNTIF(份额!C$1220:C2155,"&gt;0")*参数!$B$3)-1,0)</f>
        <v>3.6242209992565222E-3</v>
      </c>
      <c r="D2155" s="3">
        <f ca="1">IFERROR(SUM(份额!D$1220:D2155)*指数!D2154/(COUNTIF(份额!D$1220:D2155,"&gt;0")*参数!$B$3)-1,0)</f>
        <v>0.41880261250032724</v>
      </c>
      <c r="E2155" s="3">
        <f ca="1">IFERROR((SUM(轮动份额!B$1220:B2155)*指数!B2155+SUM(轮动份额!C$1220:C2155)*指数!C2155+SUM(轮动份额!D$1220:D2155)*指数!D2155)/(COUNTIF(轮动份额!B$1220:D2155,"&gt;0")*参数!$B$3)-1,0)</f>
        <v>0.37325072867199593</v>
      </c>
    </row>
    <row r="2156" spans="1:5" x14ac:dyDescent="0.15">
      <c r="A2156" s="1">
        <v>42324</v>
      </c>
      <c r="B2156" s="3">
        <f ca="1">IFERROR(SUM(份额!B$1220:B2156)*指数!B2155/(COUNTIF(份额!B$1220:B2156,"&gt;0")*参数!$B$3)-1,0)</f>
        <v>-3.4985533971271576E-2</v>
      </c>
      <c r="C2156" s="3">
        <f ca="1">IFERROR(SUM(份额!C$1220:C2156)*指数!C2155/(COUNTIF(份额!C$1220:C2156,"&gt;0")*参数!$B$3)-1,0)</f>
        <v>-9.3350278291193245E-3</v>
      </c>
      <c r="D2156" s="3">
        <f ca="1">IFERROR(SUM(份额!D$1220:D2156)*指数!D2155/(COUNTIF(份额!D$1220:D2156,"&gt;0")*参数!$B$3)-1,0)</f>
        <v>0.39651992164440975</v>
      </c>
      <c r="E2156" s="3">
        <f ca="1">IFERROR((SUM(轮动份额!B$1220:B2156)*指数!B2156+SUM(轮动份额!C$1220:C2156)*指数!C2156+SUM(轮动份额!D$1220:D2156)*指数!D2156)/(COUNTIF(轮动份额!B$1220:D2156,"&gt;0")*参数!$B$3)-1,0)</f>
        <v>0.39852261944991563</v>
      </c>
    </row>
    <row r="2157" spans="1:5" x14ac:dyDescent="0.15">
      <c r="A2157" s="1">
        <v>42325</v>
      </c>
      <c r="B2157" s="3">
        <f ca="1">IFERROR(SUM(份额!B$1220:B2157)*指数!B2156/(COUNTIF(份额!B$1220:B2157,"&gt;0")*参数!$B$3)-1,0)</f>
        <v>-3.5041132422066079E-2</v>
      </c>
      <c r="C2157" s="3">
        <f ca="1">IFERROR(SUM(份额!C$1220:C2157)*指数!C2156/(COUNTIF(份额!C$1220:C2157,"&gt;0")*参数!$B$3)-1,0)</f>
        <v>-4.578497576706031E-3</v>
      </c>
      <c r="D2157" s="3">
        <f ca="1">IFERROR(SUM(份额!D$1220:D2157)*指数!D2156/(COUNTIF(份额!D$1220:D2157,"&gt;0")*参数!$B$3)-1,0)</f>
        <v>0.42355009030539881</v>
      </c>
      <c r="E2157" s="3">
        <f ca="1">IFERROR((SUM(轮动份额!B$1220:B2157)*指数!B2157+SUM(轮动份额!C$1220:C2157)*指数!C2157+SUM(轮动份额!D$1220:D2157)*指数!D2157)/(COUNTIF(轮动份额!B$1220:D2157,"&gt;0")*参数!$B$3)-1,0)</f>
        <v>0.3859697947552847</v>
      </c>
    </row>
    <row r="2158" spans="1:5" x14ac:dyDescent="0.15">
      <c r="A2158" s="1">
        <v>42326</v>
      </c>
      <c r="B2158" s="3">
        <f ca="1">IFERROR(SUM(份额!B$1220:B2158)*指数!B2157/(COUNTIF(份额!B$1220:B2158,"&gt;0")*参数!$B$3)-1,0)</f>
        <v>-3.253129254551157E-2</v>
      </c>
      <c r="C2158" s="3">
        <f ca="1">IFERROR(SUM(份额!C$1220:C2158)*指数!C2157/(COUNTIF(份额!C$1220:C2158,"&gt;0")*参数!$B$3)-1,0)</f>
        <v>-6.023027367407674E-3</v>
      </c>
      <c r="D2158" s="3">
        <f ca="1">IFERROR(SUM(份额!D$1220:D2158)*指数!D2157/(COUNTIF(份额!D$1220:D2158,"&gt;0")*参数!$B$3)-1,0)</f>
        <v>0.40999671936890159</v>
      </c>
      <c r="E2158" s="3">
        <f ca="1">IFERROR((SUM(轮动份额!B$1220:B2158)*指数!B2158+SUM(轮动份额!C$1220:C2158)*指数!C2158+SUM(轮动份额!D$1220:D2158)*指数!D2158)/(COUNTIF(轮动份额!B$1220:D2158,"&gt;0")*参数!$B$3)-1,0)</f>
        <v>0.36346238651358354</v>
      </c>
    </row>
    <row r="2159" spans="1:5" x14ac:dyDescent="0.15">
      <c r="A2159" s="1">
        <v>42327</v>
      </c>
      <c r="B2159" s="3">
        <f ca="1">IFERROR(SUM(份额!B$1220:B2159)*指数!B2158/(COUNTIF(份额!B$1220:B2159,"&gt;0")*参数!$B$3)-1,0)</f>
        <v>-3.7871284257108395E-2</v>
      </c>
      <c r="C2159" s="3">
        <f ca="1">IFERROR(SUM(份额!C$1220:C2159)*指数!C2158/(COUNTIF(份额!C$1220:C2159,"&gt;0")*参数!$B$3)-1,0)</f>
        <v>-1.7338247300063725E-2</v>
      </c>
      <c r="D2159" s="3">
        <f ca="1">IFERROR(SUM(份额!D$1220:D2159)*指数!D2158/(COUNTIF(份额!D$1220:D2159,"&gt;0")*参数!$B$3)-1,0)</f>
        <v>0.38628338340819623</v>
      </c>
      <c r="E2159" s="3">
        <f ca="1">IFERROR((SUM(轮动份额!B$1220:B2159)*指数!B2159+SUM(轮动份额!C$1220:C2159)*指数!C2159+SUM(轮动份额!D$1220:D2159)*指数!D2159)/(COUNTIF(轮动份额!B$1220:D2159,"&gt;0")*参数!$B$3)-1,0)</f>
        <v>0.39638100987108116</v>
      </c>
    </row>
    <row r="2160" spans="1:5" x14ac:dyDescent="0.15">
      <c r="A2160" s="1">
        <v>42328</v>
      </c>
      <c r="B2160" s="3">
        <f ca="1">IFERROR(SUM(份额!B$1220:B2160)*指数!B2159/(COUNTIF(份额!B$1220:B2160,"&gt;0")*参数!$B$3)-1,0)</f>
        <v>-2.6308442266386289E-2</v>
      </c>
      <c r="C2160" s="3">
        <f ca="1">IFERROR(SUM(份额!C$1220:C2160)*指数!C2159/(COUNTIF(份额!C$1220:C2160,"&gt;0")*参数!$B$3)-1,0)</f>
        <v>-1.6239500747455837E-3</v>
      </c>
      <c r="D2160" s="3">
        <f ca="1">IFERROR(SUM(份额!D$1220:D2160)*指数!D2159/(COUNTIF(份额!D$1220:D2160,"&gt;0")*参数!$B$3)-1,0)</f>
        <v>0.42057743722171925</v>
      </c>
      <c r="E2160" s="3">
        <f ca="1">IFERROR((SUM(轮动份额!B$1220:B2160)*指数!B2160+SUM(轮动份额!C$1220:C2160)*指数!C2160+SUM(轮动份额!D$1220:D2160)*指数!D2160)/(COUNTIF(轮动份额!B$1220:D2160,"&gt;0")*参数!$B$3)-1,0)</f>
        <v>0.41049551947066165</v>
      </c>
    </row>
    <row r="2161" spans="1:5" x14ac:dyDescent="0.15">
      <c r="A2161" s="1">
        <v>42331</v>
      </c>
      <c r="B2161" s="3">
        <f ca="1">IFERROR(SUM(份额!B$1220:B2161)*指数!B2160/(COUNTIF(份额!B$1220:B2161,"&gt;0")*参数!$B$3)-1,0)</f>
        <v>-2.6866225107489927E-2</v>
      </c>
      <c r="C2161" s="3">
        <f ca="1">IFERROR(SUM(份额!C$1220:C2161)*指数!C2160/(COUNTIF(份额!C$1220:C2161,"&gt;0")*参数!$B$3)-1,0)</f>
        <v>-1.7495952221270317E-3</v>
      </c>
      <c r="D2161" s="3">
        <f ca="1">IFERROR(SUM(份额!D$1220:D2161)*指数!D2160/(COUNTIF(份额!D$1220:D2161,"&gt;0")*参数!$B$3)-1,0)</f>
        <v>0.43571209126040289</v>
      </c>
      <c r="E2161" s="3">
        <f ca="1">IFERROR((SUM(轮动份额!B$1220:B2161)*指数!B2161+SUM(轮动份额!C$1220:C2161)*指数!C2161+SUM(轮动份额!D$1220:D2161)*指数!D2161)/(COUNTIF(轮动份额!B$1220:D2161,"&gt;0")*参数!$B$3)-1,0)</f>
        <v>0.39862206363531327</v>
      </c>
    </row>
    <row r="2162" spans="1:5" x14ac:dyDescent="0.15">
      <c r="A2162" s="1">
        <v>42332</v>
      </c>
      <c r="B2162" s="3">
        <f ca="1">IFERROR(SUM(份额!B$1220:B2162)*指数!B2161/(COUNTIF(份额!B$1220:B2162,"&gt;0")*参数!$B$3)-1,0)</f>
        <v>-3.0641925810349191E-2</v>
      </c>
      <c r="C2162" s="3">
        <f ca="1">IFERROR(SUM(份额!C$1220:C2162)*指数!C2161/(COUNTIF(份额!C$1220:C2162,"&gt;0")*参数!$B$3)-1,0)</f>
        <v>-7.2848916655461338E-3</v>
      </c>
      <c r="D2162" s="3">
        <f ca="1">IFERROR(SUM(份额!D$1220:D2162)*指数!D2161/(COUNTIF(份额!D$1220:D2162,"&gt;0")*参数!$B$3)-1,0)</f>
        <v>0.42329202096854757</v>
      </c>
      <c r="E2162" s="3">
        <f ca="1">IFERROR((SUM(轮动份额!B$1220:B2162)*指数!B2162+SUM(轮动份额!C$1220:C2162)*指数!C2162+SUM(轮动份额!D$1220:D2162)*指数!D2162)/(COUNTIF(轮动份额!B$1220:D2162,"&gt;0")*参数!$B$3)-1,0)</f>
        <v>0.40680237593584168</v>
      </c>
    </row>
    <row r="2163" spans="1:5" x14ac:dyDescent="0.15">
      <c r="A2163" s="1">
        <v>42333</v>
      </c>
      <c r="B2163" s="3">
        <f ca="1">IFERROR(SUM(份额!B$1220:B2163)*指数!B2162/(COUNTIF(份额!B$1220:B2163,"&gt;0")*参数!$B$3)-1,0)</f>
        <v>-3.4052000676936589E-2</v>
      </c>
      <c r="C2163" s="3">
        <f ca="1">IFERROR(SUM(份额!C$1220:C2163)*指数!C2162/(COUNTIF(份额!C$1220:C2163,"&gt;0")*参数!$B$3)-1,0)</f>
        <v>-7.1402017410531204E-3</v>
      </c>
      <c r="D2163" s="3">
        <f ca="1">IFERROR(SUM(份额!D$1220:D2163)*指数!D2162/(COUNTIF(份额!D$1220:D2163,"&gt;0")*参数!$B$3)-1,0)</f>
        <v>0.43223628222491861</v>
      </c>
      <c r="E2163" s="3">
        <f ca="1">IFERROR((SUM(轮动份额!B$1220:B2163)*指数!B2163+SUM(轮动份额!C$1220:C2163)*指数!C2163+SUM(轮动份额!D$1220:D2163)*指数!D2163)/(COUNTIF(轮动份额!B$1220:D2163,"&gt;0")*参数!$B$3)-1,0)</f>
        <v>0.42744809783487447</v>
      </c>
    </row>
    <row r="2164" spans="1:5" x14ac:dyDescent="0.15">
      <c r="A2164" s="1">
        <v>42334</v>
      </c>
      <c r="B2164" s="3">
        <f ca="1">IFERROR(SUM(份额!B$1220:B2164)*指数!B2163/(COUNTIF(份额!B$1220:B2164,"&gt;0")*参数!$B$3)-1,0)</f>
        <v>-2.9320140249860849E-2</v>
      </c>
      <c r="C2164" s="3">
        <f ca="1">IFERROR(SUM(份额!C$1220:C2164)*指数!C2163/(COUNTIF(份额!C$1220:C2164,"&gt;0")*参数!$B$3)-1,0)</f>
        <v>2.1461751099383086E-4</v>
      </c>
      <c r="D2164" s="3">
        <f ca="1">IFERROR(SUM(份额!D$1220:D2164)*指数!D2163/(COUNTIF(份额!D$1220:D2164,"&gt;0")*参数!$B$3)-1,0)</f>
        <v>0.45395092360132461</v>
      </c>
      <c r="E2164" s="3">
        <f ca="1">IFERROR((SUM(轮动份额!B$1220:B2164)*指数!B2164+SUM(轮动份额!C$1220:C2164)*指数!C2164+SUM(轮动份额!D$1220:D2164)*指数!D2164)/(COUNTIF(轮动份额!B$1220:D2164,"&gt;0")*参数!$B$3)-1,0)</f>
        <v>0.41796340406507682</v>
      </c>
    </row>
    <row r="2165" spans="1:5" x14ac:dyDescent="0.15">
      <c r="A2165" s="1">
        <v>42335</v>
      </c>
      <c r="B2165" s="3">
        <f ca="1">IFERROR(SUM(份额!B$1220:B2165)*指数!B2164/(COUNTIF(份额!B$1220:B2165,"&gt;0")*参数!$B$3)-1,0)</f>
        <v>-3.2387589465816435E-2</v>
      </c>
      <c r="C2165" s="3">
        <f ca="1">IFERROR(SUM(份额!C$1220:C2165)*指数!C2164/(COUNTIF(份额!C$1220:C2165,"&gt;0")*参数!$B$3)-1,0)</f>
        <v>-5.398567754080319E-3</v>
      </c>
      <c r="D2165" s="3">
        <f ca="1">IFERROR(SUM(份额!D$1220:D2165)*指数!D2164/(COUNTIF(份额!D$1220:D2165,"&gt;0")*参数!$B$3)-1,0)</f>
        <v>0.44421668576425488</v>
      </c>
      <c r="E2165" s="3">
        <f ca="1">IFERROR((SUM(轮动份额!B$1220:B2165)*指数!B2165+SUM(轮动份额!C$1220:C2165)*指数!C2165+SUM(轮动份额!D$1220:D2165)*指数!D2165)/(COUNTIF(轮动份额!B$1220:D2165,"&gt;0")*参数!$B$3)-1,0)</f>
        <v>0.32856487344024221</v>
      </c>
    </row>
    <row r="2166" spans="1:5" x14ac:dyDescent="0.15">
      <c r="A2166" s="1">
        <v>42338</v>
      </c>
      <c r="B2166" s="3">
        <f ca="1">IFERROR(SUM(份额!B$1220:B2166)*指数!B2165/(COUNTIF(份额!B$1220:B2166,"&gt;0")*参数!$B$3)-1,0)</f>
        <v>-7.8082922711230296E-2</v>
      </c>
      <c r="C2166" s="3">
        <f ca="1">IFERROR(SUM(份额!C$1220:C2166)*指数!C2165/(COUNTIF(份额!C$1220:C2166,"&gt;0")*参数!$B$3)-1,0)</f>
        <v>-5.8729374071967322E-2</v>
      </c>
      <c r="D2166" s="3">
        <f ca="1">IFERROR(SUM(份额!D$1220:D2166)*指数!D2165/(COUNTIF(份额!D$1220:D2166,"&gt;0")*参数!$B$3)-1,0)</f>
        <v>0.35206247960915671</v>
      </c>
      <c r="E2166" s="3">
        <f ca="1">IFERROR((SUM(轮动份额!B$1220:B2166)*指数!B2166+SUM(轮动份额!C$1220:C2166)*指数!C2166+SUM(轮动份额!D$1220:D2166)*指数!D2166)/(COUNTIF(轮动份额!B$1220:D2166,"&gt;0")*参数!$B$3)-1,0)</f>
        <v>0.3334015887621955</v>
      </c>
    </row>
    <row r="2167" spans="1:5" x14ac:dyDescent="0.15">
      <c r="A2167" s="1">
        <v>42339</v>
      </c>
      <c r="B2167" s="3">
        <f ca="1">IFERROR(SUM(份额!B$1220:B2167)*指数!B2166/(COUNTIF(份额!B$1220:B2167,"&gt;0")*参数!$B$3)-1,0)</f>
        <v>-7.7063260820341872E-2</v>
      </c>
      <c r="C2167" s="3">
        <f ca="1">IFERROR(SUM(份额!C$1220:C2167)*指数!C2166/(COUNTIF(份额!C$1220:C2167,"&gt;0")*参数!$B$3)-1,0)</f>
        <v>-5.6039029130844575E-2</v>
      </c>
      <c r="D2167" s="3">
        <f ca="1">IFERROR(SUM(份额!D$1220:D2167)*指数!D2166/(COUNTIF(份额!D$1220:D2167,"&gt;0")*参数!$B$3)-1,0)</f>
        <v>0.35714749044522343</v>
      </c>
      <c r="E2167" s="3">
        <f ca="1">IFERROR((SUM(轮动份额!B$1220:B2167)*指数!B2167+SUM(轮动份额!C$1220:C2167)*指数!C2167+SUM(轮动份额!D$1220:D2167)*指数!D2167)/(COUNTIF(轮动份额!B$1220:D2167,"&gt;0")*参数!$B$3)-1,0)</f>
        <v>0.33896264207211391</v>
      </c>
    </row>
    <row r="2168" spans="1:5" x14ac:dyDescent="0.15">
      <c r="A2168" s="1">
        <v>42340</v>
      </c>
      <c r="B2168" s="3">
        <f ca="1">IFERROR(SUM(份额!B$1220:B2168)*指数!B2167/(COUNTIF(份额!B$1220:B2168,"&gt;0")*参数!$B$3)-1,0)</f>
        <v>-7.358220839761942E-2</v>
      </c>
      <c r="C2168" s="3">
        <f ca="1">IFERROR(SUM(份额!C$1220:C2168)*指数!C2167/(COUNTIF(份额!C$1220:C2168,"&gt;0")*参数!$B$3)-1,0)</f>
        <v>-4.9287846000936941E-2</v>
      </c>
      <c r="D2168" s="3">
        <f ca="1">IFERROR(SUM(份额!D$1220:D2168)*指数!D2167/(COUNTIF(份额!D$1220:D2168,"&gt;0")*参数!$B$3)-1,0)</f>
        <v>0.36283951235121426</v>
      </c>
      <c r="E2168" s="3">
        <f ca="1">IFERROR((SUM(轮动份额!B$1220:B2168)*指数!B2168+SUM(轮动份额!C$1220:C2168)*指数!C2168+SUM(轮动份额!D$1220:D2168)*指数!D2168)/(COUNTIF(轮动份额!B$1220:D2168,"&gt;0")*参数!$B$3)-1,0)</f>
        <v>0.33466495676678853</v>
      </c>
    </row>
    <row r="2169" spans="1:5" x14ac:dyDescent="0.15">
      <c r="A2169" s="1">
        <v>42341</v>
      </c>
      <c r="B2169" s="3">
        <f ca="1">IFERROR(SUM(份额!B$1220:B2169)*指数!B2168/(COUNTIF(份额!B$1220:B2169,"&gt;0")*参数!$B$3)-1,0)</f>
        <v>-2.8601040722410764E-2</v>
      </c>
      <c r="C2169" s="3">
        <f ca="1">IFERROR(SUM(份额!C$1220:C2169)*指数!C2168/(COUNTIF(份额!C$1220:C2169,"&gt;0")*参数!$B$3)-1,0)</f>
        <v>-1.4781118266431914E-2</v>
      </c>
      <c r="D2169" s="3">
        <f ca="1">IFERROR(SUM(份额!D$1220:D2169)*指数!D2168/(COUNTIF(份额!D$1220:D2169,"&gt;0")*参数!$B$3)-1,0)</f>
        <v>0.35500384550266273</v>
      </c>
      <c r="E2169" s="3">
        <f ca="1">IFERROR((SUM(轮动份额!B$1220:B2169)*指数!B2169+SUM(轮动份额!C$1220:C2169)*指数!C2169+SUM(轮动份额!D$1220:D2169)*指数!D2169)/(COUNTIF(轮动份额!B$1220:D2169,"&gt;0")*参数!$B$3)-1,0)</f>
        <v>0.36216502304409803</v>
      </c>
    </row>
    <row r="2170" spans="1:5" x14ac:dyDescent="0.15">
      <c r="A2170" s="1">
        <v>42342</v>
      </c>
      <c r="B2170" s="3">
        <f ca="1">IFERROR(SUM(份额!B$1220:B2170)*指数!B2169/(COUNTIF(份额!B$1220:B2170,"&gt;0")*参数!$B$3)-1,0)</f>
        <v>-2.7190348903407768E-2</v>
      </c>
      <c r="C2170" s="3">
        <f ca="1">IFERROR(SUM(份额!C$1220:C2170)*指数!C2169/(COUNTIF(份额!C$1220:C2170,"&gt;0")*参数!$B$3)-1,0)</f>
        <v>-7.434131688145329E-3</v>
      </c>
      <c r="D2170" s="3">
        <f ca="1">IFERROR(SUM(份额!D$1220:D2170)*指数!D2169/(COUNTIF(份额!D$1220:D2170,"&gt;0")*参数!$B$3)-1,0)</f>
        <v>0.3842694224829164</v>
      </c>
      <c r="E2170" s="3">
        <f ca="1">IFERROR((SUM(轮动份额!B$1220:B2170)*指数!B2170+SUM(轮动份额!C$1220:C2170)*指数!C2170+SUM(轮动份额!D$1220:D2170)*指数!D2170)/(COUNTIF(轮动份额!B$1220:D2170,"&gt;0")*参数!$B$3)-1,0)</f>
        <v>0.34961809959961876</v>
      </c>
    </row>
    <row r="2171" spans="1:5" x14ac:dyDescent="0.15">
      <c r="A2171" s="1">
        <v>42345</v>
      </c>
      <c r="B2171" s="3">
        <f ca="1">IFERROR(SUM(份额!B$1220:B2171)*指数!B2170/(COUNTIF(份额!B$1220:B2171,"&gt;0")*参数!$B$3)-1,0)</f>
        <v>-5.2235169368860968E-2</v>
      </c>
      <c r="C2171" s="3">
        <f ca="1">IFERROR(SUM(份额!C$1220:C2171)*指数!C2170/(COUNTIF(份额!C$1220:C2171,"&gt;0")*参数!$B$3)-1,0)</f>
        <v>-2.6324501880631845E-2</v>
      </c>
      <c r="D2171" s="3">
        <f ca="1">IFERROR(SUM(份额!D$1220:D2171)*指数!D2170/(COUNTIF(份额!D$1220:D2171,"&gt;0")*参数!$B$3)-1,0)</f>
        <v>0.37263454036514632</v>
      </c>
      <c r="E2171" s="3">
        <f ca="1">IFERROR((SUM(轮动份额!B$1220:B2171)*指数!B2171+SUM(轮动份额!C$1220:C2171)*指数!C2171+SUM(轮动份额!D$1220:D2171)*指数!D2171)/(COUNTIF(轮动份额!B$1220:D2171,"&gt;0")*参数!$B$3)-1,0)</f>
        <v>0.36426388401782983</v>
      </c>
    </row>
    <row r="2172" spans="1:5" x14ac:dyDescent="0.15">
      <c r="A2172" s="1">
        <v>42346</v>
      </c>
      <c r="B2172" s="3">
        <f ca="1">IFERROR(SUM(份额!B$1220:B2172)*指数!B2171/(COUNTIF(份额!B$1220:B2172,"&gt;0")*参数!$B$3)-1,0)</f>
        <v>-5.2763137020998663E-2</v>
      </c>
      <c r="C2172" s="3">
        <f ca="1">IFERROR(SUM(份额!C$1220:C2172)*指数!C2171/(COUNTIF(份额!C$1220:C2172,"&gt;0")*参数!$B$3)-1,0)</f>
        <v>-2.3508232473573365E-2</v>
      </c>
      <c r="D2172" s="3">
        <f ca="1">IFERROR(SUM(份额!D$1220:D2172)*指数!D2171/(COUNTIF(份额!D$1220:D2172,"&gt;0")*参数!$B$3)-1,0)</f>
        <v>0.38836108337534436</v>
      </c>
      <c r="E2172" s="3">
        <f ca="1">IFERROR((SUM(轮动份额!B$1220:B2172)*指数!B2172+SUM(轮动份额!C$1220:C2172)*指数!C2172+SUM(轮动份额!D$1220:D2172)*指数!D2172)/(COUNTIF(轮动份额!B$1220:D2172,"&gt;0")*参数!$B$3)-1,0)</f>
        <v>0.3287941982683491</v>
      </c>
    </row>
    <row r="2173" spans="1:5" x14ac:dyDescent="0.15">
      <c r="A2173" s="1">
        <v>42347</v>
      </c>
      <c r="B2173" s="3">
        <f ca="1">IFERROR(SUM(份额!B$1220:B2173)*指数!B2172/(COUNTIF(份额!B$1220:B2173,"&gt;0")*参数!$B$3)-1,0)</f>
        <v>-6.4874998048462418E-2</v>
      </c>
      <c r="C2173" s="3">
        <f ca="1">IFERROR(SUM(份额!C$1220:C2173)*指数!C2172/(COUNTIF(份额!C$1220:C2173,"&gt;0")*参数!$B$3)-1,0)</f>
        <v>-4.0466558519322682E-2</v>
      </c>
      <c r="D2173" s="3">
        <f ca="1">IFERROR(SUM(份额!D$1220:D2173)*指数!D2172/(COUNTIF(份额!D$1220:D2173,"&gt;0")*参数!$B$3)-1,0)</f>
        <v>0.3513971158735385</v>
      </c>
      <c r="E2173" s="3">
        <f ca="1">IFERROR((SUM(轮动份额!B$1220:B2173)*指数!B2173+SUM(轮动份额!C$1220:C2173)*指数!C2173+SUM(轮动份额!D$1220:D2173)*指数!D2173)/(COUNTIF(轮动份额!B$1220:D2173,"&gt;0")*参数!$B$3)-1,0)</f>
        <v>0.3231015684060552</v>
      </c>
    </row>
    <row r="2174" spans="1:5" x14ac:dyDescent="0.15">
      <c r="A2174" s="1">
        <v>42348</v>
      </c>
      <c r="B2174" s="3">
        <f ca="1">IFERROR(SUM(份额!B$1220:B2174)*指数!B2173/(COUNTIF(份额!B$1220:B2174,"&gt;0")*参数!$B$3)-1,0)</f>
        <v>-6.2479481589261976E-2</v>
      </c>
      <c r="C2174" s="3">
        <f ca="1">IFERROR(SUM(份额!C$1220:C2174)*指数!C2173/(COUNTIF(份额!C$1220:C2174,"&gt;0")*参数!$B$3)-1,0)</f>
        <v>-3.6886208711249702E-2</v>
      </c>
      <c r="D2174" s="3">
        <f ca="1">IFERROR(SUM(份额!D$1220:D2174)*指数!D2173/(COUNTIF(份额!D$1220:D2174,"&gt;0")*参数!$B$3)-1,0)</f>
        <v>0.34517173670787171</v>
      </c>
      <c r="E2174" s="3">
        <f ca="1">IFERROR((SUM(轮动份额!B$1220:B2174)*指数!B2174+SUM(轮动份额!C$1220:C2174)*指数!C2174+SUM(轮动份额!D$1220:D2174)*指数!D2174)/(COUNTIF(轮动份额!B$1220:D2174,"&gt;0")*参数!$B$3)-1,0)</f>
        <v>0.31795180200156725</v>
      </c>
    </row>
    <row r="2175" spans="1:5" x14ac:dyDescent="0.15">
      <c r="A2175" s="1">
        <v>42349</v>
      </c>
      <c r="B2175" s="3">
        <f ca="1">IFERROR(SUM(份额!B$1220:B2175)*指数!B2174/(COUNTIF(份额!B$1220:B2175,"&gt;0")*参数!$B$3)-1,0)</f>
        <v>-6.7156249686819103E-2</v>
      </c>
      <c r="C2175" s="3">
        <f ca="1">IFERROR(SUM(份额!C$1220:C2175)*指数!C2174/(COUNTIF(份额!C$1220:C2175,"&gt;0")*参数!$B$3)-1,0)</f>
        <v>-4.0119678654947144E-2</v>
      </c>
      <c r="D2175" s="3">
        <f ca="1">IFERROR(SUM(份额!D$1220:D2175)*指数!D2174/(COUNTIF(份额!D$1220:D2175,"&gt;0")*参数!$B$3)-1,0)</f>
        <v>0.3400336995367339</v>
      </c>
      <c r="E2175" s="3">
        <f ca="1">IFERROR((SUM(轮动份额!B$1220:B2175)*指数!B2175+SUM(轮动份额!C$1220:C2175)*指数!C2175+SUM(轮动份额!D$1220:D2175)*指数!D2175)/(COUNTIF(轮动份额!B$1220:D2175,"&gt;0")*参数!$B$3)-1,0)</f>
        <v>0.30671177588250531</v>
      </c>
    </row>
    <row r="2176" spans="1:5" x14ac:dyDescent="0.15">
      <c r="A2176" s="1">
        <v>42352</v>
      </c>
      <c r="B2176" s="3">
        <f ca="1">IFERROR(SUM(份额!B$1220:B2176)*指数!B2175/(COUNTIF(份额!B$1220:B2176,"&gt;0")*参数!$B$3)-1,0)</f>
        <v>-7.2834547526282267E-2</v>
      </c>
      <c r="C2176" s="3">
        <f ca="1">IFERROR(SUM(份额!C$1220:C2176)*指数!C2175/(COUNTIF(份额!C$1220:C2176,"&gt;0")*参数!$B$3)-1,0)</f>
        <v>-4.4035915452782959E-2</v>
      </c>
      <c r="D2176" s="3">
        <f ca="1">IFERROR(SUM(份额!D$1220:D2176)*指数!D2175/(COUNTIF(份额!D$1220:D2176,"&gt;0")*参数!$B$3)-1,0)</f>
        <v>0.32839914005606929</v>
      </c>
      <c r="E2176" s="3">
        <f ca="1">IFERROR((SUM(轮动份额!B$1220:B2176)*指数!B2176+SUM(轮动份额!C$1220:C2176)*指数!C2176+SUM(轮动份额!D$1220:D2176)*指数!D2176)/(COUNTIF(轮动份额!B$1220:D2176,"&gt;0")*参数!$B$3)-1,0)</f>
        <v>0.33354149803717914</v>
      </c>
    </row>
    <row r="2177" spans="1:5" x14ac:dyDescent="0.15">
      <c r="A2177" s="1">
        <v>42353</v>
      </c>
      <c r="B2177" s="3">
        <f ca="1">IFERROR(SUM(份额!B$1220:B2177)*指数!B2176/(COUNTIF(份额!B$1220:B2177,"&gt;0")*参数!$B$3)-1,0)</f>
        <v>-4.3934367274257924E-2</v>
      </c>
      <c r="C2177" s="3">
        <f ca="1">IFERROR(SUM(份额!C$1220:C2177)*指数!C2176/(COUNTIF(份额!C$1220:C2177,"&gt;0")*参数!$B$3)-1,0)</f>
        <v>-1.6594849453407057E-2</v>
      </c>
      <c r="D2177" s="3">
        <f ca="1">IFERROR(SUM(份额!D$1220:D2177)*指数!D2176/(COUNTIF(份额!D$1220:D2177,"&gt;0")*参数!$B$3)-1,0)</f>
        <v>0.35497517164967096</v>
      </c>
      <c r="E2177" s="3">
        <f ca="1">IFERROR((SUM(轮动份额!B$1220:B2177)*指数!B2177+SUM(轮动份额!C$1220:C2177)*指数!C2177+SUM(轮动份额!D$1220:D2177)*指数!D2177)/(COUNTIF(轮动份额!B$1220:D2177,"&gt;0")*参数!$B$3)-1,0)</f>
        <v>0.34174559574260699</v>
      </c>
    </row>
    <row r="2178" spans="1:5" x14ac:dyDescent="0.15">
      <c r="A2178" s="1">
        <v>42354</v>
      </c>
      <c r="B2178" s="3">
        <f ca="1">IFERROR(SUM(份额!B$1220:B2178)*指数!B2177/(COUNTIF(份额!B$1220:B2178,"&gt;0")*参数!$B$3)-1,0)</f>
        <v>-5.6019911579564763E-2</v>
      </c>
      <c r="C2178" s="3">
        <f ca="1">IFERROR(SUM(份额!C$1220:C2178)*指数!C2177/(COUNTIF(份额!C$1220:C2178,"&gt;0")*参数!$B$3)-1,0)</f>
        <v>-2.0990447139222379E-2</v>
      </c>
      <c r="D2178" s="3">
        <f ca="1">IFERROR(SUM(份额!D$1220:D2178)*指数!D2177/(COUNTIF(份额!D$1220:D2178,"&gt;0")*参数!$B$3)-1,0)</f>
        <v>0.36455523581262028</v>
      </c>
      <c r="E2178" s="3">
        <f ca="1">IFERROR((SUM(轮动份额!B$1220:B2178)*指数!B2178+SUM(轮动份额!C$1220:C2178)*指数!C2178+SUM(轮动份额!D$1220:D2178)*指数!D2178)/(COUNTIF(轮动份额!B$1220:D2178,"&gt;0")*参数!$B$3)-1,0)</f>
        <v>0.34612449391809808</v>
      </c>
    </row>
    <row r="2179" spans="1:5" x14ac:dyDescent="0.15">
      <c r="A2179" s="1">
        <v>42355</v>
      </c>
      <c r="B2179" s="3">
        <f ca="1">IFERROR(SUM(份额!B$1220:B2179)*指数!B2178/(COUNTIF(份额!B$1220:B2179,"&gt;0")*参数!$B$3)-1,0)</f>
        <v>-5.8735499417444936E-2</v>
      </c>
      <c r="C2179" s="3">
        <f ca="1">IFERROR(SUM(份额!C$1220:C2179)*指数!C2178/(COUNTIF(份额!C$1220:C2179,"&gt;0")*参数!$B$3)-1,0)</f>
        <v>-2.3344544328843586E-2</v>
      </c>
      <c r="D2179" s="3">
        <f ca="1">IFERROR(SUM(份额!D$1220:D2179)*指数!D2178/(COUNTIF(份额!D$1220:D2179,"&gt;0")*参数!$B$3)-1,0)</f>
        <v>0.36935633755893549</v>
      </c>
      <c r="E2179" s="3">
        <f ca="1">IFERROR((SUM(轮动份额!B$1220:B2179)*指数!B2179+SUM(轮动份额!C$1220:C2179)*指数!C2179+SUM(轮动份额!D$1220:D2179)*指数!D2179)/(COUNTIF(轮动份额!B$1220:D2179,"&gt;0")*参数!$B$3)-1,0)</f>
        <v>0.37799815086953115</v>
      </c>
    </row>
    <row r="2180" spans="1:5" x14ac:dyDescent="0.15">
      <c r="A2180" s="1">
        <v>42356</v>
      </c>
      <c r="B2180" s="3">
        <f ca="1">IFERROR(SUM(份额!B$1220:B2180)*指数!B2179/(COUNTIF(份额!B$1220:B2180,"&gt;0")*参数!$B$3)-1,0)</f>
        <v>-4.5998701658836127E-2</v>
      </c>
      <c r="C2180" s="3">
        <f ca="1">IFERROR(SUM(份额!C$1220:C2180)*指数!C2179/(COUNTIF(份额!C$1220:C2180,"&gt;0")*参数!$B$3)-1,0)</f>
        <v>-4.6693617875701587E-3</v>
      </c>
      <c r="D2180" s="3">
        <f ca="1">IFERROR(SUM(份额!D$1220:D2180)*指数!D2179/(COUNTIF(份额!D$1220:D2180,"&gt;0")*参数!$B$3)-1,0)</f>
        <v>0.40244498309071886</v>
      </c>
      <c r="E2180" s="3">
        <f ca="1">IFERROR((SUM(轮动份额!B$1220:B2180)*指数!B2180+SUM(轮动份额!C$1220:C2180)*指数!C2180+SUM(轮动份额!D$1220:D2180)*指数!D2180)/(COUNTIF(轮动份额!B$1220:D2180,"&gt;0")*参数!$B$3)-1,0)</f>
        <v>0.37466764232382888</v>
      </c>
    </row>
    <row r="2181" spans="1:5" x14ac:dyDescent="0.15">
      <c r="A2181" s="1">
        <v>42359</v>
      </c>
      <c r="B2181" s="3">
        <f ca="1">IFERROR(SUM(份额!B$1220:B2181)*指数!B2180/(COUNTIF(份额!B$1220:B2181,"&gt;0")*参数!$B$3)-1,0)</f>
        <v>-4.0216100355008666E-2</v>
      </c>
      <c r="C2181" s="3">
        <f ca="1">IFERROR(SUM(份额!C$1220:C2181)*指数!C2180/(COUNTIF(份额!C$1220:C2181,"&gt;0")*参数!$B$3)-1,0)</f>
        <v>-1.5747908370065122E-3</v>
      </c>
      <c r="D2181" s="3">
        <f ca="1">IFERROR(SUM(份额!D$1220:D2181)*指数!D2180/(COUNTIF(份额!D$1220:D2181,"&gt;0")*参数!$B$3)-1,0)</f>
        <v>0.39846405085659975</v>
      </c>
      <c r="E2181" s="3">
        <f ca="1">IFERROR((SUM(轮动份额!B$1220:B2181)*指数!B2181+SUM(轮动份额!C$1220:C2181)*指数!C2181+SUM(轮动份额!D$1220:D2181)*指数!D2181)/(COUNTIF(轮动份额!B$1220:D2181,"&gt;0")*参数!$B$3)-1,0)</f>
        <v>0.39099304472623397</v>
      </c>
    </row>
    <row r="2182" spans="1:5" x14ac:dyDescent="0.15">
      <c r="A2182" s="1">
        <v>42360</v>
      </c>
      <c r="B2182" s="3">
        <f ca="1">IFERROR(SUM(份额!B$1220:B2182)*指数!B2181/(COUNTIF(份额!B$1220:B2182,"&gt;0")*参数!$B$3)-1,0)</f>
        <v>-9.5804924289479843E-3</v>
      </c>
      <c r="C2182" s="3">
        <f ca="1">IFERROR(SUM(份额!C$1220:C2182)*指数!C2181/(COUNTIF(份额!C$1220:C2182,"&gt;0")*参数!$B$3)-1,0)</f>
        <v>2.4303640660057413E-2</v>
      </c>
      <c r="D2182" s="3">
        <f ca="1">IFERROR(SUM(份额!D$1220:D2182)*指数!D2181/(COUNTIF(份额!D$1220:D2182,"&gt;0")*参数!$B$3)-1,0)</f>
        <v>0.41372533247906129</v>
      </c>
      <c r="E2182" s="3">
        <f ca="1">IFERROR((SUM(轮动份额!B$1220:B2182)*指数!B2182+SUM(轮动份额!C$1220:C2182)*指数!C2182+SUM(轮动份额!D$1220:D2182)*指数!D2182)/(COUNTIF(轮动份额!B$1220:D2182,"&gt;0")*参数!$B$3)-1,0)</f>
        <v>0.4016072207377448</v>
      </c>
    </row>
    <row r="2183" spans="1:5" x14ac:dyDescent="0.15">
      <c r="A2183" s="1">
        <v>42361</v>
      </c>
      <c r="B2183" s="3">
        <f ca="1">IFERROR(SUM(份额!B$1220:B2183)*指数!B2182/(COUNTIF(份额!B$1220:B2183,"&gt;0")*参数!$B$3)-1,0)</f>
        <v>-1.1138207063322803E-2</v>
      </c>
      <c r="C2183" s="3">
        <f ca="1">IFERROR(SUM(份额!C$1220:C2183)*指数!C2182/(COUNTIF(份额!C$1220:C2183,"&gt;0")*参数!$B$3)-1,0)</f>
        <v>2.7064822611068129E-2</v>
      </c>
      <c r="D2183" s="3">
        <f ca="1">IFERROR(SUM(份额!D$1220:D2183)*指数!D2182/(COUNTIF(份额!D$1220:D2183,"&gt;0")*参数!$B$3)-1,0)</f>
        <v>0.42515837989246386</v>
      </c>
      <c r="E2183" s="3">
        <f ca="1">IFERROR((SUM(轮动份额!B$1220:B2183)*指数!B2183+SUM(轮动份额!C$1220:C2183)*指数!C2183+SUM(轮动份额!D$1220:D2183)*指数!D2183)/(COUNTIF(轮动份额!B$1220:D2183,"&gt;0")*参数!$B$3)-1,0)</f>
        <v>0.38675026664813217</v>
      </c>
    </row>
    <row r="2184" spans="1:5" x14ac:dyDescent="0.15">
      <c r="A2184" s="1">
        <v>42362</v>
      </c>
      <c r="B2184" s="3">
        <f ca="1">IFERROR(SUM(份额!B$1220:B2184)*指数!B2183/(COUNTIF(份额!B$1220:B2184,"&gt;0")*参数!$B$3)-1,0)</f>
        <v>-8.2987428452053758E-3</v>
      </c>
      <c r="C2184" s="3">
        <f ca="1">IFERROR(SUM(份额!C$1220:C2184)*指数!C2183/(COUNTIF(份额!C$1220:C2184,"&gt;0")*参数!$B$3)-1,0)</f>
        <v>2.4267654731536137E-2</v>
      </c>
      <c r="D2184" s="3">
        <f ca="1">IFERROR(SUM(份额!D$1220:D2184)*指数!D2183/(COUNTIF(份额!D$1220:D2184,"&gt;0")*参数!$B$3)-1,0)</f>
        <v>0.4091432155348147</v>
      </c>
      <c r="E2184" s="3">
        <f ca="1">IFERROR((SUM(轮动份额!B$1220:B2184)*指数!B2184+SUM(轮动份额!C$1220:C2184)*指数!C2184+SUM(轮动份额!D$1220:D2184)*指数!D2184)/(COUNTIF(轮动份额!B$1220:D2184,"&gt;0")*参数!$B$3)-1,0)</f>
        <v>0.38193114786697469</v>
      </c>
    </row>
    <row r="2185" spans="1:5" x14ac:dyDescent="0.15">
      <c r="A2185" s="1">
        <v>42363</v>
      </c>
      <c r="B2185" s="3">
        <f ca="1">IFERROR(SUM(份额!B$1220:B2185)*指数!B2184/(COUNTIF(份额!B$1220:B2185,"&gt;0")*参数!$B$3)-1,0)</f>
        <v>-1.6695909590894731E-2</v>
      </c>
      <c r="C2185" s="3">
        <f ca="1">IFERROR(SUM(份额!C$1220:C2185)*指数!C2184/(COUNTIF(份额!C$1220:C2185,"&gt;0")*参数!$B$3)-1,0)</f>
        <v>1.4408258783779715E-2</v>
      </c>
      <c r="D2185" s="3">
        <f ca="1">IFERROR(SUM(份额!D$1220:D2185)*指数!D2184/(COUNTIF(份额!D$1220:D2185,"&gt;0")*参数!$B$3)-1,0)</f>
        <v>0.40456993402877051</v>
      </c>
      <c r="E2185" s="3">
        <f ca="1">IFERROR((SUM(轮动份额!B$1220:B2185)*指数!B2185+SUM(轮动份额!C$1220:C2185)*指数!C2185+SUM(轮动份额!D$1220:D2185)*指数!D2185)/(COUNTIF(轮动份额!B$1220:D2185,"&gt;0")*参数!$B$3)-1,0)</f>
        <v>0.38800472276107256</v>
      </c>
    </row>
    <row r="2186" spans="1:5" x14ac:dyDescent="0.15">
      <c r="A2186" s="1">
        <v>42366</v>
      </c>
      <c r="B2186" s="3">
        <f ca="1">IFERROR(SUM(份额!B$1220:B2186)*指数!B2185/(COUNTIF(份额!B$1220:B2186,"&gt;0")*参数!$B$3)-1,0)</f>
        <v>-1.233189648420796E-2</v>
      </c>
      <c r="C2186" s="3">
        <f ca="1">IFERROR(SUM(份额!C$1220:C2186)*指数!C2185/(COUNTIF(份额!C$1220:C2186,"&gt;0")*参数!$B$3)-1,0)</f>
        <v>1.6787599014738586E-2</v>
      </c>
      <c r="D2186" s="3">
        <f ca="1">IFERROR(SUM(份额!D$1220:D2186)*指数!D2185/(COUNTIF(份额!D$1220:D2186,"&gt;0")*参数!$B$3)-1,0)</f>
        <v>0.41079966071410978</v>
      </c>
      <c r="E2186" s="3">
        <f ca="1">IFERROR((SUM(轮动份额!B$1220:B2186)*指数!B2186+SUM(轮动份额!C$1220:C2186)*指数!C2186+SUM(轮动份额!D$1220:D2186)*指数!D2186)/(COUNTIF(轮动份额!B$1220:D2186,"&gt;0")*参数!$B$3)-1,0)</f>
        <v>0.35309458525683901</v>
      </c>
    </row>
    <row r="2187" spans="1:5" x14ac:dyDescent="0.15">
      <c r="A2187" s="1">
        <v>42367</v>
      </c>
      <c r="B2187" s="3">
        <f ca="1">IFERROR(SUM(份额!B$1220:B2187)*指数!B2186/(COUNTIF(份额!B$1220:B2187,"&gt;0")*参数!$B$3)-1,0)</f>
        <v>-4.4273579425122223E-2</v>
      </c>
      <c r="C2187" s="3">
        <f ca="1">IFERROR(SUM(份额!C$1220:C2187)*指数!C2186/(COUNTIF(份额!C$1220:C2187,"&gt;0")*参数!$B$3)-1,0)</f>
        <v>-1.249114223983272E-2</v>
      </c>
      <c r="D2187" s="3">
        <f ca="1">IFERROR(SUM(份额!D$1220:D2187)*指数!D2186/(COUNTIF(份额!D$1220:D2187,"&gt;0")*参数!$B$3)-1,0)</f>
        <v>0.3757775123286704</v>
      </c>
      <c r="E2187" s="3">
        <f ca="1">IFERROR((SUM(轮动份额!B$1220:B2187)*指数!B2187+SUM(轮动份额!C$1220:C2187)*指数!C2187+SUM(轮动份额!D$1220:D2187)*指数!D2187)/(COUNTIF(轮动份额!B$1220:D2187,"&gt;0")*参数!$B$3)-1,0)</f>
        <v>0.36491852616988485</v>
      </c>
    </row>
    <row r="2188" spans="1:5" x14ac:dyDescent="0.15">
      <c r="A2188" s="1">
        <v>42368</v>
      </c>
      <c r="B2188" s="3">
        <f ca="1">IFERROR(SUM(份额!B$1220:B2188)*指数!B2187/(COUNTIF(份额!B$1220:B2188,"&gt;0")*参数!$B$3)-1,0)</f>
        <v>-3.5634520358428956E-2</v>
      </c>
      <c r="C2188" s="3">
        <f ca="1">IFERROR(SUM(份额!C$1220:C2188)*指数!C2187/(COUNTIF(份额!C$1220:C2188,"&gt;0")*参数!$B$3)-1,0)</f>
        <v>-3.4110058767661267E-3</v>
      </c>
      <c r="D2188" s="3">
        <f ca="1">IFERROR(SUM(份额!D$1220:D2188)*指数!D2187/(COUNTIF(份额!D$1220:D2188,"&gt;0")*参数!$B$3)-1,0)</f>
        <v>0.38776069943258817</v>
      </c>
      <c r="E2188" s="3">
        <f ca="1">IFERROR((SUM(轮动份额!B$1220:B2188)*指数!B2188+SUM(轮动份额!C$1220:C2188)*指数!C2188+SUM(轮动份额!D$1220:D2188)*指数!D2188)/(COUNTIF(轮动份额!B$1220:D2188,"&gt;0")*参数!$B$3)-1,0)</f>
        <v>0.37542783607513552</v>
      </c>
    </row>
    <row r="2189" spans="1:5" x14ac:dyDescent="0.15">
      <c r="A2189" s="1">
        <v>42369</v>
      </c>
      <c r="B2189" s="3">
        <f ca="1">IFERROR(SUM(份额!B$1220:B2189)*指数!B2188/(COUNTIF(份额!B$1220:B2189,"&gt;0")*参数!$B$3)-1,0)</f>
        <v>-3.5531470488137873E-2</v>
      </c>
      <c r="C2189" s="3">
        <f ca="1">IFERROR(SUM(份额!C$1220:C2189)*指数!C2188/(COUNTIF(份额!C$1220:C2189,"&gt;0")*参数!$B$3)-1,0)</f>
        <v>-2.4909698589641316E-3</v>
      </c>
      <c r="D2189" s="3">
        <f ca="1">IFERROR(SUM(份额!D$1220:D2189)*指数!D2188/(COUNTIF(份额!D$1220:D2189,"&gt;0")*参数!$B$3)-1,0)</f>
        <v>0.39897724919232047</v>
      </c>
      <c r="E2189" s="3">
        <f ca="1">IFERROR((SUM(轮动份额!B$1220:B2189)*指数!B2189+SUM(轮动份额!C$1220:C2189)*指数!C2189+SUM(轮动份额!D$1220:D2189)*指数!D2189)/(COUNTIF(轮动份额!B$1220:D2189,"&gt;0")*参数!$B$3)-1,0)</f>
        <v>0.35342175131928877</v>
      </c>
    </row>
    <row r="2190" spans="1:5" x14ac:dyDescent="0.15">
      <c r="A2190" s="1">
        <v>42373</v>
      </c>
      <c r="B2190" s="3">
        <f ca="1">IFERROR(SUM(份额!B$1220:B2190)*指数!B2189/(COUNTIF(份额!B$1220:B2190,"&gt;0")*参数!$B$3)-1,0)</f>
        <v>-3.9893894580886768E-2</v>
      </c>
      <c r="C2190" s="3">
        <f ca="1">IFERROR(SUM(份额!C$1220:C2190)*指数!C2189/(COUNTIF(份额!C$1220:C2190,"&gt;0")*参数!$B$3)-1,0)</f>
        <v>-1.1226237086059077E-2</v>
      </c>
      <c r="D2190" s="3">
        <f ca="1">IFERROR(SUM(份额!D$1220:D2190)*指数!D2189/(COUNTIF(份额!D$1220:D2190,"&gt;0")*参数!$B$3)-1,0)</f>
        <v>0.37606058929491293</v>
      </c>
      <c r="E2190" s="3">
        <f ca="1">IFERROR((SUM(轮动份额!B$1220:B2190)*指数!B2190+SUM(轮动份额!C$1220:C2190)*指数!C2190+SUM(轮动份额!D$1220:D2190)*指数!D2190)/(COUNTIF(轮动份额!B$1220:D2190,"&gt;0")*参数!$B$3)-1,0)</f>
        <v>0.24149513096536768</v>
      </c>
    </row>
    <row r="2191" spans="1:5" x14ac:dyDescent="0.15">
      <c r="A2191" s="1">
        <v>42374</v>
      </c>
      <c r="B2191" s="3">
        <f ca="1">IFERROR(SUM(份额!B$1220:B2191)*指数!B2190/(COUNTIF(份额!B$1220:B2191,"&gt;0")*参数!$B$3)-1,0)</f>
        <v>-9.9190729757049456E-2</v>
      </c>
      <c r="C2191" s="3">
        <f ca="1">IFERROR(SUM(份额!C$1220:C2191)*指数!C2190/(COUNTIF(份额!C$1220:C2191,"&gt;0")*参数!$B$3)-1,0)</f>
        <v>-8.0356645412172134E-2</v>
      </c>
      <c r="D2191" s="3">
        <f ca="1">IFERROR(SUM(份额!D$1220:D2191)*指数!D2190/(COUNTIF(份额!D$1220:D2191,"&gt;0")*参数!$B$3)-1,0)</f>
        <v>0.26094331729991227</v>
      </c>
      <c r="E2191" s="3">
        <f ca="1">IFERROR((SUM(轮动份额!B$1220:B2191)*指数!B2191+SUM(轮动份额!C$1220:C2191)*指数!C2191+SUM(轮动份额!D$1220:D2191)*指数!D2191)/(COUNTIF(轮动份额!B$1220:D2191,"&gt;0")*参数!$B$3)-1,0)</f>
        <v>0.22556532410461894</v>
      </c>
    </row>
    <row r="2192" spans="1:5" x14ac:dyDescent="0.15">
      <c r="A2192" s="1">
        <v>42375</v>
      </c>
      <c r="B2192" s="3">
        <f ca="1">IFERROR(SUM(份额!B$1220:B2192)*指数!B2191/(COUNTIF(份额!B$1220:B2192,"&gt;0")*参数!$B$3)-1,0)</f>
        <v>-9.1904336278682441E-2</v>
      </c>
      <c r="C2192" s="3">
        <f ca="1">IFERROR(SUM(份额!C$1220:C2192)*指数!C2191/(COUNTIF(份额!C$1220:C2192,"&gt;0")*参数!$B$3)-1,0)</f>
        <v>-7.7561589890764782E-2</v>
      </c>
      <c r="D2192" s="3">
        <f ca="1">IFERROR(SUM(份额!D$1220:D2192)*指数!D2191/(COUNTIF(份额!D$1220:D2192,"&gt;0")*参数!$B$3)-1,0)</f>
        <v>0.24344842040918335</v>
      </c>
      <c r="E2192" s="3">
        <f ca="1">IFERROR((SUM(轮动份额!B$1220:B2192)*指数!B2192+SUM(轮动份额!C$1220:C2192)*指数!C2192+SUM(轮动份额!D$1220:D2192)*指数!D2192)/(COUNTIF(轮动份额!B$1220:D2192,"&gt;0")*参数!$B$3)-1,0)</f>
        <v>0.2555807229879008</v>
      </c>
    </row>
    <row r="2193" spans="1:5" x14ac:dyDescent="0.15">
      <c r="A2193" s="1">
        <v>42376</v>
      </c>
      <c r="B2193" s="3">
        <f ca="1">IFERROR(SUM(份额!B$1220:B2193)*指数!B2192/(COUNTIF(份额!B$1220:B2193,"&gt;0")*参数!$B$3)-1,0)</f>
        <v>-7.9671600899506645E-2</v>
      </c>
      <c r="C2193" s="3">
        <f ca="1">IFERROR(SUM(份额!C$1220:C2193)*指数!C2192/(COUNTIF(份额!C$1220:C2193,"&gt;0")*参数!$B$3)-1,0)</f>
        <v>-6.08846822970881E-2</v>
      </c>
      <c r="D2193" s="3">
        <f ca="1">IFERROR(SUM(份额!D$1220:D2193)*指数!D2192/(COUNTIF(份额!D$1220:D2193,"&gt;0")*参数!$B$3)-1,0)</f>
        <v>0.27479563063865609</v>
      </c>
      <c r="E2193" s="3">
        <f ca="1">IFERROR((SUM(轮动份额!B$1220:B2193)*指数!B2193+SUM(轮动份额!C$1220:C2193)*指数!C2193+SUM(轮动份额!D$1220:D2193)*指数!D2193)/(COUNTIF(轮动份额!B$1220:D2193,"&gt;0")*参数!$B$3)-1,0)</f>
        <v>0.14955826509759684</v>
      </c>
    </row>
    <row r="2194" spans="1:5" x14ac:dyDescent="0.15">
      <c r="A2194" s="1">
        <v>42377</v>
      </c>
      <c r="B2194" s="3">
        <f ca="1">IFERROR(SUM(份额!B$1220:B2194)*指数!B2193/(COUNTIF(份额!B$1220:B2194,"&gt;0")*参数!$B$3)-1,0)</f>
        <v>-0.13368432707818845</v>
      </c>
      <c r="C2194" s="3">
        <f ca="1">IFERROR(SUM(份额!C$1220:C2194)*指数!C2193/(COUNTIF(份额!C$1220:C2194,"&gt;0")*参数!$B$3)-1,0)</f>
        <v>-0.12561341537776316</v>
      </c>
      <c r="D2194" s="3">
        <f ca="1">IFERROR(SUM(份额!D$1220:D2194)*指数!D2193/(COUNTIF(份额!D$1220:D2194,"&gt;0")*参数!$B$3)-1,0)</f>
        <v>0.16553994786404891</v>
      </c>
      <c r="E2194" s="3">
        <f ca="1">IFERROR((SUM(轮动份额!B$1220:B2194)*指数!B2194+SUM(轮动份额!C$1220:C2194)*指数!C2194+SUM(轮动份额!D$1220:D2194)*指数!D2194)/(COUNTIF(轮动份额!B$1220:D2194,"&gt;0")*参数!$B$3)-1,0)</f>
        <v>0.16850730627037169</v>
      </c>
    </row>
    <row r="2195" spans="1:5" x14ac:dyDescent="0.15">
      <c r="A2195" s="1">
        <v>42380</v>
      </c>
      <c r="B2195" s="3">
        <f ca="1">IFERROR(SUM(份额!B$1220:B2195)*指数!B2194/(COUNTIF(份额!B$1220:B2195,"&gt;0")*参数!$B$3)-1,0)</f>
        <v>-0.1175990352390951</v>
      </c>
      <c r="C2195" s="3">
        <f ca="1">IFERROR(SUM(份额!C$1220:C2195)*指数!C2194/(COUNTIF(份额!C$1220:C2195,"&gt;0")*参数!$B$3)-1,0)</f>
        <v>-0.10720231671605285</v>
      </c>
      <c r="D2195" s="3">
        <f ca="1">IFERROR(SUM(份额!D$1220:D2195)*指数!D2194/(COUNTIF(份额!D$1220:D2195,"&gt;0")*参数!$B$3)-1,0)</f>
        <v>0.18480982860248574</v>
      </c>
      <c r="E2195" s="3">
        <f ca="1">IFERROR((SUM(轮动份额!B$1220:B2195)*指数!B2195+SUM(轮动份额!C$1220:C2195)*指数!C2195+SUM(轮动份额!D$1220:D2195)*指数!D2195)/(COUNTIF(轮动份额!B$1220:D2195,"&gt;0")*参数!$B$3)-1,0)</f>
        <v>9.0986081288215281E-2</v>
      </c>
    </row>
    <row r="2196" spans="1:5" x14ac:dyDescent="0.15">
      <c r="A2196" s="1">
        <v>42381</v>
      </c>
      <c r="B2196" s="3">
        <f ca="1">IFERROR(SUM(份额!B$1220:B2196)*指数!B2195/(COUNTIF(份额!B$1220:B2196,"&gt;0")*参数!$B$3)-1,0)</f>
        <v>-0.1565725397799419</v>
      </c>
      <c r="C2196" s="3">
        <f ca="1">IFERROR(SUM(份额!C$1220:C2196)*指数!C2195/(COUNTIF(份额!C$1220:C2196,"&gt;0")*参数!$B$3)-1,0)</f>
        <v>-0.15159512800283381</v>
      </c>
      <c r="D2196" s="3">
        <f ca="1">IFERROR(SUM(份额!D$1220:D2196)*指数!D2195/(COUNTIF(份额!D$1220:D2196,"&gt;0")*参数!$B$3)-1,0)</f>
        <v>0.10491880351892502</v>
      </c>
      <c r="E2196" s="3">
        <f ca="1">IFERROR((SUM(轮动份额!B$1220:B2196)*指数!B2196+SUM(轮动份额!C$1220:C2196)*指数!C2196+SUM(轮动份额!D$1220:D2196)*指数!D2196)/(COUNTIF(轮动份额!B$1220:D2196,"&gt;0")*参数!$B$3)-1,0)</f>
        <v>9.2421475541571985E-2</v>
      </c>
    </row>
    <row r="2197" spans="1:5" x14ac:dyDescent="0.15">
      <c r="A2197" s="1">
        <v>42382</v>
      </c>
      <c r="B2197" s="3">
        <f ca="1">IFERROR(SUM(份额!B$1220:B2197)*指数!B2196/(COUNTIF(份额!B$1220:B2197,"&gt;0")*参数!$B$3)-1,0)</f>
        <v>-0.15156412477186221</v>
      </c>
      <c r="C2197" s="3">
        <f ca="1">IFERROR(SUM(份额!C$1220:C2197)*指数!C2196/(COUNTIF(份额!C$1220:C2197,"&gt;0")*参数!$B$3)-1,0)</f>
        <v>-0.14482455396450911</v>
      </c>
      <c r="D2197" s="3">
        <f ca="1">IFERROR(SUM(份额!D$1220:D2197)*指数!D2196/(COUNTIF(份额!D$1220:D2197,"&gt;0")*参数!$B$3)-1,0)</f>
        <v>0.10620988011355603</v>
      </c>
      <c r="E2197" s="3">
        <f ca="1">IFERROR((SUM(轮动份额!B$1220:B2197)*指数!B2197+SUM(轮动份额!C$1220:C2197)*指数!C2197+SUM(轮动份额!D$1220:D2197)*指数!D2197)/(COUNTIF(轮动份额!B$1220:D2197,"&gt;0")*参数!$B$3)-1,0)</f>
        <v>5.5640656453332493E-2</v>
      </c>
    </row>
    <row r="2198" spans="1:5" x14ac:dyDescent="0.15">
      <c r="A2198" s="1">
        <v>42383</v>
      </c>
      <c r="B2198" s="3">
        <f ca="1">IFERROR(SUM(份额!B$1220:B2198)*指数!B2197/(COUNTIF(份额!B$1220:B2198,"&gt;0")*参数!$B$3)-1,0)</f>
        <v>-0.16133586777562747</v>
      </c>
      <c r="C2198" s="3">
        <f ca="1">IFERROR(SUM(份额!C$1220:C2198)*指数!C2197/(COUNTIF(份额!C$1220:C2198,"&gt;0")*参数!$B$3)-1,0)</f>
        <v>-0.16023431765968521</v>
      </c>
      <c r="D2198" s="3">
        <f ca="1">IFERROR(SUM(份额!D$1220:D2198)*指数!D2197/(COUNTIF(份额!D$1220:D2198,"&gt;0")*参数!$B$3)-1,0)</f>
        <v>6.7666843515260977E-2</v>
      </c>
      <c r="E2198" s="3">
        <f ca="1">IFERROR((SUM(轮动份额!B$1220:B2198)*指数!B2198+SUM(轮动份额!C$1220:C2198)*指数!C2198+SUM(轮动份额!D$1220:D2198)*指数!D2198)/(COUNTIF(轮动份额!B$1220:D2198,"&gt;0")*参数!$B$3)-1,0)</f>
        <v>9.0122960048151679E-2</v>
      </c>
    </row>
    <row r="2199" spans="1:5" x14ac:dyDescent="0.15">
      <c r="A2199" s="1">
        <v>42384</v>
      </c>
      <c r="B2199" s="3">
        <f ca="1">IFERROR(SUM(份额!B$1220:B2199)*指数!B2198/(COUNTIF(份额!B$1220:B2199,"&gt;0")*参数!$B$3)-1,0)</f>
        <v>-0.15012438384683224</v>
      </c>
      <c r="C2199" s="3">
        <f ca="1">IFERROR(SUM(份额!C$1220:C2199)*指数!C2198/(COUNTIF(份额!C$1220:C2199,"&gt;0")*参数!$B$3)-1,0)</f>
        <v>-0.14212912802639122</v>
      </c>
      <c r="D2199" s="3">
        <f ca="1">IFERROR(SUM(份额!D$1220:D2199)*指数!D2198/(COUNTIF(份额!D$1220:D2199,"&gt;0")*参数!$B$3)-1,0)</f>
        <v>0.10371460073934569</v>
      </c>
      <c r="E2199" s="3">
        <f ca="1">IFERROR((SUM(轮动份额!B$1220:B2199)*指数!B2199+SUM(轮动份额!C$1220:C2199)*指数!C2199+SUM(轮动份额!D$1220:D2199)*指数!D2199)/(COUNTIF(轮动份额!B$1220:D2199,"&gt;0")*参数!$B$3)-1,0)</f>
        <v>4.9355021352360806E-2</v>
      </c>
    </row>
    <row r="2200" spans="1:5" x14ac:dyDescent="0.15">
      <c r="A2200" s="1">
        <v>42387</v>
      </c>
      <c r="B2200" s="3">
        <f ca="1">IFERROR(SUM(份额!B$1220:B2200)*指数!B2199/(COUNTIF(份额!B$1220:B2200,"&gt;0")*参数!$B$3)-1,0)</f>
        <v>-0.1738909052292763</v>
      </c>
      <c r="C2200" s="3">
        <f ca="1">IFERROR(SUM(份额!C$1220:C2200)*指数!C2199/(COUNTIF(份额!C$1220:C2200,"&gt;0")*参数!$B$3)-1,0)</f>
        <v>-0.16892683694633859</v>
      </c>
      <c r="D2200" s="3">
        <f ca="1">IFERROR(SUM(份额!D$1220:D2200)*指数!D2199/(COUNTIF(份额!D$1220:D2200,"&gt;0")*参数!$B$3)-1,0)</f>
        <v>6.1899549430370904E-2</v>
      </c>
      <c r="E2200" s="3">
        <f ca="1">IFERROR((SUM(轮动份额!B$1220:B2200)*指数!B2200+SUM(轮动份额!C$1220:C2200)*指数!C2200+SUM(轮动份额!D$1220:D2200)*指数!D2200)/(COUNTIF(轮动份额!B$1220:D2200,"&gt;0")*参数!$B$3)-1,0)</f>
        <v>6.3619300177468086E-2</v>
      </c>
    </row>
    <row r="2201" spans="1:5" x14ac:dyDescent="0.15">
      <c r="A2201" s="1">
        <v>42388</v>
      </c>
      <c r="B2201" s="3">
        <f ca="1">IFERROR(SUM(份额!B$1220:B2201)*指数!B2200/(COUNTIF(份额!B$1220:B2201,"&gt;0")*参数!$B$3)-1,0)</f>
        <v>-0.17404549960938187</v>
      </c>
      <c r="C2201" s="3">
        <f ca="1">IFERROR(SUM(份额!C$1220:C2201)*指数!C2200/(COUNTIF(份额!C$1220:C2201,"&gt;0")*参数!$B$3)-1,0)</f>
        <v>-0.16524478446234203</v>
      </c>
      <c r="D2201" s="3">
        <f ca="1">IFERROR(SUM(份额!D$1220:D2201)*指数!D2200/(COUNTIF(份额!D$1220:D2201,"&gt;0")*参数!$B$3)-1,0)</f>
        <v>7.7016691247998148E-2</v>
      </c>
      <c r="E2201" s="3">
        <f ca="1">IFERROR((SUM(轮动份额!B$1220:B2201)*指数!B2201+SUM(轮动份额!C$1220:C2201)*指数!C2201+SUM(轮动份额!D$1220:D2201)*指数!D2201)/(COUNTIF(轮动份额!B$1220:D2201,"&gt;0")*参数!$B$3)-1,0)</f>
        <v>0.1018210622487814</v>
      </c>
    </row>
    <row r="2202" spans="1:5" x14ac:dyDescent="0.15">
      <c r="A2202" s="1">
        <v>42389</v>
      </c>
      <c r="B2202" s="3">
        <f ca="1">IFERROR(SUM(份额!B$1220:B2202)*指数!B2201/(COUNTIF(份额!B$1220:B2202,"&gt;0")*参数!$B$3)-1,0)</f>
        <v>-0.14979142484707475</v>
      </c>
      <c r="C2202" s="3">
        <f ca="1">IFERROR(SUM(份额!C$1220:C2202)*指数!C2201/(COUNTIF(份额!C$1220:C2202,"&gt;0")*参数!$B$3)-1,0)</f>
        <v>-0.14005874300906718</v>
      </c>
      <c r="D2202" s="3">
        <f ca="1">IFERROR(SUM(份额!D$1220:D2202)*指数!D2201/(COUNTIF(份额!D$1220:D2202,"&gt;0")*参数!$B$3)-1,0)</f>
        <v>0.11609212402330615</v>
      </c>
      <c r="E2202" s="3">
        <f ca="1">IFERROR((SUM(轮动份额!B$1220:B2202)*指数!B2202+SUM(轮动份额!C$1220:C2202)*指数!C2202+SUM(轮动份额!D$1220:D2202)*指数!D2202)/(COUNTIF(轮动份额!B$1220:D2202,"&gt;0")*参数!$B$3)-1,0)</f>
        <v>9.0730996301696454E-2</v>
      </c>
    </row>
    <row r="2203" spans="1:5" x14ac:dyDescent="0.15">
      <c r="A2203" s="1">
        <v>42390</v>
      </c>
      <c r="B2203" s="3">
        <f ca="1">IFERROR(SUM(份额!B$1220:B2203)*指数!B2202/(COUNTIF(份额!B$1220:B2203,"&gt;0")*参数!$B$3)-1,0)</f>
        <v>-0.16505876955804699</v>
      </c>
      <c r="C2203" s="3">
        <f ca="1">IFERROR(SUM(份额!C$1220:C2203)*指数!C2202/(COUNTIF(份额!C$1220:C2203,"&gt;0")*参数!$B$3)-1,0)</f>
        <v>-0.15242239087912424</v>
      </c>
      <c r="D2203" s="3">
        <f ca="1">IFERROR(SUM(份额!D$1220:D2203)*指数!D2202/(COUNTIF(份额!D$1220:D2203,"&gt;0")*参数!$B$3)-1,0)</f>
        <v>0.10540703821757114</v>
      </c>
      <c r="E2203" s="3">
        <f ca="1">IFERROR((SUM(轮动份额!B$1220:B2203)*指数!B2203+SUM(轮动份额!C$1220:C2203)*指数!C2203+SUM(轮动份额!D$1220:D2203)*指数!D2203)/(COUNTIF(轮动份额!B$1220:D2203,"&gt;0")*参数!$B$3)-1,0)</f>
        <v>4.6848373505186558E-2</v>
      </c>
    </row>
    <row r="2204" spans="1:5" x14ac:dyDescent="0.15">
      <c r="A2204" s="1">
        <v>42391</v>
      </c>
      <c r="B2204" s="3">
        <f ca="1">IFERROR(SUM(份额!B$1220:B2204)*指数!B2203/(COUNTIF(份额!B$1220:B2204,"&gt;0")*参数!$B$3)-1,0)</f>
        <v>-0.18354649347019691</v>
      </c>
      <c r="C2204" s="3">
        <f ca="1">IFERROR(SUM(份额!C$1220:C2204)*指数!C2203/(COUNTIF(份额!C$1220:C2204,"&gt;0")*参数!$B$3)-1,0)</f>
        <v>-0.17667819623551406</v>
      </c>
      <c r="D2204" s="3">
        <f ca="1">IFERROR(SUM(份额!D$1220:D2204)*指数!D2203/(COUNTIF(份额!D$1220:D2204,"&gt;0")*参数!$B$3)-1,0)</f>
        <v>5.9935624016366873E-2</v>
      </c>
      <c r="E2204" s="3">
        <f ca="1">IFERROR((SUM(轮动份额!B$1220:B2204)*指数!B2204+SUM(轮动份额!C$1220:C2204)*指数!C2204+SUM(轮动份额!D$1220:D2204)*指数!D2204)/(COUNTIF(轮动份额!B$1220:D2204,"&gt;0")*参数!$B$3)-1,0)</f>
        <v>6.3103762843331745E-2</v>
      </c>
    </row>
    <row r="2205" spans="1:5" x14ac:dyDescent="0.15">
      <c r="A2205" s="1">
        <v>42394</v>
      </c>
      <c r="B2205" s="3">
        <f ca="1">IFERROR(SUM(份额!B$1220:B2205)*指数!B2204/(COUNTIF(份额!B$1220:B2205,"&gt;0")*参数!$B$3)-1,0)</f>
        <v>-0.17456181688631767</v>
      </c>
      <c r="C2205" s="3">
        <f ca="1">IFERROR(SUM(份额!C$1220:C2205)*指数!C2204/(COUNTIF(份额!C$1220:C2205,"&gt;0")*参数!$B$3)-1,0)</f>
        <v>-0.16753003319887017</v>
      </c>
      <c r="D2205" s="3">
        <f ca="1">IFERROR(SUM(份额!D$1220:D2205)*指数!D2204/(COUNTIF(份额!D$1220:D2205,"&gt;0")*参数!$B$3)-1,0)</f>
        <v>7.6628530674732076E-2</v>
      </c>
      <c r="E2205" s="3">
        <f ca="1">IFERROR((SUM(轮动份额!B$1220:B2205)*指数!B2205+SUM(轮动份额!C$1220:C2205)*指数!C2205+SUM(轮动份额!D$1220:D2205)*指数!D2205)/(COUNTIF(轮动份额!B$1220:D2205,"&gt;0")*参数!$B$3)-1,0)</f>
        <v>7.3320025727134697E-2</v>
      </c>
    </row>
    <row r="2206" spans="1:5" x14ac:dyDescent="0.15">
      <c r="A2206" s="1">
        <v>42395</v>
      </c>
      <c r="B2206" s="3">
        <f ca="1">IFERROR(SUM(份额!B$1220:B2206)*指数!B2205/(COUNTIF(份额!B$1220:B2206,"&gt;0")*参数!$B$3)-1,0)</f>
        <v>-0.17238131514090194</v>
      </c>
      <c r="C2206" s="3">
        <f ca="1">IFERROR(SUM(份额!C$1220:C2206)*指数!C2205/(COUNTIF(份额!C$1220:C2206,"&gt;0")*参数!$B$3)-1,0)</f>
        <v>-0.16261457450113304</v>
      </c>
      <c r="D2206" s="3">
        <f ca="1">IFERROR(SUM(份额!D$1220:D2206)*指数!D2205/(COUNTIF(份额!D$1220:D2206,"&gt;0")*参数!$B$3)-1,0)</f>
        <v>8.7545276563467445E-2</v>
      </c>
      <c r="E2206" s="3">
        <f ca="1">IFERROR((SUM(轮动份额!B$1220:B2206)*指数!B2206+SUM(轮动份额!C$1220:C2206)*指数!C2206+SUM(轮动份额!D$1220:D2206)*指数!D2206)/(COUNTIF(轮动份额!B$1220:D2206,"&gt;0")*参数!$B$3)-1,0)</f>
        <v>-5.986850202784666E-3</v>
      </c>
    </row>
    <row r="2207" spans="1:5" x14ac:dyDescent="0.15">
      <c r="A2207" s="1">
        <v>42396</v>
      </c>
      <c r="B2207" s="3">
        <f ca="1">IFERROR(SUM(份额!B$1220:B2207)*指数!B2206/(COUNTIF(份额!B$1220:B2207,"&gt;0")*参数!$B$3)-1,0)</f>
        <v>-0.21725707559049967</v>
      </c>
      <c r="C2207" s="3">
        <f ca="1">IFERROR(SUM(份额!C$1220:C2207)*指数!C2206/(COUNTIF(份额!C$1220:C2207,"&gt;0")*参数!$B$3)-1,0)</f>
        <v>-0.21228162198763134</v>
      </c>
      <c r="D2207" s="3">
        <f ca="1">IFERROR(SUM(份额!D$1220:D2207)*指数!D2206/(COUNTIF(份额!D$1220:D2207,"&gt;0")*参数!$B$3)-1,0)</f>
        <v>6.1892701346242252E-3</v>
      </c>
      <c r="E2207" s="3">
        <f ca="1">IFERROR((SUM(轮动份额!B$1220:B2207)*指数!B2207+SUM(轮动份额!C$1220:C2207)*指数!C2207+SUM(轮动份额!D$1220:D2207)*指数!D2207)/(COUNTIF(轮动份额!B$1220:D2207,"&gt;0")*参数!$B$3)-1,0)</f>
        <v>-1.8627649012988856E-2</v>
      </c>
    </row>
    <row r="2208" spans="1:5" x14ac:dyDescent="0.15">
      <c r="A2208" s="1">
        <v>42397</v>
      </c>
      <c r="B2208" s="3">
        <f ca="1">IFERROR(SUM(份额!B$1220:B2208)*指数!B2207/(COUNTIF(份额!B$1220:B2208,"&gt;0")*参数!$B$3)-1,0)</f>
        <v>-0.21651508594597146</v>
      </c>
      <c r="C2208" s="3">
        <f ca="1">IFERROR(SUM(份额!C$1220:C2208)*指数!C2207/(COUNTIF(份额!C$1220:C2208,"&gt;0")*参数!$B$3)-1,0)</f>
        <v>-0.21416939650750544</v>
      </c>
      <c r="D2208" s="3">
        <f ca="1">IFERROR(SUM(份额!D$1220:D2208)*指数!D2207/(COUNTIF(份额!D$1220:D2208,"&gt;0")*参数!$B$3)-1,0)</f>
        <v>-7.2218755790736111E-3</v>
      </c>
      <c r="E2208" s="3">
        <f ca="1">IFERROR((SUM(轮动份额!B$1220:B2208)*指数!B2208+SUM(轮动份额!C$1220:C2208)*指数!C2208+SUM(轮动份额!D$1220:D2208)*指数!D2208)/(COUNTIF(轮动份额!B$1220:D2208,"&gt;0")*参数!$B$3)-1,0)</f>
        <v>-6.0646680368848016E-2</v>
      </c>
    </row>
    <row r="2209" spans="1:5" x14ac:dyDescent="0.15">
      <c r="A2209" s="1">
        <v>42398</v>
      </c>
      <c r="B2209" s="3">
        <f ca="1">IFERROR(SUM(份额!B$1220:B2209)*指数!B2208/(COUNTIF(份额!B$1220:B2209,"&gt;0")*参数!$B$3)-1,0)</f>
        <v>-0.23217146354556217</v>
      </c>
      <c r="C2209" s="3">
        <f ca="1">IFERROR(SUM(份额!C$1220:C2209)*指数!C2208/(COUNTIF(份额!C$1220:C2209,"&gt;0")*参数!$B$3)-1,0)</f>
        <v>-0.23400963999909918</v>
      </c>
      <c r="D2209" s="3">
        <f ca="1">IFERROR(SUM(份额!D$1220:D2209)*指数!D2208/(COUNTIF(份额!D$1220:D2209,"&gt;0")*参数!$B$3)-1,0)</f>
        <v>-5.0933701460465275E-2</v>
      </c>
      <c r="E2209" s="3">
        <f ca="1">IFERROR((SUM(轮动份额!B$1220:B2209)*指数!B2209+SUM(轮动份额!C$1220:C2209)*指数!C2209+SUM(轮动份额!D$1220:D2209)*指数!D2209)/(COUNTIF(轮动份额!B$1220:D2209,"&gt;0")*参数!$B$3)-1,0)</f>
        <v>-2.5605028296182608E-2</v>
      </c>
    </row>
    <row r="2210" spans="1:5" x14ac:dyDescent="0.15">
      <c r="A2210" s="1">
        <v>42401</v>
      </c>
      <c r="B2210" s="3">
        <f ca="1">IFERROR(SUM(份额!B$1220:B2210)*指数!B2209/(COUNTIF(份额!B$1220:B2210,"&gt;0")*参数!$B$3)-1,0)</f>
        <v>-0.20720637702530531</v>
      </c>
      <c r="C2210" s="3">
        <f ca="1">IFERROR(SUM(份额!C$1220:C2210)*指数!C2209/(COUNTIF(份额!C$1220:C2210,"&gt;0")*参数!$B$3)-1,0)</f>
        <v>-0.2084572359733361</v>
      </c>
      <c r="D2210" s="3">
        <f ca="1">IFERROR(SUM(份额!D$1220:D2210)*指数!D2209/(COUNTIF(份额!D$1220:D2210,"&gt;0")*参数!$B$3)-1,0)</f>
        <v>-1.5243563014722739E-2</v>
      </c>
      <c r="E2210" s="3">
        <f ca="1">IFERROR((SUM(轮动份额!B$1220:B2210)*指数!B2210+SUM(轮动份额!C$1220:C2210)*指数!C2210+SUM(轮动份额!D$1220:D2210)*指数!D2210)/(COUNTIF(轮动份额!B$1220:D2210,"&gt;0")*参数!$B$3)-1,0)</f>
        <v>-3.8195599412736314E-2</v>
      </c>
    </row>
    <row r="2211" spans="1:5" x14ac:dyDescent="0.15">
      <c r="A2211" s="1">
        <v>42402</v>
      </c>
      <c r="B2211" s="3">
        <f ca="1">IFERROR(SUM(份额!B$1220:B2211)*指数!B2210/(COUNTIF(份额!B$1220:B2211,"&gt;0")*参数!$B$3)-1,0)</f>
        <v>-0.22095943699202669</v>
      </c>
      <c r="C2211" s="3">
        <f ca="1">IFERROR(SUM(份额!C$1220:C2211)*指数!C2210/(COUNTIF(份额!C$1220:C2211,"&gt;0")*参数!$B$3)-1,0)</f>
        <v>-0.21987510349330108</v>
      </c>
      <c r="D2211" s="3">
        <f ca="1">IFERROR(SUM(份额!D$1220:D2211)*指数!D2210/(COUNTIF(份额!D$1220:D2211,"&gt;0")*参数!$B$3)-1,0)</f>
        <v>-2.7796478987846984E-2</v>
      </c>
      <c r="E2211" s="3">
        <f ca="1">IFERROR((SUM(轮动份额!B$1220:B2211)*指数!B2211+SUM(轮动份额!C$1220:C2211)*指数!C2211+SUM(轮动份额!D$1220:D2211)*指数!D2211)/(COUNTIF(轮动份额!B$1220:D2211,"&gt;0")*参数!$B$3)-1,0)</f>
        <v>-5.6778455344714818E-3</v>
      </c>
    </row>
    <row r="2212" spans="1:5" x14ac:dyDescent="0.15">
      <c r="A2212" s="1">
        <v>42403</v>
      </c>
      <c r="B2212" s="3">
        <f ca="1">IFERROR(SUM(份额!B$1220:B2212)*指数!B2211/(COUNTIF(份额!B$1220:B2212,"&gt;0")*参数!$B$3)-1,0)</f>
        <v>-0.20714388746205392</v>
      </c>
      <c r="C2212" s="3">
        <f ca="1">IFERROR(SUM(份额!C$1220:C2212)*指数!C2211/(COUNTIF(份额!C$1220:C2212,"&gt;0")*参数!$B$3)-1,0)</f>
        <v>-0.2029577581971358</v>
      </c>
      <c r="D2212" s="3">
        <f ca="1">IFERROR(SUM(份额!D$1220:D2212)*指数!D2211/(COUNTIF(份额!D$1220:D2212,"&gt;0")*参数!$B$3)-1,0)</f>
        <v>5.8798905037176219E-3</v>
      </c>
      <c r="E2212" s="3">
        <f ca="1">IFERROR((SUM(轮动份额!B$1220:B2212)*指数!B2212+SUM(轮动份额!C$1220:C2212)*指数!C2212+SUM(轮动份额!D$1220:D2212)*指数!D2212)/(COUNTIF(轮动份额!B$1220:D2212,"&gt;0")*参数!$B$3)-1,0)</f>
        <v>-2.0962495125098624E-3</v>
      </c>
    </row>
    <row r="2213" spans="1:5" x14ac:dyDescent="0.15">
      <c r="A2213" s="1">
        <v>42404</v>
      </c>
      <c r="B2213" s="3">
        <f ca="1">IFERROR(SUM(份额!B$1220:B2213)*指数!B2212/(COUNTIF(份额!B$1220:B2213,"&gt;0")*参数!$B$3)-1,0)</f>
        <v>-0.21341104845746683</v>
      </c>
      <c r="C2213" s="3">
        <f ca="1">IFERROR(SUM(份额!C$1220:C2213)*指数!C2212/(COUNTIF(份额!C$1220:C2213,"&gt;0")*参数!$B$3)-1,0)</f>
        <v>-0.20571472439836203</v>
      </c>
      <c r="D2213" s="3">
        <f ca="1">IFERROR(SUM(份额!D$1220:D2213)*指数!D2212/(COUNTIF(份额!D$1220:D2213,"&gt;0")*参数!$B$3)-1,0)</f>
        <v>1.0056946729863236E-2</v>
      </c>
      <c r="E2213" s="3">
        <f ca="1">IFERROR((SUM(轮动份额!B$1220:B2213)*指数!B2213+SUM(轮动份额!C$1220:C2213)*指数!C2213+SUM(轮动份额!D$1220:D2213)*指数!D2213)/(COUNTIF(轮动份额!B$1220:D2213,"&gt;0")*参数!$B$3)-1,0)</f>
        <v>1.7265795209507884E-2</v>
      </c>
    </row>
    <row r="2214" spans="1:5" x14ac:dyDescent="0.15">
      <c r="A2214" s="1">
        <v>42405</v>
      </c>
      <c r="B2214" s="3">
        <f ca="1">IFERROR(SUM(份额!B$1220:B2214)*指数!B2213/(COUNTIF(份额!B$1220:B2214,"&gt;0")*参数!$B$3)-1,0)</f>
        <v>-0.20390833841310085</v>
      </c>
      <c r="C2214" s="3">
        <f ca="1">IFERROR(SUM(份额!C$1220:C2214)*指数!C2213/(COUNTIF(份额!C$1220:C2214,"&gt;0")*参数!$B$3)-1,0)</f>
        <v>-0.19529894132928638</v>
      </c>
      <c r="D2214" s="3">
        <f ca="1">IFERROR(SUM(份额!D$1220:D2214)*指数!D2213/(COUNTIF(份额!D$1220:D2214,"&gt;0")*参数!$B$3)-1,0)</f>
        <v>3.0057697654145343E-2</v>
      </c>
      <c r="E2214" s="3">
        <f ca="1">IFERROR((SUM(轮动份额!B$1220:B2214)*指数!B2214+SUM(轮动份额!C$1220:C2214)*指数!C2214+SUM(轮动份额!D$1220:D2214)*指数!D2214)/(COUNTIF(轮动份额!B$1220:D2214,"&gt;0")*参数!$B$3)-1,0)</f>
        <v>7.3699818403445416E-3</v>
      </c>
    </row>
    <row r="2215" spans="1:5" x14ac:dyDescent="0.15">
      <c r="A2215" s="1">
        <v>42415</v>
      </c>
      <c r="B2215" s="3">
        <f ca="1">IFERROR(SUM(份额!B$1220:B2215)*指数!B2214/(COUNTIF(份额!B$1220:B2215,"&gt;0")*参数!$B$3)-1,0)</f>
        <v>-0.20600617940093091</v>
      </c>
      <c r="C2215" s="3">
        <f ca="1">IFERROR(SUM(份额!C$1220:C2215)*指数!C2214/(COUNTIF(份额!C$1220:C2215,"&gt;0")*参数!$B$3)-1,0)</f>
        <v>-0.20025639795660199</v>
      </c>
      <c r="D2215" s="3">
        <f ca="1">IFERROR(SUM(份额!D$1220:D2215)*指数!D2214/(COUNTIF(份额!D$1220:D2215,"&gt;0")*参数!$B$3)-1,0)</f>
        <v>1.9701389877698539E-2</v>
      </c>
      <c r="E2215" s="3">
        <f ca="1">IFERROR((SUM(轮动份额!B$1220:B2215)*指数!B2215+SUM(轮动份额!C$1220:C2215)*指数!C2215+SUM(轮动份额!D$1220:D2215)*指数!D2215)/(COUNTIF(轮动份额!B$1220:D2215,"&gt;0")*参数!$B$3)-1,0)</f>
        <v>7.5535625777856108E-3</v>
      </c>
    </row>
    <row r="2216" spans="1:5" x14ac:dyDescent="0.15">
      <c r="A2216" s="1">
        <v>42416</v>
      </c>
      <c r="B2216" s="3">
        <f ca="1">IFERROR(SUM(份额!B$1220:B2216)*指数!B2215/(COUNTIF(份额!B$1220:B2216,"&gt;0")*参数!$B$3)-1,0)</f>
        <v>-0.21304820393183255</v>
      </c>
      <c r="C2216" s="3">
        <f ca="1">IFERROR(SUM(份额!C$1220:C2216)*指数!C2215/(COUNTIF(份额!C$1220:C2216,"&gt;0")*参数!$B$3)-1,0)</f>
        <v>-0.20427757425550297</v>
      </c>
      <c r="D2216" s="3">
        <f ca="1">IFERROR(SUM(份额!D$1220:D2216)*指数!D2215/(COUNTIF(份额!D$1220:D2216,"&gt;0")*参数!$B$3)-1,0)</f>
        <v>2.0268731335695067E-2</v>
      </c>
      <c r="E2216" s="3">
        <f ca="1">IFERROR((SUM(轮动份额!B$1220:B2216)*指数!B2216+SUM(轮动份额!C$1220:C2216)*指数!C2216+SUM(轮动份额!D$1220:D2216)*指数!D2216)/(COUNTIF(轮动份额!B$1220:D2216,"&gt;0")*参数!$B$3)-1,0)</f>
        <v>4.8472708717235413E-2</v>
      </c>
    </row>
    <row r="2217" spans="1:5" x14ac:dyDescent="0.15">
      <c r="A2217" s="1">
        <v>42417</v>
      </c>
      <c r="B2217" s="3">
        <f ca="1">IFERROR(SUM(份额!B$1220:B2217)*指数!B2216/(COUNTIF(份额!B$1220:B2217,"&gt;0")*参数!$B$3)-1,0)</f>
        <v>-0.19118507420206055</v>
      </c>
      <c r="C2217" s="3">
        <f ca="1">IFERROR(SUM(份额!C$1220:C2217)*指数!C2216/(COUNTIF(份额!C$1220:C2217,"&gt;0")*参数!$B$3)-1,0)</f>
        <v>-0.17931214973406517</v>
      </c>
      <c r="D2217" s="3">
        <f ca="1">IFERROR(SUM(份额!D$1220:D2217)*指数!D2216/(COUNTIF(份额!D$1220:D2217,"&gt;0")*参数!$B$3)-1,0)</f>
        <v>6.232560669134668E-2</v>
      </c>
      <c r="E2217" s="3">
        <f ca="1">IFERROR((SUM(轮动份额!B$1220:B2217)*指数!B2217+SUM(轮动份额!C$1220:C2217)*指数!C2217+SUM(轮动份额!D$1220:D2217)*指数!D2217)/(COUNTIF(轮动份额!B$1220:D2217,"&gt;0")*参数!$B$3)-1,0)</f>
        <v>6.035253840111432E-2</v>
      </c>
    </row>
    <row r="2218" spans="1:5" x14ac:dyDescent="0.15">
      <c r="A2218" s="1">
        <v>42418</v>
      </c>
      <c r="B2218" s="3">
        <f ca="1">IFERROR(SUM(份额!B$1220:B2218)*指数!B2217/(COUNTIF(份额!B$1220:B2218,"&gt;0")*参数!$B$3)-1,0)</f>
        <v>-0.18509453244861085</v>
      </c>
      <c r="C2218" s="3">
        <f ca="1">IFERROR(SUM(份额!C$1220:C2218)*指数!C2217/(COUNTIF(份额!C$1220:C2218,"&gt;0")*参数!$B$3)-1,0)</f>
        <v>-0.17162606830564586</v>
      </c>
      <c r="D2218" s="3">
        <f ca="1">IFERROR(SUM(份额!D$1220:D2218)*指数!D2217/(COUNTIF(份额!D$1220:D2218,"&gt;0")*参数!$B$3)-1,0)</f>
        <v>7.4574000984530375E-2</v>
      </c>
      <c r="E2218" s="3">
        <f ca="1">IFERROR((SUM(轮动份额!B$1220:B2218)*指数!B2218+SUM(轮动份额!C$1220:C2218)*指数!C2218+SUM(轮动份额!D$1220:D2218)*指数!D2218)/(COUNTIF(轮动份额!B$1220:D2218,"&gt;0")*参数!$B$3)-1,0)</f>
        <v>5.7691440503057523E-2</v>
      </c>
    </row>
    <row r="2219" spans="1:5" x14ac:dyDescent="0.15">
      <c r="A2219" s="1">
        <v>42419</v>
      </c>
      <c r="B2219" s="3">
        <f ca="1">IFERROR(SUM(份额!B$1220:B2219)*指数!B2218/(COUNTIF(份额!B$1220:B2219,"&gt;0")*参数!$B$3)-1,0)</f>
        <v>-0.18656583003918814</v>
      </c>
      <c r="C2219" s="3">
        <f ca="1">IFERROR(SUM(份额!C$1220:C2219)*指数!C2218/(COUNTIF(份额!C$1220:C2219,"&gt;0")*参数!$B$3)-1,0)</f>
        <v>-0.17364634336047724</v>
      </c>
      <c r="D2219" s="3">
        <f ca="1">IFERROR(SUM(份额!D$1220:D2219)*指数!D2218/(COUNTIF(份额!D$1220:D2219,"&gt;0")*参数!$B$3)-1,0)</f>
        <v>7.1849043004688529E-2</v>
      </c>
      <c r="E2219" s="3">
        <f ca="1">IFERROR((SUM(轮动份额!B$1220:B2219)*指数!B2219+SUM(轮动份额!C$1220:C2219)*指数!C2219+SUM(轮动份额!D$1220:D2219)*指数!D2219)/(COUNTIF(轮动份额!B$1220:D2219,"&gt;0")*参数!$B$3)-1,0)</f>
        <v>6.1242440471039661E-2</v>
      </c>
    </row>
    <row r="2220" spans="1:5" x14ac:dyDescent="0.15">
      <c r="A2220" s="1">
        <v>42422</v>
      </c>
      <c r="B2220" s="3">
        <f ca="1">IFERROR(SUM(份额!B$1220:B2220)*指数!B2219/(COUNTIF(份额!B$1220:B2220,"&gt;0")*参数!$B$3)-1,0)</f>
        <v>-0.18811919825930734</v>
      </c>
      <c r="C2220" s="3">
        <f ca="1">IFERROR(SUM(份额!C$1220:C2220)*指数!C2219/(COUNTIF(份额!C$1220:C2220,"&gt;0")*参数!$B$3)-1,0)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7.5680836251393435E-2</v>
      </c>
      <c r="E2220" s="3">
        <f ca="1">IFERROR((SUM(轮动份额!B$1220:B2220)*指数!B2220+SUM(轮动份额!C$1220:C2220)*指数!C2220+SUM(轮动份额!D$1220:D2220)*指数!D2220)/(COUNTIF(轮动份额!B$1220:D2220,"&gt;0")*参数!$B$3)-1,0)</f>
        <v>8.3308693628792785E-2</v>
      </c>
    </row>
    <row r="2221" spans="1:5" x14ac:dyDescent="0.15">
      <c r="A2221" s="1">
        <v>42423</v>
      </c>
      <c r="B2221" s="3">
        <f ca="1">IFERROR(SUM(份额!B$1220:B2221)*指数!B2220/(COUNTIF(份额!B$1220:B2221,"&gt;0")*参数!$B$3)-1,0)</f>
        <v>-0.16738080060172544</v>
      </c>
      <c r="C2221" s="3">
        <f ca="1">IFERROR(SUM(份额!C$1220:C2221)*指数!C2220/(COUNTIF(份额!C$1220:C2221,"&gt;0")*参数!$B$3)-1,0)</f>
        <v>-0.15494956264736381</v>
      </c>
      <c r="D2221" s="3">
        <f ca="1">IFERROR(SUM(份额!D$1220:D2221)*指数!D2220/(COUNTIF(份额!D$1220:D2221,"&gt;0")*参数!$B$3)-1,0)</f>
        <v>9.7834850229140846E-2</v>
      </c>
      <c r="E2221" s="3">
        <f ca="1">IFERROR((SUM(轮动份额!B$1220:B2221)*指数!B2221+SUM(轮动份额!C$1220:C2221)*指数!C2221+SUM(轮动份额!D$1220:D2221)*指数!D2221)/(COUNTIF(轮动份额!B$1220:D2221,"&gt;0")*参数!$B$3)-1,0)</f>
        <v>7.6947785815959957E-2</v>
      </c>
    </row>
    <row r="2222" spans="1:5" x14ac:dyDescent="0.15">
      <c r="A2222" s="1">
        <v>42424</v>
      </c>
      <c r="B2222" s="3">
        <f ca="1">IFERROR(SUM(份额!B$1220:B2222)*指数!B2221/(COUNTIF(份额!B$1220:B2222,"&gt;0")*参数!$B$3)-1,0)</f>
        <v>-0.17669325059881835</v>
      </c>
      <c r="C2222" s="3">
        <f ca="1">IFERROR(SUM(份额!C$1220:C2222)*指数!C2221/(COUNTIF(份额!C$1220:C2222,"&gt;0")*参数!$B$3)-1,0)</f>
        <v>-0.16243058142272415</v>
      </c>
      <c r="D2222" s="3">
        <f ca="1">IFERROR(SUM(份额!D$1220:D2222)*指数!D2221/(COUNTIF(份额!D$1220:D2222,"&gt;0")*参数!$B$3)-1,0)</f>
        <v>9.1659185488093931E-2</v>
      </c>
      <c r="E2222" s="3">
        <f ca="1">IFERROR((SUM(轮动份额!B$1220:B2222)*指数!B2222+SUM(轮动份额!C$1220:C2222)*指数!C2222+SUM(轮动份额!D$1220:D2222)*指数!D2222)/(COUNTIF(轮动份额!B$1220:D2222,"&gt;0")*参数!$B$3)-1,0)</f>
        <v>8.3931448506915363E-2</v>
      </c>
    </row>
    <row r="2223" spans="1:5" x14ac:dyDescent="0.15">
      <c r="A2223" s="1">
        <v>42425</v>
      </c>
      <c r="B2223" s="3">
        <f ca="1">IFERROR(SUM(份额!B$1220:B2223)*指数!B2222/(COUNTIF(份额!B$1220:B2223,"&gt;0")*参数!$B$3)-1,0)</f>
        <v>-0.1711419657799963</v>
      </c>
      <c r="C2223" s="3">
        <f ca="1">IFERROR(SUM(份额!C$1220:C2223)*指数!C2222/(COUNTIF(份额!C$1220:C2223,"&gt;0")*参数!$B$3)-1,0)</f>
        <v>-0.15622784361973219</v>
      </c>
      <c r="D2223" s="3">
        <f ca="1">IFERROR(SUM(份额!D$1220:D2223)*指数!D2222/(COUNTIF(份额!D$1220:D2223,"&gt;0")*参数!$B$3)-1,0)</f>
        <v>9.8923609027847581E-2</v>
      </c>
      <c r="E2223" s="3">
        <f ca="1">IFERROR((SUM(轮动份额!B$1220:B2223)*指数!B2223+SUM(轮动份额!C$1220:C2223)*指数!C2223+SUM(轮动份额!D$1220:D2223)*指数!D2223)/(COUNTIF(轮动份额!B$1220:D2223,"&gt;0")*参数!$B$3)-1,0)</f>
        <v>-8.4342508647761161E-4</v>
      </c>
    </row>
    <row r="2224" spans="1:5" x14ac:dyDescent="0.15">
      <c r="A2224" s="1">
        <v>42426</v>
      </c>
      <c r="B2224" s="3">
        <f ca="1">IFERROR(SUM(份额!B$1220:B2224)*指数!B2223/(COUNTIF(份额!B$1220:B2224,"&gt;0")*参数!$B$3)-1,0)</f>
        <v>-0.21465873269657687</v>
      </c>
      <c r="C2224" s="3">
        <f ca="1">IFERROR(SUM(份额!C$1220:C2224)*指数!C2223/(COUNTIF(份额!C$1220:C2224,"&gt;0")*参数!$B$3)-1,0)</f>
        <v>-0.20735387902951996</v>
      </c>
      <c r="D2224" s="3">
        <f ca="1">IFERROR(SUM(份额!D$1220:D2224)*指数!D2223/(COUNTIF(份额!D$1220:D2224,"&gt;0")*参数!$B$3)-1,0)</f>
        <v>1.1677704863860328E-2</v>
      </c>
      <c r="E2224" s="3">
        <f ca="1">IFERROR((SUM(轮动份额!B$1220:B2224)*指数!B2224+SUM(轮动份额!C$1220:C2224)*指数!C2224+SUM(轮动份额!D$1220:D2224)*指数!D2224)/(COUNTIF(轮动份额!B$1220:D2224,"&gt;0")*参数!$B$3)-1,0)</f>
        <v>3.5640173027713384E-3</v>
      </c>
    </row>
    <row r="2225" spans="1:5" x14ac:dyDescent="0.15">
      <c r="A2225" s="1">
        <v>42429</v>
      </c>
      <c r="B2225" s="3">
        <f ca="1">IFERROR(SUM(份额!B$1220:B2225)*指数!B2224/(COUNTIF(份额!B$1220:B2225,"&gt;0")*参数!$B$3)-1,0)</f>
        <v>-0.20471751048650666</v>
      </c>
      <c r="C2225" s="3">
        <f ca="1">IFERROR(SUM(份额!C$1220:C2225)*指数!C2224/(COUNTIF(份额!C$1220:C2225,"&gt;0")*参数!$B$3)-1,0)</f>
        <v>-0.19867290394476722</v>
      </c>
      <c r="D2225" s="3">
        <f ca="1">IFERROR(SUM(份额!D$1220:D2225)*指数!D2224/(COUNTIF(份额!D$1220:D2225,"&gt;0")*参数!$B$3)-1,0)</f>
        <v>1.587476543262567E-2</v>
      </c>
      <c r="E2225" s="3">
        <f ca="1">IFERROR((SUM(轮动份额!B$1220:B2225)*指数!B2225+SUM(轮动份额!C$1220:C2225)*指数!C2225+SUM(轮动份额!D$1220:D2225)*指数!D2225)/(COUNTIF(轮动份额!B$1220:D2225,"&gt;0")*参数!$B$3)-1,0)</f>
        <v>-4.7212981873620219E-2</v>
      </c>
    </row>
    <row r="2226" spans="1:5" x14ac:dyDescent="0.15">
      <c r="A2226" s="1">
        <v>42430</v>
      </c>
      <c r="B2226" s="3">
        <f ca="1">IFERROR(SUM(份额!B$1220:B2226)*指数!B2225/(COUNTIF(份额!B$1220:B2226,"&gt;0")*参数!$B$3)-1,0)</f>
        <v>-0.20848412631024305</v>
      </c>
      <c r="C2226" s="3">
        <f ca="1">IFERROR(SUM(份额!C$1220:C2226)*指数!C2225/(COUNTIF(份额!C$1220:C2226,"&gt;0")*参数!$B$3)-1,0)</f>
        <v>-0.21720401619632201</v>
      </c>
      <c r="D2226" s="3">
        <f ca="1">IFERROR(SUM(份额!D$1220:D2226)*指数!D2225/(COUNTIF(份额!D$1220:D2226,"&gt;0")*参数!$B$3)-1,0)</f>
        <v>-3.7776842090290974E-2</v>
      </c>
      <c r="E2226" s="3">
        <f ca="1">IFERROR((SUM(轮动份额!B$1220:B2226)*指数!B2226+SUM(轮动份额!C$1220:C2226)*指数!C2226+SUM(轮动份额!D$1220:D2226)*指数!D2226)/(COUNTIF(轮动份额!B$1220:D2226,"&gt;0")*参数!$B$3)-1,0)</f>
        <v>-2.5600189159954656E-2</v>
      </c>
    </row>
    <row r="2227" spans="1:5" x14ac:dyDescent="0.15">
      <c r="A2227" s="1">
        <v>42431</v>
      </c>
      <c r="B2227" s="3">
        <f ca="1">IFERROR(SUM(份额!B$1220:B2227)*指数!B2226/(COUNTIF(份额!B$1220:B2227,"&gt;0")*参数!$B$3)-1,0)</f>
        <v>-0.19633371558766644</v>
      </c>
      <c r="C2227" s="3">
        <f ca="1">IFERROR(SUM(份额!C$1220:C2227)*指数!C2226/(COUNTIF(份额!C$1220:C2227,"&gt;0")*参数!$B$3)-1,0)</f>
        <v>-0.20219776029161562</v>
      </c>
      <c r="D2227" s="3">
        <f ca="1">IFERROR(SUM(份额!D$1220:D2227)*指数!D2226/(COUNTIF(份额!D$1220:D2227,"&gt;0")*参数!$B$3)-1,0)</f>
        <v>-1.5686932656613362E-2</v>
      </c>
      <c r="E2227" s="3">
        <f ca="1">IFERROR((SUM(轮动份额!B$1220:B2227)*指数!B2227+SUM(轮动份额!C$1220:C2227)*指数!C2227+SUM(轮动份额!D$1220:D2227)*指数!D2227)/(COUNTIF(轮动份额!B$1220:D2227,"&gt;0")*参数!$B$3)-1,0)</f>
        <v>2.3402346343917468E-2</v>
      </c>
    </row>
    <row r="2228" spans="1:5" x14ac:dyDescent="0.15">
      <c r="A2228" s="1">
        <v>42432</v>
      </c>
      <c r="B2228" s="3">
        <f ca="1">IFERROR(SUM(份额!B$1220:B2228)*指数!B2227/(COUNTIF(份额!B$1220:B2228,"&gt;0")*参数!$B$3)-1,0)</f>
        <v>-0.16721636500399417</v>
      </c>
      <c r="C2228" s="3">
        <f ca="1">IFERROR(SUM(份额!C$1220:C2228)*指数!C2227/(COUNTIF(份额!C$1220:C2228,"&gt;0")*参数!$B$3)-1,0)</f>
        <v>-0.16881790173811928</v>
      </c>
      <c r="D2228" s="3">
        <f ca="1">IFERROR(SUM(份额!D$1220:D2228)*指数!D2227/(COUNTIF(份额!D$1220:D2228,"&gt;0")*参数!$B$3)-1,0)</f>
        <v>3.4500864801138897E-2</v>
      </c>
      <c r="E2228" s="3">
        <f ca="1">IFERROR((SUM(轮动份额!B$1220:B2228)*指数!B2228+SUM(轮动份额!C$1220:C2228)*指数!C2228+SUM(轮动份额!D$1220:D2228)*指数!D2228)/(COUNTIF(轮动份额!B$1220:D2228,"&gt;0")*参数!$B$3)-1,0)</f>
        <v>2.7618857058103741E-2</v>
      </c>
    </row>
    <row r="2229" spans="1:5" x14ac:dyDescent="0.15">
      <c r="A2229" s="1">
        <v>42433</v>
      </c>
      <c r="B2229" s="3">
        <f ca="1">IFERROR(SUM(份额!B$1220:B2229)*指数!B2228/(COUNTIF(份额!B$1220:B2229,"&gt;0")*参数!$B$3)-1,0)</f>
        <v>-0.16278439910109388</v>
      </c>
      <c r="C2229" s="3">
        <f ca="1">IFERROR(SUM(份额!C$1220:C2229)*指数!C2228/(COUNTIF(份额!C$1220:C2229,"&gt;0")*参数!$B$3)-1,0)</f>
        <v>-0.16638683681695909</v>
      </c>
      <c r="D2229" s="3">
        <f ca="1">IFERROR(SUM(份额!D$1220:D2229)*指数!D2228/(COUNTIF(份额!D$1220:D2229,"&gt;0")*参数!$B$3)-1,0)</f>
        <v>3.8763489411897778E-2</v>
      </c>
      <c r="E2229" s="3">
        <f ca="1">IFERROR((SUM(轮动份额!B$1220:B2229)*指数!B2229+SUM(轮动份额!C$1220:C2229)*指数!C2229+SUM(轮动份额!D$1220:D2229)*指数!D2229)/(COUNTIF(轮动份额!B$1220:D2229,"&gt;0")*参数!$B$3)-1,0)</f>
        <v>2.8444102869047416E-3</v>
      </c>
    </row>
    <row r="2230" spans="1:5" x14ac:dyDescent="0.15">
      <c r="A2230" s="1">
        <v>42436</v>
      </c>
      <c r="B2230" s="3">
        <f ca="1">IFERROR(SUM(份额!B$1220:B2230)*指数!B2229/(COUNTIF(份额!B$1220:B2230,"&gt;0")*参数!$B$3)-1,0)</f>
        <v>-0.1342032103997618</v>
      </c>
      <c r="C2230" s="3">
        <f ca="1">IFERROR(SUM(份额!C$1220:C2230)*指数!C2229/(COUNTIF(份额!C$1220:C2230,"&gt;0")*参数!$B$3)-1,0)</f>
        <v>-0.15622801438557499</v>
      </c>
      <c r="D2230" s="3">
        <f ca="1">IFERROR(SUM(份额!D$1220:D2230)*指数!D2229/(COUNTIF(份额!D$1220:D2230,"&gt;0")*参数!$B$3)-1,0)</f>
        <v>1.0749933240034704E-2</v>
      </c>
      <c r="E2230" s="3">
        <f ca="1">IFERROR((SUM(轮动份额!B$1220:B2230)*指数!B2230+SUM(轮动份额!C$1220:C2230)*指数!C2230+SUM(轮动份额!D$1220:D2230)*指数!D2230)/(COUNTIF(轮动份额!B$1220:D2230,"&gt;0")*参数!$B$3)-1,0)</f>
        <v>2.4682599270239747E-2</v>
      </c>
    </row>
    <row r="2231" spans="1:5" x14ac:dyDescent="0.15">
      <c r="A2231" s="1">
        <v>42437</v>
      </c>
      <c r="B2231" s="3">
        <f ca="1">IFERROR(SUM(份额!B$1220:B2231)*指数!B2230/(COUNTIF(份额!B$1220:B2231,"&gt;0")*参数!$B$3)-1,0)</f>
        <v>-0.13972977831127276</v>
      </c>
      <c r="C2231" s="3">
        <f ca="1">IFERROR(SUM(份额!C$1220:C2231)*指数!C2230/(COUNTIF(份额!C$1220:C2231,"&gt;0")*参数!$B$3)-1,0)</f>
        <v>-0.1527550273749726</v>
      </c>
      <c r="D2231" s="3">
        <f ca="1">IFERROR(SUM(份额!D$1220:D2231)*指数!D2230/(COUNTIF(份额!D$1220:D2231,"&gt;0")*参数!$B$3)-1,0)</f>
        <v>3.4229133539685375E-2</v>
      </c>
      <c r="E2231" s="3">
        <f ca="1">IFERROR((SUM(轮动份额!B$1220:B2231)*指数!B2231+SUM(轮动份额!C$1220:C2231)*指数!C2231+SUM(轮动份额!D$1220:D2231)*指数!D2231)/(COUNTIF(轮动份额!B$1220:D2231,"&gt;0")*参数!$B$3)-1,0)</f>
        <v>2.6801191630539734E-2</v>
      </c>
    </row>
    <row r="2232" spans="1:5" x14ac:dyDescent="0.15">
      <c r="A2232" s="1">
        <v>42438</v>
      </c>
      <c r="B2232" s="3">
        <f ca="1">IFERROR(SUM(份额!B$1220:B2232)*指数!B2231/(COUNTIF(份额!B$1220:B2232,"&gt;0")*参数!$B$3)-1,0)</f>
        <v>-0.13623939685118525</v>
      </c>
      <c r="C2232" s="3">
        <f ca="1">IFERROR(SUM(份额!C$1220:C2232)*指数!C2231/(COUNTIF(份额!C$1220:C2232,"&gt;0")*参数!$B$3)-1,0)</f>
        <v>-0.15146168567420704</v>
      </c>
      <c r="D2232" s="3">
        <f ca="1">IFERROR(SUM(份额!D$1220:D2232)*指数!D2231/(COUNTIF(份额!D$1220:D2232,"&gt;0")*参数!$B$3)-1,0)</f>
        <v>3.6326809183016895E-2</v>
      </c>
      <c r="E2232" s="3">
        <f ca="1">IFERROR((SUM(轮动份额!B$1220:B2232)*指数!B2232+SUM(轮动份额!C$1220:C2232)*指数!C2232+SUM(轮动份额!D$1220:D2232)*指数!D2232)/(COUNTIF(轮动份额!B$1220:D2232,"&gt;0")*参数!$B$3)-1,0)</f>
        <v>1.7307438856950519E-3</v>
      </c>
    </row>
    <row r="2233" spans="1:5" x14ac:dyDescent="0.15">
      <c r="A2233" s="1">
        <v>42439</v>
      </c>
      <c r="B2233" s="3">
        <f ca="1">IFERROR(SUM(份额!B$1220:B2233)*指数!B2232/(COUNTIF(份额!B$1220:B2233,"&gt;0")*参数!$B$3)-1,0)</f>
        <v>-0.13705611301706022</v>
      </c>
      <c r="C2233" s="3">
        <f ca="1">IFERROR(SUM(份额!C$1220:C2233)*指数!C2232/(COUNTIF(份额!C$1220:C2233,"&gt;0")*参数!$B$3)-1,0)</f>
        <v>-0.16065209078494891</v>
      </c>
      <c r="D2233" s="3">
        <f ca="1">IFERROR(SUM(份额!D$1220:D2233)*指数!D2232/(COUNTIF(份额!D$1220:D2233,"&gt;0")*参数!$B$3)-1,0)</f>
        <v>9.8612583106019169E-3</v>
      </c>
      <c r="E2233" s="3">
        <f ca="1">IFERROR((SUM(轮动份额!B$1220:B2233)*指数!B2233+SUM(轮动份额!C$1220:C2233)*指数!C2233+SUM(轮动份额!D$1220:D2233)*指数!D2233)/(COUNTIF(轮动份额!B$1220:D2233,"&gt;0")*参数!$B$3)-1,0)</f>
        <v>-1.5535050699237662E-2</v>
      </c>
    </row>
    <row r="2234" spans="1:5" x14ac:dyDescent="0.15">
      <c r="A2234" s="1">
        <v>42440</v>
      </c>
      <c r="B2234" s="3">
        <f ca="1">IFERROR(SUM(份额!B$1220:B2234)*指数!B2233/(COUNTIF(份额!B$1220:B2234,"&gt;0")*参数!$B$3)-1,0)</f>
        <v>-0.1572012105644176</v>
      </c>
      <c r="C2234" s="3">
        <f ca="1">IFERROR(SUM(份额!C$1220:C2234)*指数!C2233/(COUNTIF(份额!C$1220:C2234,"&gt;0")*参数!$B$3)-1,0)</f>
        <v>-0.17615345409635652</v>
      </c>
      <c r="D2234" s="3">
        <f ca="1">IFERROR(SUM(份额!D$1220:D2234)*指数!D2233/(COUNTIF(份额!D$1220:D2234,"&gt;0")*参数!$B$3)-1,0)</f>
        <v>-7.2154935074409954E-3</v>
      </c>
      <c r="E2234" s="3">
        <f ca="1">IFERROR((SUM(轮动份额!B$1220:B2234)*指数!B2234+SUM(轮动份额!C$1220:C2234)*指数!C2234+SUM(轮动份额!D$1220:D2234)*指数!D2234)/(COUNTIF(轮动份额!B$1220:D2234,"&gt;0")*参数!$B$3)-1,0)</f>
        <v>-1.7489366768436154E-2</v>
      </c>
    </row>
    <row r="2235" spans="1:5" x14ac:dyDescent="0.15">
      <c r="A2235" s="1">
        <v>42443</v>
      </c>
      <c r="B2235" s="3">
        <f ca="1">IFERROR(SUM(份额!B$1220:B2235)*指数!B2234/(COUNTIF(份额!B$1220:B2235,"&gt;0")*参数!$B$3)-1,0)</f>
        <v>-0.15294634162933762</v>
      </c>
      <c r="C2235" s="3">
        <f ca="1">IFERROR(SUM(份额!C$1220:C2235)*指数!C2234/(COUNTIF(份额!C$1220:C2235,"&gt;0")*参数!$B$3)-1,0)</f>
        <v>-0.17424834483099105</v>
      </c>
      <c r="D2235" s="3">
        <f ca="1">IFERROR(SUM(份额!D$1220:D2235)*指数!D2234/(COUNTIF(份额!D$1220:D2235,"&gt;0")*参数!$B$3)-1,0)</f>
        <v>-9.5917364086948176E-3</v>
      </c>
      <c r="E2235" s="3">
        <f ca="1">IFERROR((SUM(轮动份额!B$1220:B2235)*指数!B2235+SUM(轮动份额!C$1220:C2235)*指数!C2235+SUM(轮动份额!D$1220:D2235)*指数!D2235)/(COUNTIF(轮动份额!B$1220:D2235,"&gt;0")*参数!$B$3)-1,0)</f>
        <v>1.348737321082627E-2</v>
      </c>
    </row>
    <row r="2236" spans="1:5" x14ac:dyDescent="0.15">
      <c r="A2236" s="1">
        <v>42444</v>
      </c>
      <c r="B2236" s="3">
        <f ca="1">IFERROR(SUM(份额!B$1220:B2236)*指数!B2235/(COUNTIF(份额!B$1220:B2236,"&gt;0")*参数!$B$3)-1,0)</f>
        <v>-0.14937033570745584</v>
      </c>
      <c r="C2236" s="3">
        <f ca="1">IFERROR(SUM(份额!C$1220:C2236)*指数!C2235/(COUNTIF(份额!C$1220:C2236,"&gt;0")*参数!$B$3)-1,0)</f>
        <v>-0.1607798841621465</v>
      </c>
      <c r="D2236" s="3">
        <f ca="1">IFERROR(SUM(份额!D$1220:D2236)*指数!D2235/(COUNTIF(份额!D$1220:D2236,"&gt;0")*参数!$B$3)-1,0)</f>
        <v>2.3030468210287758E-2</v>
      </c>
      <c r="E2236" s="3">
        <f ca="1">IFERROR((SUM(轮动份额!B$1220:B2236)*指数!B2236+SUM(轮动份额!C$1220:C2236)*指数!C2236+SUM(轮动份额!D$1220:D2236)*指数!D2236)/(COUNTIF(轮动份额!B$1220:D2236,"&gt;0")*参数!$B$3)-1,0)</f>
        <v>5.3737736263417268E-3</v>
      </c>
    </row>
    <row r="2237" spans="1:5" x14ac:dyDescent="0.15">
      <c r="A2237" s="1">
        <v>42445</v>
      </c>
      <c r="B2237" s="3">
        <f ca="1">IFERROR(SUM(份额!B$1220:B2237)*指数!B2236/(COUNTIF(份额!B$1220:B2237,"&gt;0")*参数!$B$3)-1,0)</f>
        <v>-0.13969407900876696</v>
      </c>
      <c r="C2237" s="3">
        <f ca="1">IFERROR(SUM(份额!C$1220:C2237)*指数!C2236/(COUNTIF(份额!C$1220:C2237,"&gt;0")*参数!$B$3)-1,0)</f>
        <v>-0.15781079301669554</v>
      </c>
      <c r="D2237" s="3">
        <f ca="1">IFERROR(SUM(份额!D$1220:D2237)*指数!D2236/(COUNTIF(份额!D$1220:D2237,"&gt;0")*参数!$B$3)-1,0)</f>
        <v>1.3899524444430211E-2</v>
      </c>
      <c r="E2237" s="3">
        <f ca="1">IFERROR((SUM(轮动份额!B$1220:B2237)*指数!B2237+SUM(轮动份额!C$1220:C2237)*指数!C2237+SUM(轮动份额!D$1220:D2237)*指数!D2237)/(COUNTIF(轮动份额!B$1220:D2237,"&gt;0")*参数!$B$3)-1,0)</f>
        <v>-6.8868617041264457E-3</v>
      </c>
    </row>
    <row r="2238" spans="1:5" x14ac:dyDescent="0.15">
      <c r="A2238" s="1">
        <v>42446</v>
      </c>
      <c r="B2238" s="3">
        <f ca="1">IFERROR(SUM(份额!B$1220:B2238)*指数!B2237/(COUNTIF(份额!B$1220:B2238,"&gt;0")*参数!$B$3)-1,0)</f>
        <v>-0.12496676240449556</v>
      </c>
      <c r="C2238" s="3">
        <f ca="1">IFERROR(SUM(份额!C$1220:C2238)*指数!C2237/(COUNTIF(份额!C$1220:C2238,"&gt;0")*参数!$B$3)-1,0)</f>
        <v>-0.1531878566488456</v>
      </c>
      <c r="D2238" s="3">
        <f ca="1">IFERROR(SUM(份额!D$1220:D2238)*指数!D2237/(COUNTIF(份额!D$1220:D2238,"&gt;0")*参数!$B$3)-1,0)</f>
        <v>-6.227379510392872E-6</v>
      </c>
      <c r="E2238" s="3">
        <f ca="1">IFERROR((SUM(轮动份额!B$1220:B2238)*指数!B2238+SUM(轮动份额!C$1220:C2238)*指数!C2238+SUM(轮动份额!D$1220:D2238)*指数!D2238)/(COUNTIF(轮动份额!B$1220:D2238,"&gt;0")*参数!$B$3)-1,0)</f>
        <v>2.4062503399788104E-2</v>
      </c>
    </row>
    <row r="2239" spans="1:5" x14ac:dyDescent="0.15">
      <c r="A2239" s="1">
        <v>42447</v>
      </c>
      <c r="B2239" s="3">
        <f ca="1">IFERROR(SUM(份额!B$1220:B2239)*指数!B2238/(COUNTIF(份额!B$1220:B2239,"&gt;0")*参数!$B$3)-1,0)</f>
        <v>-0.12649628411734493</v>
      </c>
      <c r="C2239" s="3">
        <f ca="1">IFERROR(SUM(份额!C$1220:C2239)*指数!C2238/(COUNTIF(份额!C$1220:C2239,"&gt;0")*参数!$B$3)-1,0)</f>
        <v>-0.14342254260417853</v>
      </c>
      <c r="D2239" s="3">
        <f ca="1">IFERROR(SUM(份额!D$1220:D2239)*指数!D2238/(COUNTIF(份额!D$1220:D2239,"&gt;0")*参数!$B$3)-1,0)</f>
        <v>3.2791015673723001E-2</v>
      </c>
      <c r="E2239" s="3">
        <f ca="1">IFERROR((SUM(轮动份额!B$1220:B2239)*指数!B2239+SUM(轮动份额!C$1220:C2239)*指数!C2239+SUM(轮动份额!D$1220:D2239)*指数!D2239)/(COUNTIF(轮动份额!B$1220:D2239,"&gt;0")*参数!$B$3)-1,0)</f>
        <v>5.8685163763513515E-2</v>
      </c>
    </row>
    <row r="2240" spans="1:5" x14ac:dyDescent="0.15">
      <c r="A2240" s="1">
        <v>42450</v>
      </c>
      <c r="B2240" s="3">
        <f ca="1">IFERROR(SUM(份额!B$1220:B2240)*指数!B2239/(COUNTIF(份额!B$1220:B2240,"&gt;0")*参数!$B$3)-1,0)</f>
        <v>-0.12221922924216311</v>
      </c>
      <c r="C2240" s="3">
        <f ca="1">IFERROR(SUM(份额!C$1220:C2240)*指数!C2239/(COUNTIF(份额!C$1220:C2240,"&gt;0")*参数!$B$3)-1,0)</f>
        <v>-0.12999725064372969</v>
      </c>
      <c r="D2240" s="3">
        <f ca="1">IFERROR(SUM(份额!D$1220:D2240)*指数!D2239/(COUNTIF(份额!D$1220:D2240,"&gt;0")*参数!$B$3)-1,0)</f>
        <v>6.9144337723628935E-2</v>
      </c>
      <c r="E2240" s="3">
        <f ca="1">IFERROR((SUM(轮动份额!B$1220:B2240)*指数!B2240+SUM(轮动份额!C$1220:C2240)*指数!C2240+SUM(轮动份额!D$1220:D2240)*指数!D2240)/(COUNTIF(轮动份额!B$1220:D2240,"&gt;0")*参数!$B$3)-1,0)</f>
        <v>8.5209709771800979E-2</v>
      </c>
    </row>
    <row r="2241" spans="1:5" x14ac:dyDescent="0.15">
      <c r="A2241" s="1">
        <v>42451</v>
      </c>
      <c r="B2241" s="3">
        <f ca="1">IFERROR(SUM(份额!B$1220:B2241)*指数!B2240/(COUNTIF(份额!B$1220:B2241,"&gt;0")*参数!$B$3)-1,0)</f>
        <v>-0.10048003714020581</v>
      </c>
      <c r="C2241" s="3">
        <f ca="1">IFERROR(SUM(份额!C$1220:C2241)*指数!C2240/(COUNTIF(份额!C$1220:C2241,"&gt;0")*参数!$B$3)-1,0)</f>
        <v>-0.10838672235342695</v>
      </c>
      <c r="D2241" s="3">
        <f ca="1">IFERROR(SUM(份额!D$1220:D2241)*指数!D2240/(COUNTIF(份额!D$1220:D2241,"&gt;0")*参数!$B$3)-1,0)</f>
        <v>9.5959722288559091E-2</v>
      </c>
      <c r="E2241" s="3">
        <f ca="1">IFERROR((SUM(轮动份额!B$1220:B2241)*指数!B2241+SUM(轮动份额!C$1220:C2241)*指数!C2241+SUM(轮动份额!D$1220:D2241)*指数!D2241)/(COUNTIF(轮动份额!B$1220:D2241,"&gt;0")*参数!$B$3)-1,0)</f>
        <v>8.0525147683397247E-2</v>
      </c>
    </row>
    <row r="2242" spans="1:5" x14ac:dyDescent="0.15">
      <c r="A2242" s="1">
        <v>42452</v>
      </c>
      <c r="B2242" s="3">
        <f ca="1">IFERROR(SUM(份额!B$1220:B2242)*指数!B2241/(COUNTIF(份额!B$1220:B2242,"&gt;0")*参数!$B$3)-1,0)</f>
        <v>-0.10840776821736386</v>
      </c>
      <c r="C2242" s="3">
        <f ca="1">IFERROR(SUM(份额!C$1220:C2242)*指数!C2241/(COUNTIF(份额!C$1220:C2242,"&gt;0")*参数!$B$3)-1,0)</f>
        <v>-0.11453130968601244</v>
      </c>
      <c r="D2242" s="3">
        <f ca="1">IFERROR(SUM(份额!D$1220:D2242)*指数!D2241/(COUNTIF(份额!D$1220:D2242,"&gt;0")*参数!$B$3)-1,0)</f>
        <v>9.1455913514903564E-2</v>
      </c>
      <c r="E2242" s="3">
        <f ca="1">IFERROR((SUM(轮动份额!B$1220:B2242)*指数!B2242+SUM(轮动份额!C$1220:C2242)*指数!C2242+SUM(轮动份额!D$1220:D2242)*指数!D2242)/(COUNTIF(轮动份额!B$1220:D2242,"&gt;0")*参数!$B$3)-1,0)</f>
        <v>8.7782708994417202E-2</v>
      </c>
    </row>
    <row r="2243" spans="1:5" x14ac:dyDescent="0.15">
      <c r="A2243" s="1">
        <v>42453</v>
      </c>
      <c r="B2243" s="3">
        <f ca="1">IFERROR(SUM(份额!B$1220:B2243)*指数!B2242/(COUNTIF(份额!B$1220:B2243,"&gt;0")*参数!$B$3)-1,0)</f>
        <v>-0.10719962432096763</v>
      </c>
      <c r="C2243" s="3">
        <f ca="1">IFERROR(SUM(份额!C$1220:C2243)*指数!C2242/(COUNTIF(份额!C$1220:C2243,"&gt;0")*参数!$B$3)-1,0)</f>
        <v>-0.11130783779879139</v>
      </c>
      <c r="D2243" s="3">
        <f ca="1">IFERROR(SUM(份额!D$1220:D2243)*指数!D2242/(COUNTIF(份额!D$1220:D2243,"&gt;0")*参数!$B$3)-1,0)</f>
        <v>9.910581640619287E-2</v>
      </c>
      <c r="E2243" s="3">
        <f ca="1">IFERROR((SUM(轮动份额!B$1220:B2243)*指数!B2243+SUM(轮动份额!C$1220:C2243)*指数!C2243+SUM(轮动份额!D$1220:D2243)*指数!D2243)/(COUNTIF(轮动份额!B$1220:D2243,"&gt;0")*参数!$B$3)-1,0)</f>
        <v>6.9729249404174132E-2</v>
      </c>
    </row>
    <row r="2244" spans="1:5" x14ac:dyDescent="0.15">
      <c r="A2244" s="1">
        <v>42454</v>
      </c>
      <c r="B2244" s="3">
        <f ca="1">IFERROR(SUM(份额!B$1220:B2244)*指数!B2243/(COUNTIF(份额!B$1220:B2244,"&gt;0")*参数!$B$3)-1,0)</f>
        <v>-0.12231445444321176</v>
      </c>
      <c r="C2244" s="3">
        <f ca="1">IFERROR(SUM(份额!C$1220:C2244)*指数!C2243/(COUNTIF(份额!C$1220:C2244,"&gt;0")*参数!$B$3)-1,0)</f>
        <v>-0.12583137122206078</v>
      </c>
      <c r="D2244" s="3">
        <f ca="1">IFERROR(SUM(份额!D$1220:D2244)*指数!D2243/(COUNTIF(份额!D$1220:D2244,"&gt;0")*参数!$B$3)-1,0)</f>
        <v>8.0867816749144561E-2</v>
      </c>
      <c r="E2244" s="3">
        <f ca="1">IFERROR((SUM(轮动份额!B$1220:B2244)*指数!B2244+SUM(轮动份额!C$1220:C2244)*指数!C2244+SUM(轮动份额!D$1220:D2244)*指数!D2244)/(COUNTIF(轮动份额!B$1220:D2244,"&gt;0")*参数!$B$3)-1,0)</f>
        <v>7.9853714923590724E-2</v>
      </c>
    </row>
    <row r="2245" spans="1:5" x14ac:dyDescent="0.15">
      <c r="A2245" s="1">
        <v>42457</v>
      </c>
      <c r="B2245" s="3">
        <f ca="1">IFERROR(SUM(份额!B$1220:B2245)*指数!B2244/(COUNTIF(份额!B$1220:B2245,"&gt;0")*参数!$B$3)-1,0)</f>
        <v>-0.11715624960356352</v>
      </c>
      <c r="C2245" s="3">
        <f ca="1">IFERROR(SUM(份额!C$1220:C2245)*指数!C2244/(COUNTIF(份额!C$1220:C2245,"&gt;0")*参数!$B$3)-1,0)</f>
        <v>-0.12104534920957855</v>
      </c>
      <c r="D2245" s="3">
        <f ca="1">IFERROR(SUM(份额!D$1220:D2245)*指数!D2244/(COUNTIF(份额!D$1220:D2245,"&gt;0")*参数!$B$3)-1,0)</f>
        <v>9.1300461639329811E-2</v>
      </c>
      <c r="E2245" s="3">
        <f ca="1">IFERROR((SUM(轮动份额!B$1220:B2245)*指数!B2245+SUM(轮动份额!C$1220:C2245)*指数!C2245+SUM(轮动份额!D$1220:D2245)*指数!D2245)/(COUNTIF(轮动份额!B$1220:D2245,"&gt;0")*参数!$B$3)-1,0)</f>
        <v>7.2396644779238573E-2</v>
      </c>
    </row>
    <row r="2246" spans="1:5" x14ac:dyDescent="0.15">
      <c r="A2246" s="1">
        <v>42458</v>
      </c>
      <c r="B2246" s="3">
        <f ca="1">IFERROR(SUM(份额!B$1220:B2246)*指数!B2245/(COUNTIF(份额!B$1220:B2246,"&gt;0")*参数!$B$3)-1,0)</f>
        <v>-0.12749915502513642</v>
      </c>
      <c r="C2246" s="3">
        <f ca="1">IFERROR(SUM(份额!C$1220:C2246)*指数!C2245/(COUNTIF(份额!C$1220:C2246,"&gt;0")*参数!$B$3)-1,0)</f>
        <v>-0.12834023123694493</v>
      </c>
      <c r="D2246" s="3">
        <f ca="1">IFERROR(SUM(份额!D$1220:D2246)*指数!D2245/(COUNTIF(份额!D$1220:D2246,"&gt;0")*参数!$B$3)-1,0)</f>
        <v>8.4055202392958828E-2</v>
      </c>
      <c r="E2246" s="3">
        <f ca="1">IFERROR((SUM(轮动份额!B$1220:B2246)*指数!B2246+SUM(轮动份额!C$1220:C2246)*指数!C2246+SUM(轮动份额!D$1220:D2246)*指数!D2246)/(COUNTIF(轮动份额!B$1220:D2246,"&gt;0")*参数!$B$3)-1,0)</f>
        <v>5.2259911778504309E-2</v>
      </c>
    </row>
    <row r="2247" spans="1:5" x14ac:dyDescent="0.15">
      <c r="A2247" s="1">
        <v>42459</v>
      </c>
      <c r="B2247" s="3">
        <f ca="1">IFERROR(SUM(份额!B$1220:B2247)*指数!B2246/(COUNTIF(份额!B$1220:B2247,"&gt;0")*参数!$B$3)-1,0)</f>
        <v>-0.13381321847312699</v>
      </c>
      <c r="C2247" s="3">
        <f ca="1">IFERROR(SUM(份额!C$1220:C2247)*指数!C2246/(COUNTIF(份额!C$1220:C2247,"&gt;0")*参数!$B$3)-1,0)</f>
        <v>-0.13743570530449167</v>
      </c>
      <c r="D2247" s="3">
        <f ca="1">IFERROR(SUM(份额!D$1220:D2247)*指数!D2246/(COUNTIF(份额!D$1220:D2247,"&gt;0")*参数!$B$3)-1,0)</f>
        <v>6.3053415000053015E-2</v>
      </c>
      <c r="E2247" s="3">
        <f ca="1">IFERROR((SUM(轮动份额!B$1220:B2247)*指数!B2247+SUM(轮动份额!C$1220:C2247)*指数!C2247+SUM(轮动份额!D$1220:D2247)*指数!D2247)/(COUNTIF(轮动份额!B$1220:D2247,"&gt;0")*参数!$B$3)-1,0)</f>
        <v>8.9820832030564235E-2</v>
      </c>
    </row>
    <row r="2248" spans="1:5" x14ac:dyDescent="0.15">
      <c r="A2248" s="1">
        <v>42460</v>
      </c>
      <c r="B2248" s="3">
        <f ca="1">IFERROR(SUM(份额!B$1220:B2248)*指数!B2247/(COUNTIF(份额!B$1220:B2248,"&gt;0")*参数!$B$3)-1,0)</f>
        <v>-0.11264279106561703</v>
      </c>
      <c r="C2248" s="3">
        <f ca="1">IFERROR(SUM(份额!C$1220:C2248)*指数!C2247/(COUNTIF(份额!C$1220:C2248,"&gt;0")*参数!$B$3)-1,0)</f>
        <v>-0.11484068264183944</v>
      </c>
      <c r="D2248" s="3">
        <f ca="1">IFERROR(SUM(份额!D$1220:D2248)*指数!D2247/(COUNTIF(份额!D$1220:D2248,"&gt;0")*参数!$B$3)-1,0)</f>
        <v>0.10155931166416621</v>
      </c>
      <c r="E2248" s="3">
        <f ca="1">IFERROR((SUM(轮动份额!B$1220:B2248)*指数!B2248+SUM(轮动份额!C$1220:C2248)*指数!C2248+SUM(轮动份额!D$1220:D2248)*指数!D2248)/(COUNTIF(轮动份额!B$1220:D2248,"&gt;0")*参数!$B$3)-1,0)</f>
        <v>9.2729033635942315E-2</v>
      </c>
    </row>
    <row r="2249" spans="1:5" x14ac:dyDescent="0.15">
      <c r="A2249" s="1">
        <v>42461</v>
      </c>
      <c r="B2249" s="3">
        <f ca="1">IFERROR(SUM(份额!B$1220:B2249)*指数!B2248/(COUNTIF(份额!B$1220:B2249,"&gt;0")*参数!$B$3)-1,0)</f>
        <v>-0.11272893547115526</v>
      </c>
      <c r="C2249" s="3">
        <f ca="1">IFERROR(SUM(份额!C$1220:C2249)*指数!C2248/(COUNTIF(份额!C$1220:C2249,"&gt;0")*参数!$B$3)-1,0)</f>
        <v>-0.11400066613176474</v>
      </c>
      <c r="D2249" s="3">
        <f ca="1">IFERROR(SUM(份额!D$1220:D2249)*指数!D2248/(COUNTIF(份额!D$1220:D2249,"&gt;0")*参数!$B$3)-1,0)</f>
        <v>0.1046530533380805</v>
      </c>
      <c r="E2249" s="3">
        <f ca="1">IFERROR((SUM(轮动份额!B$1220:B2249)*指数!B2249+SUM(轮动份额!C$1220:C2249)*指数!C2249+SUM(轮动份额!D$1220:D2249)*指数!D2249)/(COUNTIF(轮动份额!B$1220:D2249,"&gt;0")*参数!$B$3)-1,0)</f>
        <v>8.7503988122991094E-2</v>
      </c>
    </row>
    <row r="2250" spans="1:5" x14ac:dyDescent="0.15">
      <c r="A2250" s="1">
        <v>42465</v>
      </c>
      <c r="B2250" s="3">
        <f ca="1">IFERROR(SUM(份额!B$1220:B2250)*指数!B2249/(COUNTIF(份额!B$1220:B2250,"&gt;0")*参数!$B$3)-1,0)</f>
        <v>-0.10780063273656348</v>
      </c>
      <c r="C2250" s="3">
        <f ca="1">IFERROR(SUM(份额!C$1220:C2250)*指数!C2249/(COUNTIF(份额!C$1220:C2250,"&gt;0")*参数!$B$3)-1,0)</f>
        <v>-0.112653537769697</v>
      </c>
      <c r="D2250" s="3">
        <f ca="1">IFERROR(SUM(份额!D$1220:D2250)*指数!D2249/(COUNTIF(份额!D$1220:D2250,"&gt;0")*参数!$B$3)-1,0)</f>
        <v>9.8799388757002671E-2</v>
      </c>
      <c r="E2250" s="3">
        <f ca="1">IFERROR((SUM(轮动份额!B$1220:B2250)*指数!B2250+SUM(轮动份额!C$1220:C2250)*指数!C2250+SUM(轮动份额!D$1220:D2250)*指数!D2250)/(COUNTIF(轮动份额!B$1220:D2250,"&gt;0")*参数!$B$3)-1,0)</f>
        <v>0.11506145699752501</v>
      </c>
    </row>
    <row r="2251" spans="1:5" x14ac:dyDescent="0.15">
      <c r="A2251" s="1">
        <v>42466</v>
      </c>
      <c r="B2251" s="3">
        <f ca="1">IFERROR(SUM(份额!B$1220:B2251)*指数!B2250/(COUNTIF(份额!B$1220:B2251,"&gt;0")*参数!$B$3)-1,0)</f>
        <v>-0.1023437876471166</v>
      </c>
      <c r="C2251" s="3">
        <f ca="1">IFERROR(SUM(份额!C$1220:C2251)*指数!C2250/(COUNTIF(份额!C$1220:C2251,"&gt;0")*参数!$B$3)-1,0)</f>
        <v>-0.1006115136759933</v>
      </c>
      <c r="D2251" s="3">
        <f ca="1">IFERROR(SUM(份额!D$1220:D2251)*指数!D2250/(COUNTIF(份额!D$1220:D2251,"&gt;0")*参数!$B$3)-1,0)</f>
        <v>0.12761564359375854</v>
      </c>
      <c r="E2251" s="3">
        <f ca="1">IFERROR((SUM(轮动份额!B$1220:B2251)*指数!B2251+SUM(轮动份额!C$1220:C2251)*指数!C2251+SUM(轮动份额!D$1220:D2251)*指数!D2251)/(COUNTIF(轮动份额!B$1220:D2251,"&gt;0")*参数!$B$3)-1,0)</f>
        <v>0.12081310618350183</v>
      </c>
    </row>
    <row r="2252" spans="1:5" x14ac:dyDescent="0.15">
      <c r="A2252" s="1">
        <v>42467</v>
      </c>
      <c r="B2252" s="3">
        <f ca="1">IFERROR(SUM(份额!B$1220:B2252)*指数!B2251/(COUNTIF(份额!B$1220:B2252,"&gt;0")*参数!$B$3)-1,0)</f>
        <v>-0.10701877371451562</v>
      </c>
      <c r="C2252" s="3">
        <f ca="1">IFERROR(SUM(份额!C$1220:C2252)*指数!C2251/(COUNTIF(份额!C$1220:C2252,"&gt;0")*参数!$B$3)-1,0)</f>
        <v>-0.10217706224598355</v>
      </c>
      <c r="D2252" s="3">
        <f ca="1">IFERROR(SUM(份额!D$1220:D2252)*指数!D2251/(COUNTIF(份额!D$1220:D2252,"&gt;0")*参数!$B$3)-1,0)</f>
        <v>0.13399686698375812</v>
      </c>
      <c r="E2252" s="3">
        <f ca="1">IFERROR((SUM(轮动份额!B$1220:B2252)*指数!B2252+SUM(轮动份额!C$1220:C2252)*指数!C2252+SUM(轮动份额!D$1220:D2252)*指数!D2252)/(COUNTIF(轮动份额!B$1220:D2252,"&gt;0")*参数!$B$3)-1,0)</f>
        <v>0.10395599376259512</v>
      </c>
    </row>
    <row r="2253" spans="1:5" x14ac:dyDescent="0.15">
      <c r="A2253" s="1">
        <v>42468</v>
      </c>
      <c r="B2253" s="3">
        <f ca="1">IFERROR(SUM(份额!B$1220:B2253)*指数!B2252/(COUNTIF(份额!B$1220:B2253,"&gt;0")*参数!$B$3)-1,0)</f>
        <v>-0.11844407445706806</v>
      </c>
      <c r="C2253" s="3">
        <f ca="1">IFERROR(SUM(份额!C$1220:C2253)*指数!C2252/(COUNTIF(份额!C$1220:C2253,"&gt;0")*参数!$B$3)-1,0)</f>
        <v>-0.11510594145565201</v>
      </c>
      <c r="D2253" s="3">
        <f ca="1">IFERROR(SUM(份额!D$1220:D2253)*指数!D2252/(COUNTIF(份额!D$1220:D2253,"&gt;0")*参数!$B$3)-1,0)</f>
        <v>0.11685154414765053</v>
      </c>
      <c r="E2253" s="3">
        <f ca="1">IFERROR((SUM(轮动份额!B$1220:B2253)*指数!B2253+SUM(轮动份额!C$1220:C2253)*指数!C2253+SUM(轮动份额!D$1220:D2253)*指数!D2253)/(COUNTIF(轮动份额!B$1220:D2253,"&gt;0")*参数!$B$3)-1,0)</f>
        <v>9.3217367416344565E-2</v>
      </c>
    </row>
    <row r="2254" spans="1:5" x14ac:dyDescent="0.15">
      <c r="A2254" s="1">
        <v>42471</v>
      </c>
      <c r="B2254" s="3">
        <f ca="1">IFERROR(SUM(份额!B$1220:B2254)*指数!B2253/(COUNTIF(份额!B$1220:B2254,"&gt;0")*参数!$B$3)-1,0)</f>
        <v>-0.12453961101136668</v>
      </c>
      <c r="C2254" s="3">
        <f ca="1">IFERROR(SUM(份额!C$1220:C2254)*指数!C2253/(COUNTIF(份额!C$1220:C2254,"&gt;0")*参数!$B$3)-1,0)</f>
        <v>-0.12128108589567976</v>
      </c>
      <c r="D2254" s="3">
        <f ca="1">IFERROR(SUM(份额!D$1220:D2254)*指数!D2253/(COUNTIF(份额!D$1220:D2254,"&gt;0")*参数!$B$3)-1,0)</f>
        <v>0.10580842339397423</v>
      </c>
      <c r="E2254" s="3">
        <f ca="1">IFERROR((SUM(轮动份额!B$1220:B2254)*指数!B2254+SUM(轮动份额!C$1220:C2254)*指数!C2254+SUM(轮动份额!D$1220:D2254)*指数!D2254)/(COUNTIF(轮动份额!B$1220:D2254,"&gt;0")*参数!$B$3)-1,0)</f>
        <v>0.11653474207446601</v>
      </c>
    </row>
    <row r="2255" spans="1:5" x14ac:dyDescent="0.15">
      <c r="A2255" s="1">
        <v>42472</v>
      </c>
      <c r="B2255" s="3">
        <f ca="1">IFERROR(SUM(份额!B$1220:B2255)*指数!B2254/(COUNTIF(份额!B$1220:B2255,"&gt;0")*参数!$B$3)-1,0)</f>
        <v>-0.11404201049480878</v>
      </c>
      <c r="C2255" s="3">
        <f ca="1">IFERROR(SUM(份额!C$1220:C2255)*指数!C2254/(COUNTIF(份额!C$1220:C2255,"&gt;0")*参数!$B$3)-1,0)</f>
        <v>-0.10870821318048129</v>
      </c>
      <c r="D2255" s="3">
        <f ca="1">IFERROR(SUM(份额!D$1220:D2255)*指数!D2254/(COUNTIF(份额!D$1220:D2255,"&gt;0")*参数!$B$3)-1,0)</f>
        <v>0.1298763782688952</v>
      </c>
      <c r="E2255" s="3">
        <f ca="1">IFERROR((SUM(轮动份额!B$1220:B2255)*指数!B2255+SUM(轮动份额!C$1220:C2255)*指数!C2255+SUM(轮动份额!D$1220:D2255)*指数!D2255)/(COUNTIF(轮动份额!B$1220:D2255,"&gt;0")*参数!$B$3)-1,0)</f>
        <v>0.10749238801190786</v>
      </c>
    </row>
    <row r="2256" spans="1:5" x14ac:dyDescent="0.15">
      <c r="A2256" s="1">
        <v>42473</v>
      </c>
      <c r="B2256" s="3">
        <f ca="1">IFERROR(SUM(份额!B$1220:B2256)*指数!B2255/(COUNTIF(份额!B$1220:B2256,"&gt;0")*参数!$B$3)-1,0)</f>
        <v>-0.1156130441356269</v>
      </c>
      <c r="C2256" s="3">
        <f ca="1">IFERROR(SUM(份额!C$1220:C2256)*指数!C2255/(COUNTIF(份额!C$1220:C2256,"&gt;0")*参数!$B$3)-1,0)</f>
        <v>-0.11163064635962883</v>
      </c>
      <c r="D2256" s="3">
        <f ca="1">IFERROR(SUM(份额!D$1220:D2256)*指数!D2255/(COUNTIF(份额!D$1220:D2256,"&gt;0")*参数!$B$3)-1,0)</f>
        <v>0.12038374379401762</v>
      </c>
      <c r="E2256" s="3">
        <f ca="1">IFERROR((SUM(轮动份额!B$1220:B2256)*指数!B2256+SUM(轮动份额!C$1220:C2256)*指数!C2256+SUM(轮动份额!D$1220:D2256)*指数!D2256)/(COUNTIF(轮动份额!B$1220:D2256,"&gt;0")*参数!$B$3)-1,0)</f>
        <v>0.12337267692838383</v>
      </c>
    </row>
    <row r="2257" spans="1:5" x14ac:dyDescent="0.15">
      <c r="A2257" s="1">
        <v>42474</v>
      </c>
      <c r="B2257" s="3">
        <f ca="1">IFERROR(SUM(份额!B$1220:B2257)*指数!B2256/(COUNTIF(份额!B$1220:B2257,"&gt;0")*参数!$B$3)-1,0)</f>
        <v>-0.10401292953765262</v>
      </c>
      <c r="C2257" s="3">
        <f ca="1">IFERROR(SUM(份额!C$1220:C2257)*指数!C2256/(COUNTIF(份额!C$1220:C2257,"&gt;0")*参数!$B$3)-1,0)</f>
        <v>-9.9499610263077853E-2</v>
      </c>
      <c r="D2257" s="3">
        <f ca="1">IFERROR(SUM(份额!D$1220:D2257)*指数!D2256/(COUNTIF(份额!D$1220:D2257,"&gt;0")*参数!$B$3)-1,0)</f>
        <v>0.13649462076721686</v>
      </c>
      <c r="E2257" s="3">
        <f ca="1">IFERROR((SUM(轮动份额!B$1220:B2257)*指数!B2257+SUM(轮动份额!C$1220:C2257)*指数!C2257+SUM(轮动份额!D$1220:D2257)*指数!D2257)/(COUNTIF(轮动份额!B$1220:D2257,"&gt;0")*参数!$B$3)-1,0)</f>
        <v>0.13305852190539791</v>
      </c>
    </row>
    <row r="2258" spans="1:5" x14ac:dyDescent="0.15">
      <c r="A2258" s="1">
        <v>42475</v>
      </c>
      <c r="B2258" s="3">
        <f ca="1">IFERROR(SUM(份额!B$1220:B2258)*指数!B2257/(COUNTIF(份额!B$1220:B2258,"&gt;0")*参数!$B$3)-1,0)</f>
        <v>-0.10060511581019715</v>
      </c>
      <c r="C2258" s="3">
        <f ca="1">IFERROR(SUM(份额!C$1220:C2258)*指数!C2257/(COUNTIF(份额!C$1220:C2258,"&gt;0")*参数!$B$3)-1,0)</f>
        <v>-9.5225652395018678E-2</v>
      </c>
      <c r="D2258" s="3">
        <f ca="1">IFERROR(SUM(份额!D$1220:D2258)*指数!D2257/(COUNTIF(份额!D$1220:D2258,"&gt;0")*参数!$B$3)-1,0)</f>
        <v>0.14654319822698691</v>
      </c>
      <c r="E2258" s="3">
        <f ca="1">IFERROR((SUM(轮动份额!B$1220:B2258)*指数!B2258+SUM(轮动份额!C$1220:C2258)*指数!C2258+SUM(轮动份额!D$1220:D2258)*指数!D2258)/(COUNTIF(轮动份额!B$1220:D2258,"&gt;0")*参数!$B$3)-1,0)</f>
        <v>0.12991799044368024</v>
      </c>
    </row>
    <row r="2259" spans="1:5" x14ac:dyDescent="0.15">
      <c r="A2259" s="1">
        <v>42478</v>
      </c>
      <c r="B2259" s="3">
        <f ca="1">IFERROR(SUM(份额!B$1220:B2259)*指数!B2258/(COUNTIF(份额!B$1220:B2259,"&gt;0")*参数!$B$3)-1,0)</f>
        <v>-9.8965344730759464E-2</v>
      </c>
      <c r="C2259" s="3">
        <f ca="1">IFERROR(SUM(份额!C$1220:C2259)*指数!C2258/(COUNTIF(份额!C$1220:C2259,"&gt;0")*参数!$B$3)-1,0)</f>
        <v>-9.5903550038627827E-2</v>
      </c>
      <c r="D2259" s="3">
        <f ca="1">IFERROR(SUM(份额!D$1220:D2259)*指数!D2258/(COUNTIF(份额!D$1220:D2259,"&gt;0")*参数!$B$3)-1,0)</f>
        <v>0.14316851461514313</v>
      </c>
      <c r="E2259" s="3">
        <f ca="1">IFERROR((SUM(轮动份额!B$1220:B2259)*指数!B2259+SUM(轮动份额!C$1220:C2259)*指数!C2259+SUM(轮动份额!D$1220:D2259)*指数!D2259)/(COUNTIF(轮动份额!B$1220:D2259,"&gt;0")*参数!$B$3)-1,0)</f>
        <v>0.11170257997319921</v>
      </c>
    </row>
    <row r="2260" spans="1:5" x14ac:dyDescent="0.15">
      <c r="A2260" s="1">
        <v>42479</v>
      </c>
      <c r="B2260" s="3">
        <f ca="1">IFERROR(SUM(份额!B$1220:B2260)*指数!B2259/(COUNTIF(份额!B$1220:B2260,"&gt;0")*参数!$B$3)-1,0)</f>
        <v>-0.10850310774747385</v>
      </c>
      <c r="C2260" s="3">
        <f ca="1">IFERROR(SUM(份额!C$1220:C2260)*指数!C2259/(COUNTIF(份额!C$1220:C2260,"&gt;0")*参数!$B$3)-1,0)</f>
        <v>-0.10768735642527794</v>
      </c>
      <c r="D2260" s="3">
        <f ca="1">IFERROR(SUM(份额!D$1220:D2260)*指数!D2259/(COUNTIF(份额!D$1220:D2260,"&gt;0")*参数!$B$3)-1,0)</f>
        <v>0.12445483466775875</v>
      </c>
      <c r="E2260" s="3">
        <f ca="1">IFERROR((SUM(轮动份额!B$1220:B2260)*指数!B2260+SUM(轮动份额!C$1220:C2260)*指数!C2260+SUM(轮动份额!D$1220:D2260)*指数!D2260)/(COUNTIF(轮动份额!B$1220:D2260,"&gt;0")*参数!$B$3)-1,0)</f>
        <v>0.11618416868515102</v>
      </c>
    </row>
    <row r="2261" spans="1:5" x14ac:dyDescent="0.15">
      <c r="A2261" s="1">
        <v>42480</v>
      </c>
      <c r="B2261" s="3">
        <f ca="1">IFERROR(SUM(份额!B$1220:B2261)*指数!B2260/(COUNTIF(份额!B$1220:B2261,"&gt;0")*参数!$B$3)-1,0)</f>
        <v>-0.1059637662737658</v>
      </c>
      <c r="C2261" s="3">
        <f ca="1">IFERROR(SUM(份额!C$1220:C2261)*指数!C2260/(COUNTIF(份额!C$1220:C2261,"&gt;0")*参数!$B$3)-1,0)</f>
        <v>-0.10460640202682425</v>
      </c>
      <c r="D2261" s="3">
        <f ca="1">IFERROR(SUM(份额!D$1220:D2261)*指数!D2260/(COUNTIF(份额!D$1220:D2261,"&gt;0")*参数!$B$3)-1,0)</f>
        <v>0.12913939031938315</v>
      </c>
      <c r="E2261" s="3">
        <f ca="1">IFERROR((SUM(轮动份额!B$1220:B2261)*指数!B2261+SUM(轮动份额!C$1220:C2261)*指数!C2261+SUM(轮动份额!D$1220:D2261)*指数!D2261)/(COUNTIF(轮动份额!B$1220:D2261,"&gt;0")*参数!$B$3)-1,0)</f>
        <v>6.7396301968270844E-2</v>
      </c>
    </row>
    <row r="2262" spans="1:5" x14ac:dyDescent="0.15">
      <c r="A2262" s="1">
        <v>42481</v>
      </c>
      <c r="B2262" s="3">
        <f ca="1">IFERROR(SUM(份额!B$1220:B2262)*指数!B2261/(COUNTIF(份额!B$1220:B2262,"&gt;0")*参数!$B$3)-1,0)</f>
        <v>-0.10924349033982472</v>
      </c>
      <c r="C2262" s="3">
        <f ca="1">IFERROR(SUM(份额!C$1220:C2262)*指数!C2261/(COUNTIF(份额!C$1220:C2262,"&gt;0")*参数!$B$3)-1,0)</f>
        <v>-0.12007270996034836</v>
      </c>
      <c r="D2262" s="3">
        <f ca="1">IFERROR(SUM(份额!D$1220:D2262)*指数!D2261/(COUNTIF(份额!D$1220:D2262,"&gt;0")*参数!$B$3)-1,0)</f>
        <v>7.7812728294082145E-2</v>
      </c>
      <c r="E2262" s="3">
        <f ca="1">IFERROR((SUM(轮动份额!B$1220:B2262)*指数!B2262+SUM(轮动份额!C$1220:C2262)*指数!C2262+SUM(轮动份额!D$1220:D2262)*指数!D2262)/(COUNTIF(轮动份额!B$1220:D2262,"&gt;0")*参数!$B$3)-1,0)</f>
        <v>5.8399152800732157E-2</v>
      </c>
    </row>
    <row r="2263" spans="1:5" x14ac:dyDescent="0.15">
      <c r="A2263" s="1">
        <v>42482</v>
      </c>
      <c r="B2263" s="3">
        <f ca="1">IFERROR(SUM(份额!B$1220:B2263)*指数!B2262/(COUNTIF(份额!B$1220:B2263,"&gt;0")*参数!$B$3)-1,0)</f>
        <v>-0.11189996788786449</v>
      </c>
      <c r="C2263" s="3">
        <f ca="1">IFERROR(SUM(份额!C$1220:C2263)*指数!C2262/(COUNTIF(份额!C$1220:C2263,"&gt;0")*参数!$B$3)-1,0)</f>
        <v>-0.12537263520801689</v>
      </c>
      <c r="D2263" s="3">
        <f ca="1">IFERROR(SUM(份额!D$1220:D2263)*指数!D2262/(COUNTIF(份额!D$1220:D2263,"&gt;0")*参数!$B$3)-1,0)</f>
        <v>6.8448599640835717E-2</v>
      </c>
      <c r="E2263" s="3">
        <f ca="1">IFERROR((SUM(轮动份额!B$1220:B2263)*指数!B2263+SUM(轮动份额!C$1220:C2263)*指数!C2263+SUM(轮动份额!D$1220:D2263)*指数!D2263)/(COUNTIF(轮动份额!B$1220:D2263,"&gt;0")*参数!$B$3)-1,0)</f>
        <v>6.5381515932027012E-2</v>
      </c>
    </row>
    <row r="2264" spans="1:5" x14ac:dyDescent="0.15">
      <c r="A2264" s="1">
        <v>42485</v>
      </c>
      <c r="B2264" s="3">
        <f ca="1">IFERROR(SUM(份额!B$1220:B2264)*指数!B2263/(COUNTIF(份额!B$1220:B2264,"&gt;0")*参数!$B$3)-1,0)</f>
        <v>-0.10744534336314437</v>
      </c>
      <c r="C2264" s="3">
        <f ca="1">IFERROR(SUM(份额!C$1220:C2264)*指数!C2263/(COUNTIF(份额!C$1220:C2264,"&gt;0")*参数!$B$3)-1,0)</f>
        <v>-0.12105274585257475</v>
      </c>
      <c r="D2264" s="3">
        <f ca="1">IFERROR(SUM(份额!D$1220:D2264)*指数!D2263/(COUNTIF(份额!D$1220:D2264,"&gt;0")*参数!$B$3)-1,0)</f>
        <v>7.5589474859582895E-2</v>
      </c>
      <c r="E2264" s="3">
        <f ca="1">IFERROR((SUM(轮动份额!B$1220:B2264)*指数!B2264+SUM(轮动份额!C$1220:C2264)*指数!C2264+SUM(轮动份额!D$1220:D2264)*指数!D2264)/(COUNTIF(轮动份额!B$1220:D2264,"&gt;0")*参数!$B$3)-1,0)</f>
        <v>5.9434095207906656E-2</v>
      </c>
    </row>
    <row r="2265" spans="1:5" x14ac:dyDescent="0.15">
      <c r="A2265" s="1">
        <v>42486</v>
      </c>
      <c r="B2265" s="3">
        <f ca="1">IFERROR(SUM(份额!B$1220:B2265)*指数!B2264/(COUNTIF(份额!B$1220:B2265,"&gt;0")*参数!$B$3)-1,0)</f>
        <v>-0.11104382038907523</v>
      </c>
      <c r="C2265" s="3">
        <f ca="1">IFERROR(SUM(份额!C$1220:C2265)*指数!C2264/(COUNTIF(份额!C$1220:C2265,"&gt;0")*参数!$B$3)-1,0)</f>
        <v>-0.12427211375030156</v>
      </c>
      <c r="D2265" s="3">
        <f ca="1">IFERROR(SUM(份额!D$1220:D2265)*指数!D2264/(COUNTIF(份额!D$1220:D2265,"&gt;0")*参数!$B$3)-1,0)</f>
        <v>6.9490231689498749E-2</v>
      </c>
      <c r="E2265" s="3">
        <f ca="1">IFERROR((SUM(轮动份额!B$1220:B2265)*指数!B2265+SUM(轮动份额!C$1220:C2265)*指数!C2265+SUM(轮动份额!D$1220:D2265)*指数!D2265)/(COUNTIF(轮动份额!B$1220:D2265,"&gt;0")*参数!$B$3)-1,0)</f>
        <v>7.1104397295789656E-2</v>
      </c>
    </row>
    <row r="2266" spans="1:5" x14ac:dyDescent="0.15">
      <c r="A2266" s="1">
        <v>42487</v>
      </c>
      <c r="B2266" s="3">
        <f ca="1">IFERROR(SUM(份额!B$1220:B2266)*指数!B2265/(COUNTIF(份额!B$1220:B2266,"&gt;0")*参数!$B$3)-1,0)</f>
        <v>-0.10761667557681143</v>
      </c>
      <c r="C2266" s="3">
        <f ca="1">IFERROR(SUM(份额!C$1220:C2266)*指数!C2265/(COUNTIF(份额!C$1220:C2266,"&gt;0")*参数!$B$3)-1,0)</f>
        <v>-0.11917245188092507</v>
      </c>
      <c r="D2266" s="3">
        <f ca="1">IFERROR(SUM(份额!D$1220:D2266)*指数!D2265/(COUNTIF(份额!D$1220:D2266,"&gt;0")*参数!$B$3)-1,0)</f>
        <v>8.1635511528698634E-2</v>
      </c>
      <c r="E2266" s="3">
        <f ca="1">IFERROR((SUM(轮动份额!B$1220:B2266)*指数!B2266+SUM(轮动份额!C$1220:C2266)*指数!C2266+SUM(轮动份额!D$1220:D2266)*指数!D2266)/(COUNTIF(轮动份额!B$1220:D2266,"&gt;0")*参数!$B$3)-1,0)</f>
        <v>6.566321754349036E-2</v>
      </c>
    </row>
    <row r="2267" spans="1:5" x14ac:dyDescent="0.15">
      <c r="A2267" s="1">
        <v>42488</v>
      </c>
      <c r="B2267" s="3">
        <f ca="1">IFERROR(SUM(份额!B$1220:B2267)*指数!B2266/(COUNTIF(份额!B$1220:B2267,"&gt;0")*参数!$B$3)-1,0)</f>
        <v>-0.11160531332376766</v>
      </c>
      <c r="C2267" s="3">
        <f ca="1">IFERROR(SUM(份额!C$1220:C2267)*指数!C2266/(COUNTIF(份额!C$1220:C2267,"&gt;0")*参数!$B$3)-1,0)</f>
        <v>-0.12248394532825946</v>
      </c>
      <c r="D2267" s="3">
        <f ca="1">IFERROR(SUM(份额!D$1220:D2267)*指数!D2266/(COUNTIF(份额!D$1220:D2267,"&gt;0")*参数!$B$3)-1,0)</f>
        <v>7.6122577310407502E-2</v>
      </c>
      <c r="E2267" s="3">
        <f ca="1">IFERROR((SUM(轮动份额!B$1220:B2267)*指数!B2267+SUM(轮动份额!C$1220:C2267)*指数!C2267+SUM(轮动份额!D$1220:D2267)*指数!D2267)/(COUNTIF(轮动份额!B$1220:D2267,"&gt;0")*参数!$B$3)-1,0)</f>
        <v>6.1011063535233889E-2</v>
      </c>
    </row>
    <row r="2268" spans="1:5" x14ac:dyDescent="0.15">
      <c r="A2268" s="1">
        <v>42489</v>
      </c>
      <c r="B2268" s="3">
        <f ca="1">IFERROR(SUM(份额!B$1220:B2268)*指数!B2267/(COUNTIF(份额!B$1220:B2268,"&gt;0")*参数!$B$3)-1,0)</f>
        <v>-0.11265322043101778</v>
      </c>
      <c r="C2268" s="3">
        <f ca="1">IFERROR(SUM(份额!C$1220:C2268)*指数!C2267/(COUNTIF(份额!C$1220:C2268,"&gt;0")*参数!$B$3)-1,0)</f>
        <v>-0.12360641396977479</v>
      </c>
      <c r="D2268" s="3">
        <f ca="1">IFERROR(SUM(份额!D$1220:D2268)*指数!D2267/(COUNTIF(份额!D$1220:D2268,"&gt;0")*参数!$B$3)-1,0)</f>
        <v>7.1274640500537112E-2</v>
      </c>
      <c r="E2268" s="3">
        <f ca="1">IFERROR((SUM(轮动份额!B$1220:B2268)*指数!B2268+SUM(轮动份额!C$1220:C2268)*指数!C2268+SUM(轮动份额!D$1220:D2268)*指数!D2268)/(COUNTIF(轮动份额!B$1220:D2268,"&gt;0")*参数!$B$3)-1,0)</f>
        <v>5.9956718188337588E-2</v>
      </c>
    </row>
    <row r="2269" spans="1:5" x14ac:dyDescent="0.15">
      <c r="A2269" s="1">
        <v>42493</v>
      </c>
      <c r="B2269" s="3">
        <f ca="1">IFERROR(SUM(份额!B$1220:B2269)*指数!B2268/(COUNTIF(份额!B$1220:B2269,"&gt;0")*参数!$B$3)-1,0)</f>
        <v>-0.11507211190600153</v>
      </c>
      <c r="C2269" s="3">
        <f ca="1">IFERROR(SUM(份额!C$1220:C2269)*指数!C2268/(COUNTIF(份额!C$1220:C2269,"&gt;0")*参数!$B$3)-1,0)</f>
        <v>-0.1243635974062427</v>
      </c>
      <c r="D2269" s="3">
        <f ca="1">IFERROR(SUM(份额!D$1220:D2269)*指数!D2268/(COUNTIF(份额!D$1220:D2269,"&gt;0")*参数!$B$3)-1,0)</f>
        <v>7.0241252051599368E-2</v>
      </c>
      <c r="E2269" s="3">
        <f ca="1">IFERROR((SUM(轮动份额!B$1220:B2269)*指数!B2269+SUM(轮动份额!C$1220:C2269)*指数!C2269+SUM(轮动份额!D$1220:D2269)*指数!D2269)/(COUNTIF(轮动份额!B$1220:D2269,"&gt;0")*参数!$B$3)-1,0)</f>
        <v>9.1090050530461042E-2</v>
      </c>
    </row>
    <row r="2270" spans="1:5" x14ac:dyDescent="0.15">
      <c r="A2270" s="1">
        <v>42494</v>
      </c>
      <c r="B2270" s="3">
        <f ca="1">IFERROR(SUM(份额!B$1220:B2270)*指数!B2269/(COUNTIF(份额!B$1220:B2270,"&gt;0")*参数!$B$3)-1,0)</f>
        <v>-0.10533780058009101</v>
      </c>
      <c r="C2270" s="3">
        <f ca="1">IFERROR(SUM(份额!C$1220:C2270)*指数!C2269/(COUNTIF(份额!C$1220:C2270,"&gt;0")*参数!$B$3)-1,0)</f>
        <v>-0.10829871468162466</v>
      </c>
      <c r="D2270" s="3">
        <f ca="1">IFERROR(SUM(份额!D$1220:D2270)*指数!D2269/(COUNTIF(份额!D$1220:D2270,"&gt;0")*参数!$B$3)-1,0)</f>
        <v>0.10256706692707618</v>
      </c>
      <c r="E2270" s="3">
        <f ca="1">IFERROR((SUM(轮动份额!B$1220:B2270)*指数!B2270+SUM(轮动份额!C$1220:C2270)*指数!C2270+SUM(轮动份额!D$1220:D2270)*指数!D2270)/(COUNTIF(轮动份额!B$1220:D2270,"&gt;0")*参数!$B$3)-1,0)</f>
        <v>9.1203065000919015E-2</v>
      </c>
    </row>
    <row r="2271" spans="1:5" x14ac:dyDescent="0.15">
      <c r="A2271" s="1">
        <v>42495</v>
      </c>
      <c r="B2271" s="3">
        <f ca="1">IFERROR(SUM(份额!B$1220:B2271)*指数!B2270/(COUNTIF(份额!B$1220:B2271,"&gt;0")*参数!$B$3)-1,0)</f>
        <v>-0.10725088954684525</v>
      </c>
      <c r="C2271" s="3">
        <f ca="1">IFERROR(SUM(份额!C$1220:C2271)*指数!C2270/(COUNTIF(份额!C$1220:C2271,"&gt;0")*参数!$B$3)-1,0)</f>
        <v>-0.10912477231038709</v>
      </c>
      <c r="D2271" s="3">
        <f ca="1">IFERROR(SUM(份额!D$1220:D2271)*指数!D2270/(COUNTIF(份额!D$1220:D2271,"&gt;0")*参数!$B$3)-1,0)</f>
        <v>0.10278273484556588</v>
      </c>
      <c r="E2271" s="3">
        <f ca="1">IFERROR((SUM(轮动份额!B$1220:B2271)*指数!B2271+SUM(轮动份额!C$1220:C2271)*指数!C2271+SUM(轮动份额!D$1220:D2271)*指数!D2271)/(COUNTIF(轮动份额!B$1220:D2271,"&gt;0")*参数!$B$3)-1,0)</f>
        <v>9.679117716223451E-2</v>
      </c>
    </row>
    <row r="2272" spans="1:5" x14ac:dyDescent="0.15">
      <c r="A2272" s="1">
        <v>42496</v>
      </c>
      <c r="B2272" s="3">
        <f ca="1">IFERROR(SUM(份额!B$1220:B2272)*指数!B2271/(COUNTIF(份额!B$1220:B2272,"&gt;0")*参数!$B$3)-1,0)</f>
        <v>-0.10691217496267069</v>
      </c>
      <c r="C2272" s="3">
        <f ca="1">IFERROR(SUM(份额!C$1220:C2272)*指数!C2271/(COUNTIF(份额!C$1220:C2272,"&gt;0")*参数!$B$3)-1,0)</f>
        <v>-0.10750659549803299</v>
      </c>
      <c r="D2272" s="3">
        <f ca="1">IFERROR(SUM(份额!D$1220:D2272)*指数!D2271/(COUNTIF(份额!D$1220:D2272,"&gt;0")*参数!$B$3)-1,0)</f>
        <v>0.10874093803707874</v>
      </c>
      <c r="E2272" s="3">
        <f ca="1">IFERROR((SUM(轮动份额!B$1220:B2272)*指数!B2272+SUM(轮动份额!C$1220:C2272)*指数!C2272+SUM(轮动份额!D$1220:D2272)*指数!D2272)/(COUNTIF(轮动份额!B$1220:D2272,"&gt;0")*参数!$B$3)-1,0)</f>
        <v>5.4664707811078905E-2</v>
      </c>
    </row>
    <row r="2273" spans="1:5" x14ac:dyDescent="0.15">
      <c r="A2273" s="1">
        <v>42499</v>
      </c>
      <c r="B2273" s="3">
        <f ca="1">IFERROR(SUM(份额!B$1220:B2273)*指数!B2272/(COUNTIF(份额!B$1220:B2273,"&gt;0")*参数!$B$3)-1,0)</f>
        <v>-0.12554448084703285</v>
      </c>
      <c r="C2273" s="3">
        <f ca="1">IFERROR(SUM(份额!C$1220:C2273)*指数!C2272/(COUNTIF(份额!C$1220:C2273,"&gt;0")*参数!$B$3)-1,0)</f>
        <v>-0.13028598193264906</v>
      </c>
      <c r="D2273" s="3">
        <f ca="1">IFERROR(SUM(份额!D$1220:D2273)*指数!D2272/(COUNTIF(份额!D$1220:D2273,"&gt;0")*参数!$B$3)-1,0)</f>
        <v>6.5381129409775696E-2</v>
      </c>
      <c r="E2273" s="3">
        <f ca="1">IFERROR((SUM(轮动份额!B$1220:B2273)*指数!B2273+SUM(轮动份额!C$1220:C2273)*指数!C2273+SUM(轮动份额!D$1220:D2273)*指数!D2273)/(COUNTIF(轮动份额!B$1220:D2273,"&gt;0")*参数!$B$3)-1,0)</f>
        <v>1.6999240196598597E-2</v>
      </c>
    </row>
    <row r="2274" spans="1:5" x14ac:dyDescent="0.15">
      <c r="A2274" s="1">
        <v>42500</v>
      </c>
      <c r="B2274" s="3">
        <f ca="1">IFERROR(SUM(份额!B$1220:B2274)*指数!B2273/(COUNTIF(份额!B$1220:B2274,"&gt;0")*参数!$B$3)-1,0)</f>
        <v>-0.13949174327293401</v>
      </c>
      <c r="C2274" s="3">
        <f ca="1">IFERROR(SUM(份额!C$1220:C2274)*指数!C2273/(COUNTIF(份额!C$1220:C2274,"&gt;0")*参数!$B$3)-1,0)</f>
        <v>-0.14785680656225708</v>
      </c>
      <c r="D2274" s="3">
        <f ca="1">IFERROR(SUM(份额!D$1220:D2274)*指数!D2273/(COUNTIF(份额!D$1220:D2274,"&gt;0")*参数!$B$3)-1,0)</f>
        <v>2.6403570913424046E-2</v>
      </c>
      <c r="E2274" s="3">
        <f ca="1">IFERROR((SUM(轮动份额!B$1220:B2274)*指数!B2274+SUM(轮动份额!C$1220:C2274)*指数!C2274+SUM(轮动份额!D$1220:D2274)*指数!D2274)/(COUNTIF(轮动份额!B$1220:D2274,"&gt;0")*参数!$B$3)-1,0)</f>
        <v>1.616326897535969E-2</v>
      </c>
    </row>
    <row r="2275" spans="1:5" x14ac:dyDescent="0.15">
      <c r="A2275" s="1">
        <v>42501</v>
      </c>
      <c r="B2275" s="3">
        <f ca="1">IFERROR(SUM(份额!B$1220:B2275)*指数!B2274/(COUNTIF(份额!B$1220:B2275,"&gt;0")*参数!$B$3)-1,0)</f>
        <v>-0.13915168706943726</v>
      </c>
      <c r="C2275" s="3">
        <f ca="1">IFERROR(SUM(份额!C$1220:C2275)*指数!C2274/(COUNTIF(份额!C$1220:C2275,"&gt;0")*参数!$B$3)-1,0)</f>
        <v>-0.1464877002915641</v>
      </c>
      <c r="D2275" s="3">
        <f ca="1">IFERROR(SUM(份额!D$1220:D2275)*指数!D2274/(COUNTIF(份额!D$1220:D2275,"&gt;0")*参数!$B$3)-1,0)</f>
        <v>2.5512732871479704E-2</v>
      </c>
      <c r="E2275" s="3">
        <f ca="1">IFERROR((SUM(轮动份额!B$1220:B2275)*指数!B2275+SUM(轮动份额!C$1220:C2275)*指数!C2275+SUM(轮动份额!D$1220:D2275)*指数!D2275)/(COUNTIF(轮动份额!B$1220:D2275,"&gt;0")*参数!$B$3)-1,0)</f>
        <v>1.3642416178938355E-2</v>
      </c>
    </row>
    <row r="2276" spans="1:5" x14ac:dyDescent="0.15">
      <c r="A2276" s="1">
        <v>42502</v>
      </c>
      <c r="B2276" s="3">
        <f ca="1">IFERROR(SUM(份额!B$1220:B2276)*指数!B2275/(COUNTIF(份额!B$1220:B2276,"&gt;0")*参数!$B$3)-1,0)</f>
        <v>-0.13627893708375416</v>
      </c>
      <c r="C2276" s="3">
        <f ca="1">IFERROR(SUM(份额!C$1220:C2276)*指数!C2275/(COUNTIF(份额!C$1220:C2276,"&gt;0")*参数!$B$3)-1,0)</f>
        <v>-0.1422858470247611</v>
      </c>
      <c r="D2276" s="3">
        <f ca="1">IFERROR(SUM(份额!D$1220:D2276)*指数!D2275/(COUNTIF(份额!D$1220:D2276,"&gt;0")*参数!$B$3)-1,0)</f>
        <v>2.2702031755461372E-2</v>
      </c>
      <c r="E2276" s="3">
        <f ca="1">IFERROR((SUM(轮动份额!B$1220:B2276)*指数!B2276+SUM(轮动份额!C$1220:C2276)*指数!C2276+SUM(轮动份额!D$1220:D2276)*指数!D2276)/(COUNTIF(轮动份额!B$1220:D2276,"&gt;0")*参数!$B$3)-1,0)</f>
        <v>1.4269449943160595E-2</v>
      </c>
    </row>
    <row r="2277" spans="1:5" x14ac:dyDescent="0.15">
      <c r="A2277" s="1">
        <v>42503</v>
      </c>
      <c r="B2277" s="3">
        <f ca="1">IFERROR(SUM(份额!B$1220:B2277)*指数!B2276/(COUNTIF(份额!B$1220:B2277,"&gt;0")*参数!$B$3)-1,0)</f>
        <v>-0.13322833610062734</v>
      </c>
      <c r="C2277" s="3">
        <f ca="1">IFERROR(SUM(份额!C$1220:C2277)*指数!C2276/(COUNTIF(份额!C$1220:C2277,"&gt;0")*参数!$B$3)-1,0)</f>
        <v>-0.13984203136118944</v>
      </c>
      <c r="D2277" s="3">
        <f ca="1">IFERROR(SUM(份额!D$1220:D2277)*指数!D2276/(COUNTIF(份额!D$1220:D2277,"&gt;0")*参数!$B$3)-1,0)</f>
        <v>2.3208346936773649E-2</v>
      </c>
      <c r="E2277" s="3">
        <f ca="1">IFERROR((SUM(轮动份额!B$1220:B2277)*指数!B2277+SUM(轮动份额!C$1220:C2277)*指数!C2277+SUM(轮动份额!D$1220:D2277)*指数!D2277)/(COUNTIF(轮动份额!B$1220:D2277,"&gt;0")*参数!$B$3)-1,0)</f>
        <v>1.2006308807125166E-2</v>
      </c>
    </row>
    <row r="2278" spans="1:5" x14ac:dyDescent="0.15">
      <c r="A2278" s="1">
        <v>42506</v>
      </c>
      <c r="B2278" s="3">
        <f ca="1">IFERROR(SUM(份额!B$1220:B2278)*指数!B2277/(COUNTIF(份额!B$1220:B2278,"&gt;0")*参数!$B$3)-1,0)</f>
        <v>-0.13645816819952949</v>
      </c>
      <c r="C2278" s="3">
        <f ca="1">IFERROR(SUM(份额!C$1220:C2278)*指数!C2277/(COUNTIF(份额!C$1220:C2278,"&gt;0")*参数!$B$3)-1,0)</f>
        <v>-0.14369111490244246</v>
      </c>
      <c r="D2278" s="3">
        <f ca="1">IFERROR(SUM(份额!D$1220:D2278)*指数!D2277/(COUNTIF(份额!D$1220:D2278,"&gt;0")*参数!$B$3)-1,0)</f>
        <v>2.0968016864116201E-2</v>
      </c>
      <c r="E2278" s="3">
        <f ca="1">IFERROR((SUM(轮动份额!B$1220:B2278)*指数!B2278+SUM(轮动份额!C$1220:C2278)*指数!C2278+SUM(轮动份额!D$1220:D2278)*指数!D2278)/(COUNTIF(轮动份额!B$1220:D2278,"&gt;0")*参数!$B$3)-1,0)</f>
        <v>2.8733282527140469E-2</v>
      </c>
    </row>
    <row r="2279" spans="1:5" x14ac:dyDescent="0.15">
      <c r="A2279" s="1">
        <v>42507</v>
      </c>
      <c r="B2279" s="3">
        <f ca="1">IFERROR(SUM(份额!B$1220:B2279)*指数!B2278/(COUNTIF(份额!B$1220:B2279,"&gt;0")*参数!$B$3)-1,0)</f>
        <v>-0.13340882070598425</v>
      </c>
      <c r="C2279" s="3">
        <f ca="1">IFERROR(SUM(份额!C$1220:C2279)*指数!C2278/(COUNTIF(份额!C$1220:C2279,"&gt;0")*参数!$B$3)-1,0)</f>
        <v>-0.13762781841402449</v>
      </c>
      <c r="D2279" s="3">
        <f ca="1">IFERROR(SUM(份额!D$1220:D2279)*指数!D2278/(COUNTIF(份额!D$1220:D2279,"&gt;0")*参数!$B$3)-1,0)</f>
        <v>3.8455375209339726E-2</v>
      </c>
      <c r="E2279" s="3">
        <f ca="1">IFERROR((SUM(轮动份额!B$1220:B2279)*指数!B2279+SUM(轮动份额!C$1220:C2279)*指数!C2279+SUM(轮动份额!D$1220:D2279)*指数!D2279)/(COUNTIF(轮动份额!B$1220:D2279,"&gt;0")*参数!$B$3)-1,0)</f>
        <v>2.4776428645433501E-2</v>
      </c>
    </row>
    <row r="2280" spans="1:5" x14ac:dyDescent="0.15">
      <c r="A2280" s="1">
        <v>42508</v>
      </c>
      <c r="B2280" s="3">
        <f ca="1">IFERROR(SUM(份额!B$1220:B2280)*指数!B2279/(COUNTIF(份额!B$1220:B2280,"&gt;0")*参数!$B$3)-1,0)</f>
        <v>-0.13601667431696407</v>
      </c>
      <c r="C2280" s="3">
        <f ca="1">IFERROR(SUM(份额!C$1220:C2280)*指数!C2279/(COUNTIF(份额!C$1220:C2280,"&gt;0")*参数!$B$3)-1,0)</f>
        <v>-0.13981254267581233</v>
      </c>
      <c r="D2280" s="3">
        <f ca="1">IFERROR(SUM(份额!D$1220:D2280)*指数!D2279/(COUNTIF(份额!D$1220:D2280,"&gt;0")*参数!$B$3)-1,0)</f>
        <v>3.4477823889204284E-2</v>
      </c>
      <c r="E2280" s="3">
        <f ca="1">IFERROR((SUM(轮动份额!B$1220:B2280)*指数!B2280+SUM(轮动份额!C$1220:C2280)*指数!C2280+SUM(轮动份额!D$1220:D2280)*指数!D2280)/(COUNTIF(轮动份额!B$1220:D2280,"&gt;0")*参数!$B$3)-1,0)</f>
        <v>-2.1171738198565437E-3</v>
      </c>
    </row>
    <row r="2281" spans="1:5" x14ac:dyDescent="0.15">
      <c r="A2281" s="1">
        <v>42509</v>
      </c>
      <c r="B2281" s="3">
        <f ca="1">IFERROR(SUM(份额!B$1220:B2281)*指数!B2280/(COUNTIF(份额!B$1220:B2281,"&gt;0")*参数!$B$3)-1,0)</f>
        <v>-0.13427471436568772</v>
      </c>
      <c r="C2281" s="3">
        <f ca="1">IFERROR(SUM(份额!C$1220:C2281)*指数!C2280/(COUNTIF(份额!C$1220:C2281,"&gt;0")*参数!$B$3)-1,0)</f>
        <v>-0.14442028278746177</v>
      </c>
      <c r="D2281" s="3">
        <f ca="1">IFERROR(SUM(份额!D$1220:D2281)*指数!D2280/(COUNTIF(份额!D$1220:D2281,"&gt;0")*参数!$B$3)-1,0)</f>
        <v>6.0223107719745705E-3</v>
      </c>
      <c r="E2281" s="3">
        <f ca="1">IFERROR((SUM(轮动份额!B$1220:B2281)*指数!B2281+SUM(轮动份额!C$1220:C2281)*指数!C2281+SUM(轮动份额!D$1220:D2281)*指数!D2281)/(COUNTIF(轮动份额!B$1220:D2281,"&gt;0")*参数!$B$3)-1,0)</f>
        <v>3.7943357259229149E-3</v>
      </c>
    </row>
    <row r="2282" spans="1:5" x14ac:dyDescent="0.15">
      <c r="A2282" s="1">
        <v>42510</v>
      </c>
      <c r="B2282" s="3">
        <f ca="1">IFERROR(SUM(份额!B$1220:B2282)*指数!B2281/(COUNTIF(份额!B$1220:B2282,"&gt;0")*参数!$B$3)-1,0)</f>
        <v>-0.13598300637544158</v>
      </c>
      <c r="C2282" s="3">
        <f ca="1">IFERROR(SUM(份额!C$1220:C2282)*指数!C2281/(COUNTIF(份额!C$1220:C2282,"&gt;0")*参数!$B$3)-1,0)</f>
        <v>-0.14557824075031323</v>
      </c>
      <c r="D2282" s="3">
        <f ca="1">IFERROR(SUM(份额!D$1220:D2282)*指数!D2281/(COUNTIF(份额!D$1220:D2282,"&gt;0")*参数!$B$3)-1,0)</f>
        <v>1.2328206843206235E-2</v>
      </c>
      <c r="E2282" s="3">
        <f ca="1">IFERROR((SUM(轮动份额!B$1220:B2282)*指数!B2282+SUM(轮动份额!C$1220:C2282)*指数!C2282+SUM(轮动份额!D$1220:D2282)*指数!D2282)/(COUNTIF(轮动份额!B$1220:D2282,"&gt;0")*参数!$B$3)-1,0)</f>
        <v>1.5176163658694675E-2</v>
      </c>
    </row>
    <row r="2283" spans="1:5" x14ac:dyDescent="0.15">
      <c r="A2283" s="1">
        <v>42513</v>
      </c>
      <c r="B2283" s="3">
        <f ca="1">IFERROR(SUM(份额!B$1220:B2283)*指数!B2282/(COUNTIF(份额!B$1220:B2283,"&gt;0")*参数!$B$3)-1,0)</f>
        <v>-0.13174202274509517</v>
      </c>
      <c r="C2283" s="3">
        <f ca="1">IFERROR(SUM(份额!C$1220:C2283)*指数!C2282/(COUNTIF(份额!C$1220:C2283,"&gt;0")*参数!$B$3)-1,0)</f>
        <v>-0.14081359991180031</v>
      </c>
      <c r="D2283" s="3">
        <f ca="1">IFERROR(SUM(份额!D$1220:D2283)*指数!D2282/(COUNTIF(份额!D$1220:D2283,"&gt;0")*参数!$B$3)-1,0)</f>
        <v>2.4081482917474695E-2</v>
      </c>
      <c r="E2283" s="3">
        <f ca="1">IFERROR((SUM(轮动份额!B$1220:B2283)*指数!B2283+SUM(轮动份额!C$1220:C2283)*指数!C2283+SUM(轮动份额!D$1220:D2283)*指数!D2283)/(COUNTIF(轮动份额!B$1220:D2283,"&gt;0")*参数!$B$3)-1,0)</f>
        <v>2.8089568333331982E-2</v>
      </c>
    </row>
    <row r="2284" spans="1:5" x14ac:dyDescent="0.15">
      <c r="A2284" s="1">
        <v>42514</v>
      </c>
      <c r="B2284" s="3">
        <f ca="1">IFERROR(SUM(份额!B$1220:B2284)*指数!B2283/(COUNTIF(份额!B$1220:B2284,"&gt;0")*参数!$B$3)-1,0)</f>
        <v>-0.13166148987131499</v>
      </c>
      <c r="C2284" s="3">
        <f ca="1">IFERROR(SUM(份额!C$1220:C2284)*指数!C2283/(COUNTIF(份额!C$1220:C2284,"&gt;0")*参数!$B$3)-1,0)</f>
        <v>-0.13790256426395975</v>
      </c>
      <c r="D2284" s="3">
        <f ca="1">IFERROR(SUM(份额!D$1220:D2284)*指数!D2283/(COUNTIF(份额!D$1220:D2284,"&gt;0")*参数!$B$3)-1,0)</f>
        <v>3.7713764531952743E-2</v>
      </c>
      <c r="E2284" s="3">
        <f ca="1">IFERROR((SUM(轮动份额!B$1220:B2284)*指数!B2284+SUM(轮动份额!C$1220:C2284)*指数!C2284+SUM(轮动份额!D$1220:D2284)*指数!D2284)/(COUNTIF(轮动份额!B$1220:D2284,"&gt;0")*参数!$B$3)-1,0)</f>
        <v>1.6494056537282642E-2</v>
      </c>
    </row>
    <row r="2285" spans="1:5" x14ac:dyDescent="0.15">
      <c r="A2285" s="1">
        <v>42515</v>
      </c>
      <c r="B2285" s="3">
        <f ca="1">IFERROR(SUM(份额!B$1220:B2285)*指数!B2284/(COUNTIF(份额!B$1220:B2285,"&gt;0")*参数!$B$3)-1,0)</f>
        <v>-0.13787261112434823</v>
      </c>
      <c r="C2285" s="3">
        <f ca="1">IFERROR(SUM(份额!C$1220:C2285)*指数!C2284/(COUNTIF(份额!C$1220:C2285,"&gt;0")*参数!$B$3)-1,0)</f>
        <v>-0.14411193656769805</v>
      </c>
      <c r="D2285" s="3">
        <f ca="1">IFERROR(SUM(份额!D$1220:D2285)*指数!D2284/(COUNTIF(份额!D$1220:D2285,"&gt;0")*参数!$B$3)-1,0)</f>
        <v>2.5833104063545997E-2</v>
      </c>
      <c r="E2285" s="3">
        <f ca="1">IFERROR((SUM(轮动份额!B$1220:B2285)*指数!B2285+SUM(轮动份额!C$1220:C2285)*指数!C2285+SUM(轮动份额!D$1220:D2285)*指数!D2285)/(COUNTIF(轮动份额!B$1220:D2285,"&gt;0")*参数!$B$3)-1,0)</f>
        <v>1.1837036340721196E-2</v>
      </c>
    </row>
    <row r="2286" spans="1:5" x14ac:dyDescent="0.15">
      <c r="A2286" s="1">
        <v>42516</v>
      </c>
      <c r="B2286" s="3">
        <f ca="1">IFERROR(SUM(份额!B$1220:B2286)*指数!B2285/(COUNTIF(份额!B$1220:B2286,"&gt;0")*参数!$B$3)-1,0)</f>
        <v>-0.13531588251863214</v>
      </c>
      <c r="C2286" s="3">
        <f ca="1">IFERROR(SUM(份额!C$1220:C2286)*指数!C2285/(COUNTIF(份额!C$1220:C2286,"&gt;0")*参数!$B$3)-1,0)</f>
        <v>-0.14493115936917944</v>
      </c>
      <c r="D2286" s="3">
        <f ca="1">IFERROR(SUM(份额!D$1220:D2286)*指数!D2285/(COUNTIF(份额!D$1220:D2286,"&gt;0")*参数!$B$3)-1,0)</f>
        <v>2.0785105297480344E-2</v>
      </c>
      <c r="E2286" s="3">
        <f ca="1">IFERROR((SUM(轮动份额!B$1220:B2286)*指数!B2286+SUM(轮动份额!C$1220:C2286)*指数!C2286+SUM(轮动份额!D$1220:D2286)*指数!D2286)/(COUNTIF(轮动份额!B$1220:D2286,"&gt;0")*参数!$B$3)-1,0)</f>
        <v>1.6846135204825696E-2</v>
      </c>
    </row>
    <row r="2287" spans="1:5" x14ac:dyDescent="0.15">
      <c r="A2287" s="1">
        <v>42517</v>
      </c>
      <c r="B2287" s="3">
        <f ca="1">IFERROR(SUM(份额!B$1220:B2287)*指数!B2286/(COUNTIF(份额!B$1220:B2287,"&gt;0")*参数!$B$3)-1,0)</f>
        <v>-0.13319188905383683</v>
      </c>
      <c r="C2287" s="3">
        <f ca="1">IFERROR(SUM(份额!C$1220:C2287)*指数!C2286/(COUNTIF(份额!C$1220:C2287,"&gt;0")*参数!$B$3)-1,0)</f>
        <v>-0.14314871810419361</v>
      </c>
      <c r="D2287" s="3">
        <f ca="1">IFERROR(SUM(份额!D$1220:D2287)*指数!D2286/(COUNTIF(份额!D$1220:D2287,"&gt;0")*参数!$B$3)-1,0)</f>
        <v>2.5957033612730607E-2</v>
      </c>
      <c r="E2287" s="3">
        <f ca="1">IFERROR((SUM(轮动份额!B$1220:B2287)*指数!B2287+SUM(轮动份额!C$1220:C2287)*指数!C2287+SUM(轮动份额!D$1220:D2287)*指数!D2287)/(COUNTIF(轮动份额!B$1220:D2287,"&gt;0")*参数!$B$3)-1,0)</f>
        <v>1.5978720936249191E-2</v>
      </c>
    </row>
    <row r="2288" spans="1:5" x14ac:dyDescent="0.15">
      <c r="A2288" s="1">
        <v>42520</v>
      </c>
      <c r="B2288" s="3">
        <f ca="1">IFERROR(SUM(份额!B$1220:B2288)*指数!B2287/(COUNTIF(份额!B$1220:B2288,"&gt;0")*参数!$B$3)-1,0)</f>
        <v>-0.13336668803902485</v>
      </c>
      <c r="C2288" s="3">
        <f ca="1">IFERROR(SUM(份额!C$1220:C2288)*指数!C2287/(COUNTIF(份额!C$1220:C2288,"&gt;0")*参数!$B$3)-1,0)</f>
        <v>-0.14324241839380991</v>
      </c>
      <c r="D2288" s="3">
        <f ca="1">IFERROR(SUM(份额!D$1220:D2288)*指数!D2287/(COUNTIF(份额!D$1220:D2288,"&gt;0")*参数!$B$3)-1,0)</f>
        <v>2.5063568823465499E-2</v>
      </c>
      <c r="E2288" s="3">
        <f ca="1">IFERROR((SUM(轮动份额!B$1220:B2288)*指数!B2288+SUM(轮动份额!C$1220:C2288)*指数!C2288+SUM(轮动份额!D$1220:D2288)*指数!D2288)/(COUNTIF(轮动份额!B$1220:D2288,"&gt;0")*参数!$B$3)-1,0)</f>
        <v>1.1523470658251656E-2</v>
      </c>
    </row>
    <row r="2289" spans="1:5" x14ac:dyDescent="0.15">
      <c r="A2289" s="1">
        <v>42521</v>
      </c>
      <c r="B2289" s="3">
        <f ca="1">IFERROR(SUM(份额!B$1220:B2289)*指数!B2288/(COUNTIF(份额!B$1220:B2289,"&gt;0")*参数!$B$3)-1,0)</f>
        <v>-0.12590884096457267</v>
      </c>
      <c r="C2289" s="3">
        <f ca="1">IFERROR(SUM(份额!C$1220:C2289)*指数!C2288/(COUNTIF(份额!C$1220:C2289,"&gt;0")*参数!$B$3)-1,0)</f>
        <v>-0.1417691798542684</v>
      </c>
      <c r="D2289" s="3">
        <f ca="1">IFERROR(SUM(份额!D$1220:D2289)*指数!D2288/(COUNTIF(份额!D$1220:D2289,"&gt;0")*参数!$B$3)-1,0)</f>
        <v>1.9907689089252445E-2</v>
      </c>
      <c r="E2289" s="3">
        <f ca="1">IFERROR((SUM(轮动份额!B$1220:B2289)*指数!B2289+SUM(轮动份额!C$1220:C2289)*指数!C2289+SUM(轮动份额!D$1220:D2289)*指数!D2289)/(COUNTIF(轮动份额!B$1220:D2289,"&gt;0")*参数!$B$3)-1,0)</f>
        <v>5.2752584674782499E-2</v>
      </c>
    </row>
    <row r="2290" spans="1:5" x14ac:dyDescent="0.15">
      <c r="A2290" s="1">
        <v>42522</v>
      </c>
      <c r="B2290" s="3">
        <f ca="1">IFERROR(SUM(份额!B$1220:B2290)*指数!B2289/(COUNTIF(份额!B$1220:B2290,"&gt;0")*参数!$B$3)-1,0)</f>
        <v>-9.9094630040917453E-2</v>
      </c>
      <c r="C2290" s="3">
        <f ca="1">IFERROR(SUM(份额!C$1220:C2290)*指数!C2289/(COUNTIF(份额!C$1220:C2290,"&gt;0")*参数!$B$3)-1,0)</f>
        <v>-0.11267481429567594</v>
      </c>
      <c r="D2290" s="3">
        <f ca="1">IFERROR(SUM(份额!D$1220:D2290)*指数!D2289/(COUNTIF(份额!D$1220:D2290,"&gt;0")*参数!$B$3)-1,0)</f>
        <v>6.1932894428469165E-2</v>
      </c>
      <c r="E2290" s="3">
        <f ca="1">IFERROR((SUM(轮动份额!B$1220:B2290)*指数!B2290+SUM(轮动份额!C$1220:C2290)*指数!C2290+SUM(轮动份额!D$1220:D2290)*指数!D2290)/(COUNTIF(轮动份额!B$1220:D2290,"&gt;0")*参数!$B$3)-1,0)</f>
        <v>5.6792642352891276E-2</v>
      </c>
    </row>
    <row r="2291" spans="1:5" x14ac:dyDescent="0.15">
      <c r="A2291" s="1">
        <v>42523</v>
      </c>
      <c r="B2291" s="3">
        <f ca="1">IFERROR(SUM(份额!B$1220:B2291)*指数!B2290/(COUNTIF(份额!B$1220:B2291,"&gt;0")*参数!$B$3)-1,0)</f>
        <v>-0.10579174632644428</v>
      </c>
      <c r="C2291" s="3">
        <f ca="1">IFERROR(SUM(份额!C$1220:C2291)*指数!C2290/(COUNTIF(份额!C$1220:C2291,"&gt;0")*参数!$B$3)-1,0)</f>
        <v>-0.11489388827938007</v>
      </c>
      <c r="D2291" s="3">
        <f ca="1">IFERROR(SUM(份额!D$1220:D2291)*指数!D2290/(COUNTIF(份额!D$1220:D2291,"&gt;0")*参数!$B$3)-1,0)</f>
        <v>6.6526567265155823E-2</v>
      </c>
      <c r="E2291" s="3">
        <f ca="1">IFERROR((SUM(轮动份额!B$1220:B2291)*指数!B2291+SUM(轮动份额!C$1220:C2291)*指数!C2291+SUM(轮动份额!D$1220:D2291)*指数!D2291)/(COUNTIF(轮动份额!B$1220:D2291,"&gt;0")*参数!$B$3)-1,0)</f>
        <v>6.3452990110528518E-2</v>
      </c>
    </row>
    <row r="2292" spans="1:5" x14ac:dyDescent="0.15">
      <c r="A2292" s="1">
        <v>42524</v>
      </c>
      <c r="B2292" s="3">
        <f ca="1">IFERROR(SUM(份额!B$1220:B2292)*指数!B2291/(COUNTIF(份额!B$1220:B2292,"&gt;0")*参数!$B$3)-1,0)</f>
        <v>-0.10607719620807621</v>
      </c>
      <c r="C2292" s="3">
        <f ca="1">IFERROR(SUM(份额!C$1220:C2292)*指数!C2291/(COUNTIF(份额!C$1220:C2292,"&gt;0")*参数!$B$3)-1,0)</f>
        <v>-0.11277591138949394</v>
      </c>
      <c r="D2292" s="3">
        <f ca="1">IFERROR(SUM(份额!D$1220:D2292)*指数!D2291/(COUNTIF(份额!D$1220:D2292,"&gt;0")*参数!$B$3)-1,0)</f>
        <v>7.355072408015273E-2</v>
      </c>
      <c r="E2292" s="3">
        <f ca="1">IFERROR((SUM(轮动份额!B$1220:B2292)*指数!B2292+SUM(轮动份额!C$1220:C2292)*指数!C2292+SUM(轮动份额!D$1220:D2292)*指数!D2292)/(COUNTIF(轮动份额!B$1220:D2292,"&gt;0")*参数!$B$3)-1,0)</f>
        <v>6.6815392148184216E-2</v>
      </c>
    </row>
    <row r="2293" spans="1:5" x14ac:dyDescent="0.15">
      <c r="A2293" s="1">
        <v>42527</v>
      </c>
      <c r="B2293" s="3">
        <f ca="1">IFERROR(SUM(份额!B$1220:B2293)*指数!B2292/(COUNTIF(份额!B$1220:B2293,"&gt;0")*参数!$B$3)-1,0)</f>
        <v>-9.9525917872569591E-2</v>
      </c>
      <c r="C2293" s="3">
        <f ca="1">IFERROR(SUM(份额!C$1220:C2293)*指数!C2292/(COUNTIF(份额!C$1220:C2293,"&gt;0")*参数!$B$3)-1,0)</f>
        <v>-0.10625547932625889</v>
      </c>
      <c r="D2293" s="3">
        <f ca="1">IFERROR(SUM(份额!D$1220:D2293)*指数!D2292/(COUNTIF(份额!D$1220:D2293,"&gt;0")*参数!$B$3)-1,0)</f>
        <v>7.6748207665274348E-2</v>
      </c>
      <c r="E2293" s="3">
        <f ca="1">IFERROR((SUM(轮动份额!B$1220:B2293)*指数!B2293+SUM(轮动份额!C$1220:C2293)*指数!C2293+SUM(轮动份额!D$1220:D2293)*指数!D2293)/(COUNTIF(轮动份额!B$1220:D2293,"&gt;0")*参数!$B$3)-1,0)</f>
        <v>6.9622140462024307E-2</v>
      </c>
    </row>
    <row r="2294" spans="1:5" x14ac:dyDescent="0.15">
      <c r="A2294" s="1">
        <v>42528</v>
      </c>
      <c r="B2294" s="3">
        <f ca="1">IFERROR(SUM(份额!B$1220:B2294)*指数!B2293/(COUNTIF(份额!B$1220:B2294,"&gt;0")*参数!$B$3)-1,0)</f>
        <v>-0.10607699485025446</v>
      </c>
      <c r="C2294" s="3">
        <f ca="1">IFERROR(SUM(份额!C$1220:C2294)*指数!C2293/(COUNTIF(份额!C$1220:C2294,"&gt;0")*参数!$B$3)-1,0)</f>
        <v>-0.10891719249522158</v>
      </c>
      <c r="D2294" s="3">
        <f ca="1">IFERROR(SUM(份额!D$1220:D2294)*指数!D2293/(COUNTIF(份额!D$1220:D2294,"&gt;0")*参数!$B$3)-1,0)</f>
        <v>8.0045380705056957E-2</v>
      </c>
      <c r="E2294" s="3">
        <f ca="1">IFERROR((SUM(轮动份额!B$1220:B2294)*指数!B2294+SUM(轮动份额!C$1220:C2294)*指数!C2294+SUM(轮动份额!D$1220:D2294)*指数!D2294)/(COUNTIF(轮动份额!B$1220:D2294,"&gt;0")*参数!$B$3)-1,0)</f>
        <v>6.8456493396259255E-2</v>
      </c>
    </row>
    <row r="2295" spans="1:5" x14ac:dyDescent="0.15">
      <c r="A2295" s="1">
        <v>42529</v>
      </c>
      <c r="B2295" s="3">
        <f ca="1">IFERROR(SUM(份额!B$1220:B2295)*指数!B2294/(COUNTIF(份额!B$1220:B2295,"&gt;0")*参数!$B$3)-1,0)</f>
        <v>-0.10464410823050463</v>
      </c>
      <c r="C2295" s="3">
        <f ca="1">IFERROR(SUM(份额!C$1220:C2295)*指数!C2294/(COUNTIF(份额!C$1220:C2295,"&gt;0")*参数!$B$3)-1,0)</f>
        <v>-0.10910380408481979</v>
      </c>
      <c r="D2295" s="3">
        <f ca="1">IFERROR(SUM(份额!D$1220:D2295)*指数!D2294/(COUNTIF(份额!D$1220:D2295,"&gt;0")*参数!$B$3)-1,0)</f>
        <v>7.8751810801300559E-2</v>
      </c>
      <c r="E2295" s="3">
        <f ca="1">IFERROR((SUM(轮动份额!B$1220:B2295)*指数!B2295+SUM(轮动份额!C$1220:C2295)*指数!C2295+SUM(轮动份额!D$1220:D2295)*指数!D2295)/(COUNTIF(轮动份额!B$1220:D2295,"&gt;0")*参数!$B$3)-1,0)</f>
        <v>6.4577343557826072E-2</v>
      </c>
    </row>
    <row r="2296" spans="1:5" x14ac:dyDescent="0.15">
      <c r="A2296" s="1">
        <v>42534</v>
      </c>
      <c r="B2296" s="3">
        <f ca="1">IFERROR(SUM(份额!B$1220:B2296)*指数!B2295/(COUNTIF(份额!B$1220:B2296,"&gt;0")*参数!$B$3)-1,0)</f>
        <v>-0.10686073101441218</v>
      </c>
      <c r="C2296" s="3">
        <f ca="1">IFERROR(SUM(份额!C$1220:C2296)*指数!C2295/(COUNTIF(份额!C$1220:C2296,"&gt;0")*参数!$B$3)-1,0)</f>
        <v>-0.11238346831750001</v>
      </c>
      <c r="D2296" s="3">
        <f ca="1">IFERROR(SUM(份额!D$1220:D2296)*指数!D2295/(COUNTIF(份额!D$1220:D2296,"&gt;0")*参数!$B$3)-1,0)</f>
        <v>7.4871702432647735E-2</v>
      </c>
      <c r="E2296" s="3">
        <f ca="1">IFERROR((SUM(轮动份额!B$1220:B2296)*指数!B2296+SUM(轮动份额!C$1220:C2296)*指数!C2296+SUM(轮动份额!D$1220:D2296)*指数!D2296)/(COUNTIF(轮动份额!B$1220:D2296,"&gt;0")*参数!$B$3)-1,0)</f>
        <v>1.6530955310369855E-2</v>
      </c>
    </row>
    <row r="2297" spans="1:5" x14ac:dyDescent="0.15">
      <c r="A2297" s="1">
        <v>42535</v>
      </c>
      <c r="B2297" s="3">
        <f ca="1">IFERROR(SUM(份额!B$1220:B2297)*指数!B2296/(COUNTIF(份额!B$1220:B2297,"&gt;0")*参数!$B$3)-1,0)</f>
        <v>-0.12691822610494052</v>
      </c>
      <c r="C2297" s="3">
        <f ca="1">IFERROR(SUM(份额!C$1220:C2297)*指数!C2296/(COUNTIF(份额!C$1220:C2297,"&gt;0")*参数!$B$3)-1,0)</f>
        <v>-0.13941737653374864</v>
      </c>
      <c r="D2297" s="3">
        <f ca="1">IFERROR(SUM(份额!D$1220:D2297)*指数!D2296/(COUNTIF(份额!D$1220:D2297,"&gt;0")*参数!$B$3)-1,0)</f>
        <v>2.5316761995326731E-2</v>
      </c>
      <c r="E2297" s="3">
        <f ca="1">IFERROR((SUM(轮动份额!B$1220:B2297)*指数!B2297+SUM(轮动份额!C$1220:C2297)*指数!C2297+SUM(轮动份额!D$1220:D2297)*指数!D2297)/(COUNTIF(轮动份额!B$1220:D2297,"&gt;0")*参数!$B$3)-1,0)</f>
        <v>1.9481839238361331E-2</v>
      </c>
    </row>
    <row r="2298" spans="1:5" x14ac:dyDescent="0.15">
      <c r="A2298" s="1">
        <v>42536</v>
      </c>
      <c r="B2298" s="3">
        <f ca="1">IFERROR(SUM(份额!B$1220:B2298)*指数!B2297/(COUNTIF(份额!B$1220:B2298,"&gt;0")*参数!$B$3)-1,0)</f>
        <v>-0.1221241005942526</v>
      </c>
      <c r="C2298" s="3">
        <f ca="1">IFERROR(SUM(份额!C$1220:C2298)*指数!C2297/(COUNTIF(份额!C$1220:C2298,"&gt;0")*参数!$B$3)-1,0)</f>
        <v>-0.13638620432315507</v>
      </c>
      <c r="D2298" s="3">
        <f ca="1">IFERROR(SUM(份额!D$1220:D2298)*指数!D2297/(COUNTIF(份额!D$1220:D2298,"&gt;0")*参数!$B$3)-1,0)</f>
        <v>2.8122581702382021E-2</v>
      </c>
      <c r="E2298" s="3">
        <f ca="1">IFERROR((SUM(轮动份额!B$1220:B2298)*指数!B2298+SUM(轮动份额!C$1220:C2298)*指数!C2298+SUM(轮动份额!D$1220:D2298)*指数!D2298)/(COUNTIF(轮动份额!B$1220:D2298,"&gt;0")*参数!$B$3)-1,0)</f>
        <v>5.1848616594170283E-2</v>
      </c>
    </row>
    <row r="2299" spans="1:5" x14ac:dyDescent="0.15">
      <c r="A2299" s="1">
        <v>42537</v>
      </c>
      <c r="B2299" s="3">
        <f ca="1">IFERROR(SUM(份额!B$1220:B2299)*指数!B2298/(COUNTIF(份额!B$1220:B2299,"&gt;0")*参数!$B$3)-1,0)</f>
        <v>-0.11694076599327674</v>
      </c>
      <c r="C2299" s="3">
        <f ca="1">IFERROR(SUM(份额!C$1220:C2299)*指数!C2298/(COUNTIF(份额!C$1220:C2299,"&gt;0")*参数!$B$3)-1,0)</f>
        <v>-0.12469967642313728</v>
      </c>
      <c r="D2299" s="3">
        <f ca="1">IFERROR(SUM(份额!D$1220:D2299)*指数!D2298/(COUNTIF(份额!D$1220:D2299,"&gt;0")*参数!$B$3)-1,0)</f>
        <v>6.193362179380979E-2</v>
      </c>
      <c r="E2299" s="3">
        <f ca="1">IFERROR((SUM(轮动份额!B$1220:B2299)*指数!B2299+SUM(轮动份额!C$1220:C2299)*指数!C2299+SUM(轮动份额!D$1220:D2299)*指数!D2299)/(COUNTIF(轮动份额!B$1220:D2299,"&gt;0")*参数!$B$3)-1,0)</f>
        <v>4.7745203977769046E-2</v>
      </c>
    </row>
    <row r="2300" spans="1:5" x14ac:dyDescent="0.15">
      <c r="A2300" s="1">
        <v>42538</v>
      </c>
      <c r="B2300" s="3">
        <f ca="1">IFERROR(SUM(份额!B$1220:B2300)*指数!B2299/(COUNTIF(份额!B$1220:B2300,"&gt;0")*参数!$B$3)-1,0)</f>
        <v>-0.12158959342729136</v>
      </c>
      <c r="C2300" s="3">
        <f ca="1">IFERROR(SUM(份额!C$1220:C2300)*指数!C2299/(COUNTIF(份额!C$1220:C2300,"&gt;0")*参数!$B$3)-1,0)</f>
        <v>-0.13046540468902534</v>
      </c>
      <c r="D2300" s="3">
        <f ca="1">IFERROR(SUM(份额!D$1220:D2300)*指数!D2299/(COUNTIF(份额!D$1220:D2300,"&gt;0")*参数!$B$3)-1,0)</f>
        <v>5.7843709292664913E-2</v>
      </c>
      <c r="E2300" s="3">
        <f ca="1">IFERROR((SUM(轮动份额!B$1220:B2300)*指数!B2300+SUM(轮动份额!C$1220:C2300)*指数!C2300+SUM(轮动份额!D$1220:D2300)*指数!D2300)/(COUNTIF(轮动份额!B$1220:D2300,"&gt;0")*参数!$B$3)-1,0)</f>
        <v>5.3517644817234311E-2</v>
      </c>
    </row>
    <row r="2301" spans="1:5" x14ac:dyDescent="0.15">
      <c r="A2301" s="1">
        <v>42541</v>
      </c>
      <c r="B2301" s="3">
        <f ca="1">IFERROR(SUM(份额!B$1220:B2301)*指数!B2300/(COUNTIF(份额!B$1220:B2301,"&gt;0")*参数!$B$3)-1,0)</f>
        <v>-0.11818785243869123</v>
      </c>
      <c r="C2301" s="3">
        <f ca="1">IFERROR(SUM(份额!C$1220:C2301)*指数!C2300/(COUNTIF(份额!C$1220:C2301,"&gt;0")*参数!$B$3)-1,0)</f>
        <v>-0.12572966529456564</v>
      </c>
      <c r="D2301" s="3">
        <f ca="1">IFERROR(SUM(份额!D$1220:D2301)*指数!D2300/(COUNTIF(份额!D$1220:D2301,"&gt;0")*参数!$B$3)-1,0)</f>
        <v>6.374014584115173E-2</v>
      </c>
      <c r="E2301" s="3">
        <f ca="1">IFERROR((SUM(轮动份额!B$1220:B2301)*指数!B2301+SUM(轮动份额!C$1220:C2301)*指数!C2301+SUM(轮动份额!D$1220:D2301)*指数!D2301)/(COUNTIF(轮动份额!B$1220:D2301,"&gt;0")*参数!$B$3)-1,0)</f>
        <v>5.7069751162320603E-2</v>
      </c>
    </row>
    <row r="2302" spans="1:5" x14ac:dyDescent="0.15">
      <c r="A2302" s="1">
        <v>42542</v>
      </c>
      <c r="B2302" s="3">
        <f ca="1">IFERROR(SUM(份额!B$1220:B2302)*指数!B2301/(COUNTIF(份额!B$1220:B2302,"&gt;0")*参数!$B$3)-1,0)</f>
        <v>-0.1170392895383281</v>
      </c>
      <c r="C2302" s="3">
        <f ca="1">IFERROR(SUM(份额!C$1220:C2302)*指数!C2301/(COUNTIF(份额!C$1220:C2302,"&gt;0")*参数!$B$3)-1,0)</f>
        <v>-0.12474930921103844</v>
      </c>
      <c r="D2302" s="3">
        <f ca="1">IFERROR(SUM(份额!D$1220:D2302)*指数!D2301/(COUNTIF(份额!D$1220:D2302,"&gt;0")*参数!$B$3)-1,0)</f>
        <v>6.7441125389776868E-2</v>
      </c>
      <c r="E2302" s="3">
        <f ca="1">IFERROR((SUM(轮动份额!B$1220:B2302)*指数!B2302+SUM(轮动份额!C$1220:C2302)*指数!C2302+SUM(轮动份额!D$1220:D2302)*指数!D2302)/(COUNTIF(轮动份额!B$1220:D2302,"&gt;0")*参数!$B$3)-1,0)</f>
        <v>4.5342152801900459E-2</v>
      </c>
    </row>
    <row r="2303" spans="1:5" x14ac:dyDescent="0.15">
      <c r="A2303" s="1">
        <v>42543</v>
      </c>
      <c r="B2303" s="3">
        <f ca="1">IFERROR(SUM(份额!B$1220:B2303)*指数!B2302/(COUNTIF(份额!B$1220:B2303,"&gt;0")*参数!$B$3)-1,0)</f>
        <v>-0.11661047117009993</v>
      </c>
      <c r="C2303" s="3">
        <f ca="1">IFERROR(SUM(份额!C$1220:C2303)*指数!C2302/(COUNTIF(份额!C$1220:C2303,"&gt;0")*参数!$B$3)-1,0)</f>
        <v>-0.12622910954005195</v>
      </c>
      <c r="D2303" s="3">
        <f ca="1">IFERROR(SUM(份额!D$1220:D2303)*指数!D2302/(COUNTIF(份额!D$1220:D2303,"&gt;0")*参数!$B$3)-1,0)</f>
        <v>5.50536989495225E-2</v>
      </c>
      <c r="E2303" s="3">
        <f ca="1">IFERROR((SUM(轮动份额!B$1220:B2303)*指数!B2303+SUM(轮动份额!C$1220:C2303)*指数!C2303+SUM(轮动份额!D$1220:D2303)*指数!D2303)/(COUNTIF(轮动份额!B$1220:D2303,"&gt;0")*参数!$B$3)-1,0)</f>
        <v>6.1071242447728435E-2</v>
      </c>
    </row>
    <row r="2304" spans="1:5" x14ac:dyDescent="0.15">
      <c r="A2304" s="1">
        <v>42544</v>
      </c>
      <c r="B2304" s="3">
        <f ca="1">IFERROR(SUM(份额!B$1220:B2304)*指数!B2303/(COUNTIF(份额!B$1220:B2304,"&gt;0")*参数!$B$3)-1,0)</f>
        <v>-0.11160643062365905</v>
      </c>
      <c r="C2304" s="3">
        <f ca="1">IFERROR(SUM(份额!C$1220:C2304)*指数!C2303/(COUNTIF(份额!C$1220:C2304,"&gt;0")*参数!$B$3)-1,0)</f>
        <v>-0.11813360085808333</v>
      </c>
      <c r="D2304" s="3">
        <f ca="1">IFERROR(SUM(份额!D$1220:D2304)*指数!D2303/(COUNTIF(份额!D$1220:D2304,"&gt;0")*参数!$B$3)-1,0)</f>
        <v>7.1358977671200474E-2</v>
      </c>
      <c r="E2304" s="3">
        <f ca="1">IFERROR((SUM(轮动份额!B$1220:B2304)*指数!B2304+SUM(轮动份额!C$1220:C2304)*指数!C2304+SUM(轮动份额!D$1220:D2304)*指数!D2304)/(COUNTIF(轮动份额!B$1220:D2304,"&gt;0")*参数!$B$3)-1,0)</f>
        <v>5.5562251571097621E-2</v>
      </c>
    </row>
    <row r="2305" spans="1:5" x14ac:dyDescent="0.15">
      <c r="A2305" s="1">
        <v>42545</v>
      </c>
      <c r="B2305" s="3">
        <f ca="1">IFERROR(SUM(份额!B$1220:B2305)*指数!B2304/(COUNTIF(份额!B$1220:B2305,"&gt;0")*参数!$B$3)-1,0)</f>
        <v>-0.1155745263264889</v>
      </c>
      <c r="C2305" s="3">
        <f ca="1">IFERROR(SUM(份额!C$1220:C2305)*指数!C2304/(COUNTIF(份额!C$1220:C2305,"&gt;0")*参数!$B$3)-1,0)</f>
        <v>-0.12246486051748162</v>
      </c>
      <c r="D2305" s="3">
        <f ca="1">IFERROR(SUM(份额!D$1220:D2305)*指数!D2304/(COUNTIF(份额!D$1220:D2305,"&gt;0")*参数!$B$3)-1,0)</f>
        <v>6.578894927947454E-2</v>
      </c>
      <c r="E2305" s="3">
        <f ca="1">IFERROR((SUM(轮动份额!B$1220:B2305)*指数!B2305+SUM(轮动份额!C$1220:C2305)*指数!C2305+SUM(轮动份额!D$1220:D2305)*指数!D2305)/(COUNTIF(轮动份额!B$1220:D2305,"&gt;0")*参数!$B$3)-1,0)</f>
        <v>4.2266262201251958E-2</v>
      </c>
    </row>
    <row r="2306" spans="1:5" x14ac:dyDescent="0.15">
      <c r="A2306" s="1">
        <v>42548</v>
      </c>
      <c r="B2306" s="3">
        <f ca="1">IFERROR(SUM(份额!B$1220:B2306)*指数!B2305/(COUNTIF(份额!B$1220:B2306,"&gt;0")*参数!$B$3)-1,0)</f>
        <v>-0.12755101327362073</v>
      </c>
      <c r="C2306" s="3">
        <f ca="1">IFERROR(SUM(份额!C$1220:C2306)*指数!C2305/(COUNTIF(份额!C$1220:C2306,"&gt;0")*参数!$B$3)-1,0)</f>
        <v>-0.13346108402267798</v>
      </c>
      <c r="D2306" s="3">
        <f ca="1">IFERROR(SUM(份额!D$1220:D2306)*指数!D2305/(COUNTIF(份额!D$1220:D2306,"&gt;0")*参数!$B$3)-1,0)</f>
        <v>5.2366386398320142E-2</v>
      </c>
      <c r="E2306" s="3">
        <f ca="1">IFERROR((SUM(轮动份额!B$1220:B2306)*指数!B2306+SUM(轮动份额!C$1220:C2306)*指数!C2306+SUM(轮动份额!D$1220:D2306)*指数!D2306)/(COUNTIF(轮动份额!B$1220:D2306,"&gt;0")*参数!$B$3)-1,0)</f>
        <v>6.6374635761163203E-2</v>
      </c>
    </row>
    <row r="2307" spans="1:5" x14ac:dyDescent="0.15">
      <c r="A2307" s="1">
        <v>42549</v>
      </c>
      <c r="B2307" s="3">
        <f ca="1">IFERROR(SUM(份额!B$1220:B2307)*指数!B2306/(COUNTIF(份额!B$1220:B2307,"&gt;0")*参数!$B$3)-1,0)</f>
        <v>-0.11902400767555221</v>
      </c>
      <c r="C2307" s="3">
        <f ca="1">IFERROR(SUM(份额!C$1220:C2307)*指数!C2306/(COUNTIF(份额!C$1220:C2307,"&gt;0")*参数!$B$3)-1,0)</f>
        <v>-0.12094644098162988</v>
      </c>
      <c r="D2307" s="3">
        <f ca="1">IFERROR(SUM(份额!D$1220:D2307)*指数!D2306/(COUNTIF(份额!D$1220:D2307,"&gt;0")*参数!$B$3)-1,0)</f>
        <v>7.7277060354158822E-2</v>
      </c>
      <c r="E2307" s="3">
        <f ca="1">IFERROR((SUM(轮动份额!B$1220:B2307)*指数!B2307+SUM(轮动份额!C$1220:C2307)*指数!C2307+SUM(轮动份额!D$1220:D2307)*指数!D2307)/(COUNTIF(轮动份额!B$1220:D2307,"&gt;0")*参数!$B$3)-1,0)</f>
        <v>7.7091736479022677E-2</v>
      </c>
    </row>
    <row r="2308" spans="1:5" x14ac:dyDescent="0.15">
      <c r="A2308" s="1">
        <v>42550</v>
      </c>
      <c r="B2308" s="3">
        <f ca="1">IFERROR(SUM(份额!B$1220:B2308)*指数!B2307/(COUNTIF(份额!B$1220:B2308,"&gt;0")*参数!$B$3)-1,0)</f>
        <v>-0.11616491950665364</v>
      </c>
      <c r="C2308" s="3">
        <f ca="1">IFERROR(SUM(份额!C$1220:C2308)*指数!C2307/(COUNTIF(份额!C$1220:C2308,"&gt;0")*参数!$B$3)-1,0)</f>
        <v>-0.1161922251650056</v>
      </c>
      <c r="D2308" s="3">
        <f ca="1">IFERROR(SUM(份额!D$1220:D2308)*指数!D2307/(COUNTIF(份额!D$1220:D2308,"&gt;0")*参数!$B$3)-1,0)</f>
        <v>8.840034783420414E-2</v>
      </c>
      <c r="E2308" s="3">
        <f ca="1">IFERROR((SUM(轮动份额!B$1220:B2308)*指数!B2308+SUM(轮动份额!C$1220:C2308)*指数!C2308+SUM(轮动份额!D$1220:D2308)*指数!D2308)/(COUNTIF(轮动份额!B$1220:D2308,"&gt;0")*参数!$B$3)-1,0)</f>
        <v>7.9524715153559411E-2</v>
      </c>
    </row>
    <row r="2309" spans="1:5" x14ac:dyDescent="0.15">
      <c r="A2309" s="1">
        <v>42551</v>
      </c>
      <c r="B2309" s="3">
        <f ca="1">IFERROR(SUM(份额!B$1220:B2309)*指数!B2308/(COUNTIF(份额!B$1220:B2309,"&gt;0")*参数!$B$3)-1,0)</f>
        <v>-0.10709728738428226</v>
      </c>
      <c r="C2309" s="3">
        <f ca="1">IFERROR(SUM(份额!C$1220:C2309)*指数!C2308/(COUNTIF(份额!C$1220:C2309,"&gt;0")*参数!$B$3)-1,0)</f>
        <v>-0.11168387328455309</v>
      </c>
      <c r="D2309" s="3">
        <f ca="1">IFERROR(SUM(份额!D$1220:D2309)*指数!D2308/(COUNTIF(份额!D$1220:D2309,"&gt;0")*参数!$B$3)-1,0)</f>
        <v>9.0504013076514456E-2</v>
      </c>
      <c r="E2309" s="3">
        <f ca="1">IFERROR((SUM(轮动份额!B$1220:B2309)*指数!B2309+SUM(轮动份额!C$1220:C2309)*指数!C2309+SUM(轮动份额!D$1220:D2309)*指数!D2309)/(COUNTIF(轮动份额!B$1220:D2309,"&gt;0")*参数!$B$3)-1,0)</f>
        <v>7.9938540541271585E-2</v>
      </c>
    </row>
    <row r="2310" spans="1:5" x14ac:dyDescent="0.15">
      <c r="A2310" s="1">
        <v>42552</v>
      </c>
      <c r="B2310" s="3">
        <f ca="1">IFERROR(SUM(份额!B$1220:B2310)*指数!B2309/(COUNTIF(份额!B$1220:B2310,"&gt;0")*参数!$B$3)-1,0)</f>
        <v>-0.10697544326987285</v>
      </c>
      <c r="C2310" s="3">
        <f ca="1">IFERROR(SUM(份额!C$1220:C2310)*指数!C2309/(COUNTIF(份额!C$1220:C2310,"&gt;0")*参数!$B$3)-1,0)</f>
        <v>-0.11068785292390204</v>
      </c>
      <c r="D2310" s="3">
        <f ca="1">IFERROR(SUM(份额!D$1220:D2310)*指数!D2309/(COUNTIF(份额!D$1220:D2310,"&gt;0")*参数!$B$3)-1,0)</f>
        <v>9.0936283574599486E-2</v>
      </c>
      <c r="E2310" s="3">
        <f ca="1">IFERROR((SUM(轮动份额!B$1220:B2310)*指数!B2310+SUM(轮动份额!C$1220:C2310)*指数!C2310+SUM(轮动份额!D$1220:D2310)*指数!D2310)/(COUNTIF(轮动份额!B$1220:D2310,"&gt;0")*参数!$B$3)-1,0)</f>
        <v>7.7869582141683935E-2</v>
      </c>
    </row>
    <row r="2311" spans="1:5" x14ac:dyDescent="0.15">
      <c r="A2311" s="1">
        <v>42555</v>
      </c>
      <c r="B2311" s="3">
        <f ca="1">IFERROR(SUM(份额!B$1220:B2311)*指数!B2310/(COUNTIF(份额!B$1220:B2311,"&gt;0")*参数!$B$3)-1,0)</f>
        <v>-0.10487702627461504</v>
      </c>
      <c r="C2311" s="3">
        <f ca="1">IFERROR(SUM(份额!C$1220:C2311)*指数!C2310/(COUNTIF(份额!C$1220:C2311,"&gt;0")*参数!$B$3)-1,0)</f>
        <v>-0.11036755058054004</v>
      </c>
      <c r="D2311" s="3">
        <f ca="1">IFERROR(SUM(份额!D$1220:D2311)*指数!D2310/(COUNTIF(份额!D$1220:D2311,"&gt;0")*参数!$B$3)-1,0)</f>
        <v>8.8620906407205213E-2</v>
      </c>
      <c r="E2311" s="3">
        <f ca="1">IFERROR((SUM(轮动份额!B$1220:B2311)*指数!B2311+SUM(轮动份额!C$1220:C2311)*指数!C2311+SUM(轮动份额!D$1220:D2311)*指数!D2311)/(COUNTIF(轮动份额!B$1220:D2311,"&gt;0")*参数!$B$3)-1,0)</f>
        <v>9.881168958716291E-2</v>
      </c>
    </row>
    <row r="2312" spans="1:5" x14ac:dyDescent="0.15">
      <c r="A2312" s="1">
        <v>42556</v>
      </c>
      <c r="B2312" s="3">
        <f ca="1">IFERROR(SUM(份额!B$1220:B2312)*指数!B2311/(COUNTIF(份额!B$1220:B2312,"&gt;0")*参数!$B$3)-1,0)</f>
        <v>-8.942509246317154E-2</v>
      </c>
      <c r="C2312" s="3">
        <f ca="1">IFERROR(SUM(份额!C$1220:C2312)*指数!C2311/(COUNTIF(份额!C$1220:C2312,"&gt;0")*参数!$B$3)-1,0)</f>
        <v>-9.58823309932052E-2</v>
      </c>
      <c r="D2312" s="3">
        <f ca="1">IFERROR(SUM(份额!D$1220:D2312)*指数!D2311/(COUNTIF(份额!D$1220:D2312,"&gt;0")*参数!$B$3)-1,0)</f>
        <v>0.10985680602420977</v>
      </c>
      <c r="E2312" s="3">
        <f ca="1">IFERROR((SUM(轮动份额!B$1220:B2312)*指数!B2312+SUM(轮动份额!C$1220:C2312)*指数!C2312+SUM(轮动份额!D$1220:D2312)*指数!D2312)/(COUNTIF(轮动份额!B$1220:D2312,"&gt;0")*参数!$B$3)-1,0)</f>
        <v>0.10511688872528557</v>
      </c>
    </row>
    <row r="2313" spans="1:5" x14ac:dyDescent="0.15">
      <c r="A2313" s="1">
        <v>42557</v>
      </c>
      <c r="B2313" s="3">
        <f ca="1">IFERROR(SUM(份额!B$1220:B2313)*指数!B2312/(COUNTIF(份额!B$1220:B2313,"&gt;0")*参数!$B$3)-1,0)</f>
        <v>-8.6860828881129448E-2</v>
      </c>
      <c r="C2313" s="3">
        <f ca="1">IFERROR(SUM(份额!C$1220:C2313)*指数!C2312/(COUNTIF(份额!C$1220:C2313,"&gt;0")*参数!$B$3)-1,0)</f>
        <v>-9.4892830628399594E-2</v>
      </c>
      <c r="D2313" s="3">
        <f ca="1">IFERROR(SUM(份额!D$1220:D2313)*指数!D2312/(COUNTIF(份额!D$1220:D2313,"&gt;0")*参数!$B$3)-1,0)</f>
        <v>0.11634880952604876</v>
      </c>
      <c r="E2313" s="3">
        <f ca="1">IFERROR((SUM(轮动份额!B$1220:B2313)*指数!B2313+SUM(轮动份额!C$1220:C2313)*指数!C2313+SUM(轮动份额!D$1220:D2313)*指数!D2313)/(COUNTIF(轮动份额!B$1220:D2313,"&gt;0")*参数!$B$3)-1,0)</f>
        <v>0.10962180729041848</v>
      </c>
    </row>
    <row r="2314" spans="1:5" x14ac:dyDescent="0.15">
      <c r="A2314" s="1">
        <v>42558</v>
      </c>
      <c r="B2314" s="3">
        <f ca="1">IFERROR(SUM(份额!B$1220:B2314)*指数!B2313/(COUNTIF(份额!B$1220:B2314,"&gt;0")*参数!$B$3)-1,0)</f>
        <v>-8.7383117120163223E-2</v>
      </c>
      <c r="C2314" s="3">
        <f ca="1">IFERROR(SUM(份额!C$1220:C2314)*指数!C2313/(COUNTIF(份额!C$1220:C2314,"&gt;0")*参数!$B$3)-1,0)</f>
        <v>-9.1996247655344532E-2</v>
      </c>
      <c r="D2314" s="3">
        <f ca="1">IFERROR(SUM(份额!D$1220:D2314)*指数!D2313/(COUNTIF(份额!D$1220:D2314,"&gt;0")*参数!$B$3)-1,0)</f>
        <v>0.121102531432836</v>
      </c>
      <c r="E2314" s="3">
        <f ca="1">IFERROR((SUM(轮动份额!B$1220:B2314)*指数!B2314+SUM(轮动份额!C$1220:C2314)*指数!C2314+SUM(轮动份额!D$1220:D2314)*指数!D2314)/(COUNTIF(轮动份额!B$1220:D2314,"&gt;0")*参数!$B$3)-1,0)</f>
        <v>0.11321771486755083</v>
      </c>
    </row>
    <row r="2315" spans="1:5" x14ac:dyDescent="0.15">
      <c r="A2315" s="1">
        <v>42559</v>
      </c>
      <c r="B2315" s="3">
        <f ca="1">IFERROR(SUM(份额!B$1220:B2315)*指数!B2314/(COUNTIF(份额!B$1220:B2315,"&gt;0")*参数!$B$3)-1,0)</f>
        <v>-8.7237185860129185E-2</v>
      </c>
      <c r="C2315" s="3">
        <f ca="1">IFERROR(SUM(份额!C$1220:C2315)*指数!C2314/(COUNTIF(份额!C$1220:C2315,"&gt;0")*参数!$B$3)-1,0)</f>
        <v>-9.3679250465327657E-2</v>
      </c>
      <c r="D2315" s="3">
        <f ca="1">IFERROR(SUM(份额!D$1220:D2315)*指数!D2314/(COUNTIF(份额!D$1220:D2315,"&gt;0")*参数!$B$3)-1,0)</f>
        <v>0.12487977266675787</v>
      </c>
      <c r="E2315" s="3">
        <f ca="1">IFERROR((SUM(轮动份额!B$1220:B2315)*指数!B2315+SUM(轮动份额!C$1220:C2315)*指数!C2315+SUM(轮动份额!D$1220:D2315)*指数!D2315)/(COUNTIF(轮动份额!B$1220:D2315,"&gt;0")*参数!$B$3)-1,0)</f>
        <v>0.10929682772708338</v>
      </c>
    </row>
    <row r="2316" spans="1:5" x14ac:dyDescent="0.15">
      <c r="A2316" s="1">
        <v>42562</v>
      </c>
      <c r="B2316" s="3">
        <f ca="1">IFERROR(SUM(份额!B$1220:B2316)*指数!B2315/(COUNTIF(份额!B$1220:B2316,"&gt;0")*参数!$B$3)-1,0)</f>
        <v>-9.4642542137516661E-2</v>
      </c>
      <c r="C2316" s="3">
        <f ca="1">IFERROR(SUM(份额!C$1220:C2316)*指数!C2315/(COUNTIF(份额!C$1220:C2316,"&gt;0")*参数!$B$3)-1,0)</f>
        <v>-9.8429084246666521E-2</v>
      </c>
      <c r="D2316" s="3">
        <f ca="1">IFERROR(SUM(份额!D$1220:D2316)*指数!D2315/(COUNTIF(份额!D$1220:D2316,"&gt;0")*参数!$B$3)-1,0)</f>
        <v>0.12111975395786478</v>
      </c>
      <c r="E2316" s="3">
        <f ca="1">IFERROR((SUM(轮动份额!B$1220:B2316)*指数!B2316+SUM(轮动份额!C$1220:C2316)*指数!C2316+SUM(轮动份额!D$1220:D2316)*指数!D2316)/(COUNTIF(轮动份额!B$1220:D2316,"&gt;0")*参数!$B$3)-1,0)</f>
        <v>0.11138805873529112</v>
      </c>
    </row>
    <row r="2317" spans="1:5" x14ac:dyDescent="0.15">
      <c r="A2317" s="1">
        <v>42563</v>
      </c>
      <c r="B2317" s="3">
        <f ca="1">IFERROR(SUM(份额!B$1220:B2317)*指数!B2316/(COUNTIF(份额!B$1220:B2317,"&gt;0")*参数!$B$3)-1,0)</f>
        <v>-9.1533220023442219E-2</v>
      </c>
      <c r="C2317" s="3">
        <f ca="1">IFERROR(SUM(份额!C$1220:C2317)*指数!C2316/(COUNTIF(份额!C$1220:C2317,"&gt;0")*参数!$B$3)-1,0)</f>
        <v>-9.5122934333383924E-2</v>
      </c>
      <c r="D2317" s="3">
        <f ca="1">IFERROR(SUM(份额!D$1220:D2317)*指数!D2316/(COUNTIF(份额!D$1220:D2317,"&gt;0")*参数!$B$3)-1,0)</f>
        <v>0.12313836338922912</v>
      </c>
      <c r="E2317" s="3">
        <f ca="1">IFERROR((SUM(轮动份额!B$1220:B2317)*指数!B2317+SUM(轮动份额!C$1220:C2317)*指数!C2317+SUM(轮动份额!D$1220:D2317)*指数!D2317)/(COUNTIF(轮动份额!B$1220:D2317,"&gt;0")*参数!$B$3)-1,0)</f>
        <v>0.12605012622518252</v>
      </c>
    </row>
    <row r="2318" spans="1:5" x14ac:dyDescent="0.15">
      <c r="A2318" s="1">
        <v>42564</v>
      </c>
      <c r="B2318" s="3">
        <f ca="1">IFERROR(SUM(份额!B$1220:B2318)*指数!B2317/(COUNTIF(份额!B$1220:B2318,"&gt;0")*参数!$B$3)-1,0)</f>
        <v>-7.2542733575599705E-2</v>
      </c>
      <c r="C2318" s="3">
        <f ca="1">IFERROR(SUM(份额!C$1220:C2318)*指数!C2317/(COUNTIF(份额!C$1220:C2318,"&gt;0")*参数!$B$3)-1,0)</f>
        <v>-7.5210597423046255E-2</v>
      </c>
      <c r="D2318" s="3">
        <f ca="1">IFERROR(SUM(份额!D$1220:D2318)*指数!D2317/(COUNTIF(份额!D$1220:D2318,"&gt;0")*参数!$B$3)-1,0)</f>
        <v>0.1375953019606404</v>
      </c>
      <c r="E2318" s="3">
        <f ca="1">IFERROR((SUM(轮动份额!B$1220:B2318)*指数!B2318+SUM(轮动份额!C$1220:C2318)*指数!C2318+SUM(轮动份额!D$1220:D2318)*指数!D2318)/(COUNTIF(轮动份额!B$1220:D2318,"&gt;0")*参数!$B$3)-1,0)</f>
        <v>0.13447697451406593</v>
      </c>
    </row>
    <row r="2319" spans="1:5" x14ac:dyDescent="0.15">
      <c r="A2319" s="1">
        <v>42565</v>
      </c>
      <c r="B2319" s="3">
        <f ca="1">IFERROR(SUM(份额!B$1220:B2319)*指数!B2318/(COUNTIF(份额!B$1220:B2319,"&gt;0")*参数!$B$3)-1,0)</f>
        <v>-7.3437578136537507E-2</v>
      </c>
      <c r="C2319" s="3">
        <f ca="1">IFERROR(SUM(份额!C$1220:C2319)*指数!C2318/(COUNTIF(份额!C$1220:C2319,"&gt;0")*参数!$B$3)-1,0)</f>
        <v>-7.2287448619722139E-2</v>
      </c>
      <c r="D2319" s="3">
        <f ca="1">IFERROR(SUM(份额!D$1220:D2319)*指数!D2318/(COUNTIF(份额!D$1220:D2319,"&gt;0")*参数!$B$3)-1,0)</f>
        <v>0.14648840157401088</v>
      </c>
      <c r="E2319" s="3">
        <f ca="1">IFERROR((SUM(轮动份额!B$1220:B2319)*指数!B2319+SUM(轮动份额!C$1220:C2319)*指数!C2319+SUM(轮动份额!D$1220:D2319)*指数!D2319)/(COUNTIF(轮动份额!B$1220:D2319,"&gt;0")*参数!$B$3)-1,0)</f>
        <v>0.13572509494085749</v>
      </c>
    </row>
    <row r="2320" spans="1:5" x14ac:dyDescent="0.15">
      <c r="A2320" s="1">
        <v>42566</v>
      </c>
      <c r="B2320" s="3">
        <f ca="1">IFERROR(SUM(份额!B$1220:B2320)*指数!B2319/(COUNTIF(份额!B$1220:B2320,"&gt;0")*参数!$B$3)-1,0)</f>
        <v>-7.4330573190245941E-2</v>
      </c>
      <c r="C2320" s="3">
        <f ca="1">IFERROR(SUM(份额!C$1220:C2320)*指数!C2319/(COUNTIF(份额!C$1220:C2320,"&gt;0")*参数!$B$3)-1,0)</f>
        <v>-7.3829606191959329E-2</v>
      </c>
      <c r="D2320" s="3">
        <f ca="1">IFERROR(SUM(份额!D$1220:D2320)*指数!D2319/(COUNTIF(份额!D$1220:D2320,"&gt;0")*参数!$B$3)-1,0)</f>
        <v>0.14784497326017276</v>
      </c>
      <c r="E2320" s="3">
        <f ca="1">IFERROR((SUM(轮动份额!B$1220:B2320)*指数!B2320+SUM(轮动份额!C$1220:C2320)*指数!C2320+SUM(轮动份额!D$1220:D2320)*指数!D2320)/(COUNTIF(轮动份额!B$1220:D2320,"&gt;0")*参数!$B$3)-1,0)</f>
        <v>0.13298148296621748</v>
      </c>
    </row>
    <row r="2321" spans="1:5" x14ac:dyDescent="0.15">
      <c r="A2321" s="1">
        <v>42569</v>
      </c>
      <c r="B2321" s="3">
        <f ca="1">IFERROR(SUM(份额!B$1220:B2321)*指数!B2320/(COUNTIF(份额!B$1220:B2321,"&gt;0")*参数!$B$3)-1,0)</f>
        <v>-7.5338066732709819E-2</v>
      </c>
      <c r="C2321" s="3">
        <f ca="1">IFERROR(SUM(份额!C$1220:C2321)*指数!C2320/(COUNTIF(份额!C$1220:C2321,"&gt;0")*参数!$B$3)-1,0)</f>
        <v>-7.3770893215976741E-2</v>
      </c>
      <c r="D2321" s="3">
        <f ca="1">IFERROR(SUM(份额!D$1220:D2321)*指数!D2320/(COUNTIF(份额!D$1220:D2321,"&gt;0")*参数!$B$3)-1,0)</f>
        <v>0.1450175602428232</v>
      </c>
      <c r="E2321" s="3">
        <f ca="1">IFERROR((SUM(轮动份额!B$1220:B2321)*指数!B2321+SUM(轮动份额!C$1220:C2321)*指数!C2321+SUM(轮动份额!D$1220:D2321)*指数!D2321)/(COUNTIF(轮动份额!B$1220:D2321,"&gt;0")*参数!$B$3)-1,0)</f>
        <v>0.12778137309527438</v>
      </c>
    </row>
    <row r="2322" spans="1:5" x14ac:dyDescent="0.15">
      <c r="A2322" s="1">
        <v>42570</v>
      </c>
      <c r="B2322" s="3">
        <f ca="1">IFERROR(SUM(份额!B$1220:B2322)*指数!B2321/(COUNTIF(份额!B$1220:B2322,"&gt;0")*参数!$B$3)-1,0)</f>
        <v>-7.6995140163604758E-2</v>
      </c>
      <c r="C2322" s="3">
        <f ca="1">IFERROR(SUM(份额!C$1220:C2322)*指数!C2321/(COUNTIF(份额!C$1220:C2322,"&gt;0")*参数!$B$3)-1,0)</f>
        <v>-7.7599214597235844E-2</v>
      </c>
      <c r="D2322" s="3">
        <f ca="1">IFERROR(SUM(份额!D$1220:D2322)*指数!D2321/(COUNTIF(份额!D$1220:D2322,"&gt;0")*参数!$B$3)-1,0)</f>
        <v>0.13962922651701937</v>
      </c>
      <c r="E2322" s="3">
        <f ca="1">IFERROR((SUM(轮动份额!B$1220:B2322)*指数!B2322+SUM(轮动份额!C$1220:C2322)*指数!C2322+SUM(轮动份额!D$1220:D2322)*指数!D2322)/(COUNTIF(轮动份额!B$1220:D2322,"&gt;0")*参数!$B$3)-1,0)</f>
        <v>0.13067874112436506</v>
      </c>
    </row>
    <row r="2323" spans="1:5" x14ac:dyDescent="0.15">
      <c r="A2323" s="1">
        <v>42571</v>
      </c>
      <c r="B2323" s="3">
        <f ca="1">IFERROR(SUM(份额!B$1220:B2323)*指数!B2322/(COUNTIF(份额!B$1220:B2323,"&gt;0")*参数!$B$3)-1,0)</f>
        <v>-8.2091989197913606E-2</v>
      </c>
      <c r="C2323" s="3">
        <f ca="1">IFERROR(SUM(份额!C$1220:C2323)*指数!C2322/(COUNTIF(份额!C$1220:C2323,"&gt;0")*参数!$B$3)-1,0)</f>
        <v>-8.1289279929006364E-2</v>
      </c>
      <c r="D2323" s="3">
        <f ca="1">IFERROR(SUM(份额!D$1220:D2323)*指数!D2322/(COUNTIF(份额!D$1220:D2323,"&gt;0")*参数!$B$3)-1,0)</f>
        <v>0.14292262882770257</v>
      </c>
      <c r="E2323" s="3">
        <f ca="1">IFERROR((SUM(轮动份额!B$1220:B2323)*指数!B2323+SUM(轮动份额!C$1220:C2323)*指数!C2323+SUM(轮动份额!D$1220:D2323)*指数!D2323)/(COUNTIF(轮动份额!B$1220:D2323,"&gt;0")*参数!$B$3)-1,0)</f>
        <v>0.1279311439050268</v>
      </c>
    </row>
    <row r="2324" spans="1:5" x14ac:dyDescent="0.15">
      <c r="A2324" s="1">
        <v>42572</v>
      </c>
      <c r="B2324" s="3">
        <f ca="1">IFERROR(SUM(份额!B$1220:B2324)*指数!B2323/(COUNTIF(份额!B$1220:B2324,"&gt;0")*参数!$B$3)-1,0)</f>
        <v>-8.5389399447855729E-2</v>
      </c>
      <c r="C2324" s="3">
        <f ca="1">IFERROR(SUM(份额!C$1220:C2324)*指数!C2323/(COUNTIF(份额!C$1220:C2324,"&gt;0")*参数!$B$3)-1,0)</f>
        <v>-8.409665254629517E-2</v>
      </c>
      <c r="D2324" s="3">
        <f ca="1">IFERROR(SUM(份额!D$1220:D2324)*指数!D2323/(COUNTIF(份额!D$1220:D2324,"&gt;0")*参数!$B$3)-1,0)</f>
        <v>0.14018803939919788</v>
      </c>
      <c r="E2324" s="3">
        <f ca="1">IFERROR((SUM(轮动份额!B$1220:B2324)*指数!B2324+SUM(轮动份额!C$1220:C2324)*指数!C2324+SUM(轮动份额!D$1220:D2324)*指数!D2324)/(COUNTIF(轮动份额!B$1220:D2324,"&gt;0")*参数!$B$3)-1,0)</f>
        <v>0.13211198145284442</v>
      </c>
    </row>
    <row r="2325" spans="1:5" x14ac:dyDescent="0.15">
      <c r="A2325" s="1">
        <v>42573</v>
      </c>
      <c r="B2325" s="3">
        <f ca="1">IFERROR(SUM(份额!B$1220:B2325)*指数!B2324/(COUNTIF(份额!B$1220:B2325,"&gt;0")*参数!$B$3)-1,0)</f>
        <v>-8.0670998936023253E-2</v>
      </c>
      <c r="C2325" s="3">
        <f ca="1">IFERROR(SUM(份额!C$1220:C2325)*指数!C2324/(COUNTIF(份额!C$1220:C2325,"&gt;0")*参数!$B$3)-1,0)</f>
        <v>-7.9661584006365693E-2</v>
      </c>
      <c r="D2325" s="3">
        <f ca="1">IFERROR(SUM(份额!D$1220:D2325)*指数!D2324/(COUNTIF(份额!D$1220:D2325,"&gt;0")*参数!$B$3)-1,0)</f>
        <v>0.14436238063121909</v>
      </c>
      <c r="E2325" s="3">
        <f ca="1">IFERROR((SUM(轮动份额!B$1220:B2325)*指数!B2325+SUM(轮动份额!C$1220:C2325)*指数!C2325+SUM(轮动份额!D$1220:D2325)*指数!D2325)/(COUNTIF(轮动份额!B$1220:D2325,"&gt;0")*参数!$B$3)-1,0)</f>
        <v>0.12274932625406931</v>
      </c>
    </row>
    <row r="2326" spans="1:5" x14ac:dyDescent="0.15">
      <c r="A2326" s="1">
        <v>42576</v>
      </c>
      <c r="B2326" s="3">
        <f ca="1">IFERROR(SUM(份额!B$1220:B2326)*指数!B2325/(COUNTIF(份额!B$1220:B2326,"&gt;0")*参数!$B$3)-1,0)</f>
        <v>-8.913225201963404E-2</v>
      </c>
      <c r="C2326" s="3">
        <f ca="1">IFERROR(SUM(份额!C$1220:C2326)*指数!C2325/(COUNTIF(份额!C$1220:C2326,"&gt;0")*参数!$B$3)-1,0)</f>
        <v>-8.7193537438136959E-2</v>
      </c>
      <c r="D2326" s="3">
        <f ca="1">IFERROR(SUM(份额!D$1220:D2326)*指数!D2325/(COUNTIF(份额!D$1220:D2326,"&gt;0")*参数!$B$3)-1,0)</f>
        <v>0.13493328722562281</v>
      </c>
      <c r="E2326" s="3">
        <f ca="1">IFERROR((SUM(轮动份额!B$1220:B2326)*指数!B2326+SUM(轮动份额!C$1220:C2326)*指数!C2326+SUM(轮动份额!D$1220:D2326)*指数!D2326)/(COUNTIF(轮动份额!B$1220:D2326,"&gt;0")*参数!$B$3)-1,0)</f>
        <v>0.1256042333271068</v>
      </c>
    </row>
    <row r="2327" spans="1:5" x14ac:dyDescent="0.15">
      <c r="A2327" s="1">
        <v>42577</v>
      </c>
      <c r="B2327" s="3">
        <f ca="1">IFERROR(SUM(份额!B$1220:B2327)*指数!B2326/(COUNTIF(份额!B$1220:B2327,"&gt;0")*参数!$B$3)-1,0)</f>
        <v>-8.7965126895559798E-2</v>
      </c>
      <c r="C2327" s="3">
        <f ca="1">IFERROR(SUM(份额!C$1220:C2327)*指数!C2326/(COUNTIF(份额!C$1220:C2327,"&gt;0")*参数!$B$3)-1,0)</f>
        <v>-8.5391512052741536E-2</v>
      </c>
      <c r="D2327" s="3">
        <f ca="1">IFERROR(SUM(份额!D$1220:D2327)*指数!D2326/(COUNTIF(份额!D$1220:D2327,"&gt;0")*参数!$B$3)-1,0)</f>
        <v>0.13784932951121909</v>
      </c>
      <c r="E2327" s="3">
        <f ca="1">IFERROR((SUM(轮动份额!B$1220:B2327)*指数!B2327+SUM(轮动份额!C$1220:C2327)*指数!C2327+SUM(轮动份额!D$1220:D2327)*指数!D2327)/(COUNTIF(轮动份额!B$1220:D2327,"&gt;0")*参数!$B$3)-1,0)</f>
        <v>0.14030643929585573</v>
      </c>
    </row>
    <row r="2328" spans="1:5" x14ac:dyDescent="0.15">
      <c r="A2328" s="1">
        <v>42578</v>
      </c>
      <c r="B2328" s="3">
        <f ca="1">IFERROR(SUM(份额!B$1220:B2328)*指数!B2327/(COUNTIF(份额!B$1220:B2328,"&gt;0")*参数!$B$3)-1,0)</f>
        <v>-7.807467342379848E-2</v>
      </c>
      <c r="C2328" s="3">
        <f ca="1">IFERROR(SUM(份额!C$1220:C2328)*指数!C2327/(COUNTIF(份额!C$1220:C2328,"&gt;0")*参数!$B$3)-1,0)</f>
        <v>-7.4215749824408483E-2</v>
      </c>
      <c r="D2328" s="3">
        <f ca="1">IFERROR(SUM(份额!D$1220:D2328)*指数!D2327/(COUNTIF(份额!D$1220:D2328,"&gt;0")*参数!$B$3)-1,0)</f>
        <v>0.15287813663145777</v>
      </c>
      <c r="E2328" s="3">
        <f ca="1">IFERROR((SUM(轮动份额!B$1220:B2328)*指数!B2328+SUM(轮动份额!C$1220:C2328)*指数!C2328+SUM(轮动份额!D$1220:D2328)*指数!D2328)/(COUNTIF(轮动份额!B$1220:D2328,"&gt;0")*参数!$B$3)-1,0)</f>
        <v>9.5148026105734695E-2</v>
      </c>
    </row>
    <row r="2329" spans="1:5" x14ac:dyDescent="0.15">
      <c r="A2329" s="1">
        <v>42579</v>
      </c>
      <c r="B2329" s="3">
        <f ca="1">IFERROR(SUM(份额!B$1220:B2329)*指数!B2328/(COUNTIF(份额!B$1220:B2329,"&gt;0")*参数!$B$3)-1,0)</f>
        <v>-8.1470263153772704E-2</v>
      </c>
      <c r="C2329" s="3">
        <f ca="1">IFERROR(SUM(份额!C$1220:C2329)*指数!C2328/(COUNTIF(份额!C$1220:C2329,"&gt;0")*参数!$B$3)-1,0)</f>
        <v>-8.8541740233344268E-2</v>
      </c>
      <c r="D2329" s="3">
        <f ca="1">IFERROR(SUM(份额!D$1220:D2329)*指数!D2328/(COUNTIF(份额!D$1220:D2329,"&gt;0")*参数!$B$3)-1,0)</f>
        <v>0.10562345459812184</v>
      </c>
      <c r="E2329" s="3">
        <f ca="1">IFERROR((SUM(轮动份额!B$1220:B2329)*指数!B2329+SUM(轮动份额!C$1220:C2329)*指数!C2329+SUM(轮动份额!D$1220:D2329)*指数!D2329)/(COUNTIF(轮动份额!B$1220:D2329,"&gt;0")*参数!$B$3)-1,0)</f>
        <v>9.7157667947408433E-2</v>
      </c>
    </row>
    <row r="2330" spans="1:5" x14ac:dyDescent="0.15">
      <c r="A2330" s="1">
        <v>42580</v>
      </c>
      <c r="B2330" s="3">
        <f ca="1">IFERROR(SUM(份额!B$1220:B2330)*指数!B2329/(COUNTIF(份额!B$1220:B2330,"&gt;0")*参数!$B$3)-1,0)</f>
        <v>-8.5547788992483276E-2</v>
      </c>
      <c r="C2330" s="3">
        <f ca="1">IFERROR(SUM(份额!C$1220:C2330)*指数!C2329/(COUNTIF(份额!C$1220:C2330,"&gt;0")*参数!$B$3)-1,0)</f>
        <v>-8.7494461439345472E-2</v>
      </c>
      <c r="D2330" s="3">
        <f ca="1">IFERROR(SUM(份额!D$1220:D2330)*指数!D2329/(COUNTIF(份额!D$1220:D2330,"&gt;0")*参数!$B$3)-1,0)</f>
        <v>0.1079386808702012</v>
      </c>
      <c r="E2330" s="3">
        <f ca="1">IFERROR((SUM(轮动份额!B$1220:B2330)*指数!B2330+SUM(轮动份额!C$1220:C2330)*指数!C2330+SUM(轮动份额!D$1220:D2330)*指数!D2330)/(COUNTIF(轮动份额!B$1220:D2330,"&gt;0")*参数!$B$3)-1,0)</f>
        <v>9.0014033096265322E-2</v>
      </c>
    </row>
    <row r="2331" spans="1:5" x14ac:dyDescent="0.15">
      <c r="A2331" s="1">
        <v>42583</v>
      </c>
      <c r="B2331" s="3">
        <f ca="1">IFERROR(SUM(份额!B$1220:B2331)*指数!B2330/(COUNTIF(份额!B$1220:B2331,"&gt;0")*参数!$B$3)-1,0)</f>
        <v>-8.8947694657056431E-2</v>
      </c>
      <c r="C2331" s="3">
        <f ca="1">IFERROR(SUM(份额!C$1220:C2331)*指数!C2330/(COUNTIF(份额!C$1220:C2331,"&gt;0")*参数!$B$3)-1,0)</f>
        <v>-9.2125496314191424E-2</v>
      </c>
      <c r="D2331" s="3">
        <f ca="1">IFERROR(SUM(份额!D$1220:D2331)*指数!D2330/(COUNTIF(份额!D$1220:D2331,"&gt;0")*参数!$B$3)-1,0)</f>
        <v>0.10062684560484891</v>
      </c>
      <c r="E2331" s="3">
        <f ca="1">IFERROR((SUM(轮动份额!B$1220:B2331)*指数!B2331+SUM(轮动份额!C$1220:C2331)*指数!C2331+SUM(轮动份额!D$1220:D2331)*指数!D2331)/(COUNTIF(轮动份额!B$1220:D2331,"&gt;0")*参数!$B$3)-1,0)</f>
        <v>7.392084453360126E-2</v>
      </c>
    </row>
    <row r="2332" spans="1:5" x14ac:dyDescent="0.15">
      <c r="A2332" s="1">
        <v>42584</v>
      </c>
      <c r="B2332" s="3">
        <f ca="1">IFERROR(SUM(份额!B$1220:B2332)*指数!B2331/(COUNTIF(份额!B$1220:B2332,"&gt;0")*参数!$B$3)-1,0)</f>
        <v>-9.1975100866820148E-2</v>
      </c>
      <c r="C2332" s="3">
        <f ca="1">IFERROR(SUM(份额!C$1220:C2332)*指数!C2331/(COUNTIF(份额!C$1220:C2332,"&gt;0")*参数!$B$3)-1,0)</f>
        <v>-9.9578478025183159E-2</v>
      </c>
      <c r="D2332" s="3">
        <f ca="1">IFERROR(SUM(份额!D$1220:D2332)*指数!D2331/(COUNTIF(份额!D$1220:D2332,"&gt;0")*参数!$B$3)-1,0)</f>
        <v>8.386109919288276E-2</v>
      </c>
      <c r="E2332" s="3">
        <f ca="1">IFERROR((SUM(轮动份额!B$1220:B2332)*指数!B2332+SUM(轮动份额!C$1220:C2332)*指数!C2332+SUM(轮动份额!D$1220:D2332)*指数!D2332)/(COUNTIF(轮动份额!B$1220:D2332,"&gt;0")*参数!$B$3)-1,0)</f>
        <v>8.3811243260979218E-2</v>
      </c>
    </row>
    <row r="2333" spans="1:5" x14ac:dyDescent="0.15">
      <c r="A2333" s="1">
        <v>42585</v>
      </c>
      <c r="B2333" s="3">
        <f ca="1">IFERROR(SUM(份额!B$1220:B2333)*指数!B2332/(COUNTIF(份额!B$1220:B2333,"&gt;0")*参数!$B$3)-1,0)</f>
        <v>-9.1377749845516831E-2</v>
      </c>
      <c r="C2333" s="3">
        <f ca="1">IFERROR(SUM(份额!C$1220:C2333)*指数!C2332/(COUNTIF(份额!C$1220:C2333,"&gt;0")*参数!$B$3)-1,0)</f>
        <v>-9.5881001222909212E-2</v>
      </c>
      <c r="D2333" s="3">
        <f ca="1">IFERROR(SUM(份额!D$1220:D2333)*指数!D2332/(COUNTIF(份额!D$1220:D2333,"&gt;0")*参数!$B$3)-1,0)</f>
        <v>9.4204476642888668E-2</v>
      </c>
      <c r="E2333" s="3">
        <f ca="1">IFERROR((SUM(轮动份额!B$1220:B2333)*指数!B2333+SUM(轮动份额!C$1220:C2333)*指数!C2333+SUM(轮动份额!D$1220:D2333)*指数!D2333)/(COUNTIF(轮动份额!B$1220:D2333,"&gt;0")*参数!$B$3)-1,0)</f>
        <v>8.8664472484278667E-2</v>
      </c>
    </row>
    <row r="2334" spans="1:5" x14ac:dyDescent="0.15">
      <c r="A2334" s="1">
        <v>42586</v>
      </c>
      <c r="B2334" s="3">
        <f ca="1">IFERROR(SUM(份额!B$1220:B2334)*指数!B2333/(COUNTIF(份额!B$1220:B2334,"&gt;0")*参数!$B$3)-1,0)</f>
        <v>-9.2280834821643731E-2</v>
      </c>
      <c r="C2334" s="3">
        <f ca="1">IFERROR(SUM(份额!C$1220:C2334)*指数!C2333/(COUNTIF(份额!C$1220:C2334,"&gt;0")*参数!$B$3)-1,0)</f>
        <v>-9.439495694919342E-2</v>
      </c>
      <c r="D2334" s="3">
        <f ca="1">IFERROR(SUM(份额!D$1220:D2334)*指数!D2333/(COUNTIF(份额!D$1220:D2334,"&gt;0")*参数!$B$3)-1,0)</f>
        <v>9.9329157866476558E-2</v>
      </c>
      <c r="E2334" s="3">
        <f ca="1">IFERROR((SUM(轮动份额!B$1220:B2334)*指数!B2334+SUM(轮动份额!C$1220:C2334)*指数!C2334+SUM(轮动份额!D$1220:D2334)*指数!D2334)/(COUNTIF(轮动份额!B$1220:D2334,"&gt;0")*参数!$B$3)-1,0)</f>
        <v>9.5203771164525941E-2</v>
      </c>
    </row>
    <row r="2335" spans="1:5" x14ac:dyDescent="0.15">
      <c r="A2335" s="1">
        <v>42587</v>
      </c>
      <c r="B2335" s="3">
        <f ca="1">IFERROR(SUM(份额!B$1220:B2335)*指数!B2334/(COUNTIF(份额!B$1220:B2335,"&gt;0")*参数!$B$3)-1,0)</f>
        <v>-9.2890438348660287E-2</v>
      </c>
      <c r="C2335" s="3">
        <f ca="1">IFERROR(SUM(份额!C$1220:C2335)*指数!C2334/(COUNTIF(份额!C$1220:C2335,"&gt;0")*参数!$B$3)-1,0)</f>
        <v>-9.1970512238780056E-2</v>
      </c>
      <c r="D2335" s="3">
        <f ca="1">IFERROR(SUM(份额!D$1220:D2335)*指数!D2334/(COUNTIF(份额!D$1220:D2335,"&gt;0")*参数!$B$3)-1,0)</f>
        <v>0.10622825506109446</v>
      </c>
      <c r="E2335" s="3">
        <f ca="1">IFERROR((SUM(轮动份额!B$1220:B2335)*指数!B2335+SUM(轮动份额!C$1220:C2335)*指数!C2335+SUM(轮动份额!D$1220:D2335)*指数!D2335)/(COUNTIF(轮动份额!B$1220:D2335,"&gt;0")*参数!$B$3)-1,0)</f>
        <v>8.9245688286228475E-2</v>
      </c>
    </row>
    <row r="2336" spans="1:5" x14ac:dyDescent="0.15">
      <c r="A2336" s="1">
        <v>42590</v>
      </c>
      <c r="B2336" s="3">
        <f ca="1">IFERROR(SUM(份额!B$1220:B2336)*指数!B2335/(COUNTIF(份额!B$1220:B2336,"&gt;0")*参数!$B$3)-1,0)</f>
        <v>-9.0639791920625656E-2</v>
      </c>
      <c r="C2336" s="3">
        <f ca="1">IFERROR(SUM(份额!C$1220:C2336)*指数!C2335/(COUNTIF(份额!C$1220:C2336,"&gt;0")*参数!$B$3)-1,0)</f>
        <v>-9.0691059118212625E-2</v>
      </c>
      <c r="D2336" s="3">
        <f ca="1">IFERROR(SUM(份额!D$1220:D2336)*指数!D2335/(COUNTIF(份额!D$1220:D2336,"&gt;0")*参数!$B$3)-1,0)</f>
        <v>9.9843993132885389E-2</v>
      </c>
      <c r="E2336" s="3">
        <f ca="1">IFERROR((SUM(轮动份额!B$1220:B2336)*指数!B2336+SUM(轮动份额!C$1220:C2336)*指数!C2336+SUM(轮动份额!D$1220:D2336)*指数!D2336)/(COUNTIF(轮动份额!B$1220:D2336,"&gt;0")*参数!$B$3)-1,0)</f>
        <v>0.10406550627785771</v>
      </c>
    </row>
    <row r="2337" spans="1:5" x14ac:dyDescent="0.15">
      <c r="A2337" s="1">
        <v>42591</v>
      </c>
      <c r="B2337" s="3">
        <f ca="1">IFERROR(SUM(份额!B$1220:B2337)*指数!B2336/(COUNTIF(份额!B$1220:B2337,"&gt;0")*参数!$B$3)-1,0)</f>
        <v>-8.5802822025677794E-2</v>
      </c>
      <c r="C2337" s="3">
        <f ca="1">IFERROR(SUM(份额!C$1220:C2337)*指数!C2336/(COUNTIF(份额!C$1220:C2337,"&gt;0")*参数!$B$3)-1,0)</f>
        <v>-8.2263669879847012E-2</v>
      </c>
      <c r="D2337" s="3">
        <f ca="1">IFERROR(SUM(份额!D$1220:D2337)*指数!D2336/(COUNTIF(份额!D$1220:D2337,"&gt;0")*参数!$B$3)-1,0)</f>
        <v>0.11514889174593645</v>
      </c>
      <c r="E2337" s="3">
        <f ca="1">IFERROR((SUM(轮动份额!B$1220:B2337)*指数!B2337+SUM(轮动份额!C$1220:C2337)*指数!C2337+SUM(轮动份额!D$1220:D2337)*指数!D2337)/(COUNTIF(轮动份额!B$1220:D2337,"&gt;0")*参数!$B$3)-1,0)</f>
        <v>0.1127617069181257</v>
      </c>
    </row>
    <row r="2338" spans="1:5" x14ac:dyDescent="0.15">
      <c r="A2338" s="1">
        <v>42592</v>
      </c>
      <c r="B2338" s="3">
        <f ca="1">IFERROR(SUM(份额!B$1220:B2338)*指数!B2337/(COUNTIF(份额!B$1220:B2338,"&gt;0")*参数!$B$3)-1,0)</f>
        <v>-7.8973449749350944E-2</v>
      </c>
      <c r="C2338" s="3">
        <f ca="1">IFERROR(SUM(份额!C$1220:C2338)*指数!C2337/(COUNTIF(份额!C$1220:C2338,"&gt;0")*参数!$B$3)-1,0)</f>
        <v>-7.5603428848707299E-2</v>
      </c>
      <c r="D2338" s="3">
        <f ca="1">IFERROR(SUM(份额!D$1220:D2338)*指数!D2337/(COUNTIF(份额!D$1220:D2338,"&gt;0")*参数!$B$3)-1,0)</f>
        <v>0.12395387103644806</v>
      </c>
      <c r="E2338" s="3">
        <f ca="1">IFERROR((SUM(轮动份额!B$1220:B2338)*指数!B2338+SUM(轮动份额!C$1220:C2338)*指数!C2338+SUM(轮动份额!D$1220:D2338)*指数!D2338)/(COUNTIF(轮动份额!B$1220:D2338,"&gt;0")*参数!$B$3)-1,0)</f>
        <v>0.10855173787169714</v>
      </c>
    </row>
    <row r="2339" spans="1:5" x14ac:dyDescent="0.15">
      <c r="A2339" s="1">
        <v>42593</v>
      </c>
      <c r="B2339" s="3">
        <f ca="1">IFERROR(SUM(份额!B$1220:B2339)*指数!B2338/(COUNTIF(份额!B$1220:B2339,"&gt;0")*参数!$B$3)-1,0)</f>
        <v>-8.1013162671822014E-2</v>
      </c>
      <c r="C2339" s="3">
        <f ca="1">IFERROR(SUM(份额!C$1220:C2339)*指数!C2338/(COUNTIF(份额!C$1220:C2339,"&gt;0")*参数!$B$3)-1,0)</f>
        <v>-7.9278628153734876E-2</v>
      </c>
      <c r="D2339" s="3">
        <f ca="1">IFERROR(SUM(份额!D$1220:D2339)*指数!D2338/(COUNTIF(份额!D$1220:D2339,"&gt;0")*参数!$B$3)-1,0)</f>
        <v>0.11965500666687756</v>
      </c>
      <c r="E2339" s="3">
        <f ca="1">IFERROR((SUM(轮动份额!B$1220:B2339)*指数!B2339+SUM(轮动份额!C$1220:C2339)*指数!C2339+SUM(轮动份额!D$1220:D2339)*指数!D2339)/(COUNTIF(轮动份额!B$1220:D2339,"&gt;0")*参数!$B$3)-1,0)</f>
        <v>9.2998530796765566E-2</v>
      </c>
    </row>
    <row r="2340" spans="1:5" x14ac:dyDescent="0.15">
      <c r="A2340" s="1">
        <v>42594</v>
      </c>
      <c r="B2340" s="3">
        <f ca="1">IFERROR(SUM(份额!B$1220:B2340)*指数!B2339/(COUNTIF(份额!B$1220:B2340,"&gt;0")*参数!$B$3)-1,0)</f>
        <v>-7.7930812153175766E-2</v>
      </c>
      <c r="C2340" s="3">
        <f ca="1">IFERROR(SUM(份额!C$1220:C2340)*指数!C2339/(COUNTIF(份额!C$1220:C2340,"&gt;0")*参数!$B$3)-1,0)</f>
        <v>-8.1960965291553278E-2</v>
      </c>
      <c r="D2340" s="3">
        <f ca="1">IFERROR(SUM(份额!D$1220:D2340)*指数!D2339/(COUNTIF(份额!D$1220:D2340,"&gt;0")*参数!$B$3)-1,0)</f>
        <v>0.10317013994032775</v>
      </c>
      <c r="E2340" s="3">
        <f ca="1">IFERROR((SUM(轮动份额!B$1220:B2340)*指数!B2340+SUM(轮动份额!C$1220:C2340)*指数!C2340+SUM(轮动份额!D$1220:D2340)*指数!D2340)/(COUNTIF(轮动份额!B$1220:D2340,"&gt;0")*参数!$B$3)-1,0)</f>
        <v>0.10598168602749225</v>
      </c>
    </row>
    <row r="2341" spans="1:5" x14ac:dyDescent="0.15">
      <c r="A2341" s="1">
        <v>42597</v>
      </c>
      <c r="B2341" s="3">
        <f ca="1">IFERROR(SUM(份额!B$1220:B2341)*指数!B2340/(COUNTIF(份额!B$1220:B2341,"&gt;0")*参数!$B$3)-1,0)</f>
        <v>-5.8618883469110816E-2</v>
      </c>
      <c r="C2341" s="3">
        <f ca="1">IFERROR(SUM(份额!C$1220:C2341)*指数!C2340/(COUNTIF(份额!C$1220:C2341,"&gt;0")*参数!$B$3)-1,0)</f>
        <v>-6.4594511249965181E-2</v>
      </c>
      <c r="D2341" s="3">
        <f ca="1">IFERROR(SUM(份额!D$1220:D2341)*指数!D2340/(COUNTIF(份额!D$1220:D2341,"&gt;0")*参数!$B$3)-1,0)</f>
        <v>0.11583846359571814</v>
      </c>
      <c r="E2341" s="3">
        <f ca="1">IFERROR((SUM(轮动份额!B$1220:B2341)*指数!B2341+SUM(轮动份额!C$1220:C2341)*指数!C2341+SUM(轮动份额!D$1220:D2341)*指数!D2341)/(COUNTIF(轮动份额!B$1220:D2341,"&gt;0")*参数!$B$3)-1,0)</f>
        <v>0.13122952791028597</v>
      </c>
    </row>
    <row r="2342" spans="1:5" x14ac:dyDescent="0.15">
      <c r="A2342" s="1">
        <v>42598</v>
      </c>
      <c r="B2342" s="3">
        <f ca="1">IFERROR(SUM(份额!B$1220:B2342)*指数!B2341/(COUNTIF(份额!B$1220:B2342,"&gt;0")*参数!$B$3)-1,0)</f>
        <v>-3.0911568152484192E-2</v>
      </c>
      <c r="C2342" s="3">
        <f ca="1">IFERROR(SUM(份额!C$1220:C2342)*指数!C2341/(COUNTIF(份额!C$1220:C2342,"&gt;0")*参数!$B$3)-1,0)</f>
        <v>-3.6332734557046997E-2</v>
      </c>
      <c r="D2342" s="3">
        <f ca="1">IFERROR(SUM(份额!D$1220:D2342)*指数!D2341/(COUNTIF(份额!D$1220:D2342,"&gt;0")*参数!$B$3)-1,0)</f>
        <v>0.14101002357496295</v>
      </c>
      <c r="E2342" s="3">
        <f ca="1">IFERROR((SUM(轮动份额!B$1220:B2342)*指数!B2342+SUM(轮动份额!C$1220:C2342)*指数!C2342+SUM(轮动份额!D$1220:D2342)*指数!D2342)/(COUNTIF(轮动份额!B$1220:D2342,"&gt;0")*参数!$B$3)-1,0)</f>
        <v>0.13489546849405665</v>
      </c>
    </row>
    <row r="2343" spans="1:5" x14ac:dyDescent="0.15">
      <c r="A2343" s="1">
        <v>42599</v>
      </c>
      <c r="B2343" s="3">
        <f ca="1">IFERROR(SUM(份额!B$1220:B2343)*指数!B2342/(COUNTIF(份额!B$1220:B2343,"&gt;0")*参数!$B$3)-1,0)</f>
        <v>-4.3497602345498265E-2</v>
      </c>
      <c r="C2343" s="3">
        <f ca="1">IFERROR(SUM(份额!C$1220:C2343)*指数!C2342/(COUNTIF(份额!C$1220:C2343,"&gt;0")*参数!$B$3)-1,0)</f>
        <v>-4.054147577392575E-2</v>
      </c>
      <c r="D2343" s="3">
        <f ca="1">IFERROR(SUM(份额!D$1220:D2343)*指数!D2342/(COUNTIF(份额!D$1220:D2343,"&gt;0")*参数!$B$3)-1,0)</f>
        <v>0.14543560209842643</v>
      </c>
      <c r="E2343" s="3">
        <f ca="1">IFERROR((SUM(轮动份额!B$1220:B2343)*指数!B2343+SUM(轮动份额!C$1220:C2343)*指数!C2343+SUM(轮动份额!D$1220:D2343)*指数!D2343)/(COUNTIF(轮动份额!B$1220:D2343,"&gt;0")*参数!$B$3)-1,0)</f>
        <v>0.13788499848691482</v>
      </c>
    </row>
    <row r="2344" spans="1:5" x14ac:dyDescent="0.15">
      <c r="A2344" s="1">
        <v>42600</v>
      </c>
      <c r="B2344" s="3">
        <f ca="1">IFERROR(SUM(份额!B$1220:B2344)*指数!B2343/(COUNTIF(份额!B$1220:B2344,"&gt;0")*参数!$B$3)-1,0)</f>
        <v>-4.5061166755838489E-2</v>
      </c>
      <c r="C2344" s="3">
        <f ca="1">IFERROR(SUM(份额!C$1220:C2344)*指数!C2343/(COUNTIF(份额!C$1220:C2344,"&gt;0")*参数!$B$3)-1,0)</f>
        <v>-4.1913723530859093E-2</v>
      </c>
      <c r="D2344" s="3">
        <f ca="1">IFERROR(SUM(份额!D$1220:D2344)*指数!D2343/(COUNTIF(份额!D$1220:D2344,"&gt;0")*参数!$B$3)-1,0)</f>
        <v>0.14863973648897755</v>
      </c>
      <c r="E2344" s="3">
        <f ca="1">IFERROR((SUM(轮动份额!B$1220:B2344)*指数!B2344+SUM(轮动份额!C$1220:C2344)*指数!C2344+SUM(轮动份额!D$1220:D2344)*指数!D2344)/(COUNTIF(轮动份额!B$1220:D2344,"&gt;0")*参数!$B$3)-1,0)</f>
        <v>0.137838301227031</v>
      </c>
    </row>
    <row r="2345" spans="1:5" x14ac:dyDescent="0.15">
      <c r="A2345" s="1">
        <v>42601</v>
      </c>
      <c r="B2345" s="3">
        <f ca="1">IFERROR(SUM(份额!B$1220:B2345)*指数!B2344/(COUNTIF(份额!B$1220:B2345,"&gt;0")*参数!$B$3)-1,0)</f>
        <v>-4.8774656857240695E-2</v>
      </c>
      <c r="C2345" s="3">
        <f ca="1">IFERROR(SUM(份额!C$1220:C2345)*指数!C2344/(COUNTIF(份额!C$1220:C2345,"&gt;0")*参数!$B$3)-1,0)</f>
        <v>-4.4241635132912016E-2</v>
      </c>
      <c r="D2345" s="3">
        <f ca="1">IFERROR(SUM(份额!D$1220:D2345)*指数!D2344/(COUNTIF(份额!D$1220:D2345,"&gt;0")*参数!$B$3)-1,0)</f>
        <v>0.14875768460254202</v>
      </c>
      <c r="E2345" s="3">
        <f ca="1">IFERROR((SUM(轮动份额!B$1220:B2345)*指数!B2345+SUM(轮动份额!C$1220:C2345)*指数!C2345+SUM(轮动份额!D$1220:D2345)*指数!D2345)/(COUNTIF(轮动份额!B$1220:D2345,"&gt;0")*参数!$B$3)-1,0)</f>
        <v>0.1392435258733995</v>
      </c>
    </row>
    <row r="2346" spans="1:5" x14ac:dyDescent="0.15">
      <c r="A2346" s="1">
        <v>42604</v>
      </c>
      <c r="B2346" s="3">
        <f ca="1">IFERROR(SUM(份额!B$1220:B2346)*指数!B2345/(COUNTIF(份额!B$1220:B2346,"&gt;0")*参数!$B$3)-1,0)</f>
        <v>-4.6696152961219095E-2</v>
      </c>
      <c r="C2346" s="3">
        <f ca="1">IFERROR(SUM(份额!C$1220:C2346)*指数!C2345/(COUNTIF(份额!C$1220:C2346,"&gt;0")*参数!$B$3)-1,0)</f>
        <v>-4.3968293401888126E-2</v>
      </c>
      <c r="D2346" s="3">
        <f ca="1">IFERROR(SUM(份额!D$1220:D2346)*指数!D2345/(COUNTIF(份额!D$1220:D2346,"&gt;0")*参数!$B$3)-1,0)</f>
        <v>0.15015094923788008</v>
      </c>
      <c r="E2346" s="3">
        <f ca="1">IFERROR((SUM(轮动份额!B$1220:B2346)*指数!B2346+SUM(轮动份额!C$1220:C2346)*指数!C2346+SUM(轮动份额!D$1220:D2346)*指数!D2346)/(COUNTIF(轮动份额!B$1220:D2346,"&gt;0")*参数!$B$3)-1,0)</f>
        <v>0.12544500969925521</v>
      </c>
    </row>
    <row r="2347" spans="1:5" x14ac:dyDescent="0.15">
      <c r="A2347" s="1">
        <v>42605</v>
      </c>
      <c r="B2347" s="3">
        <f ca="1">IFERROR(SUM(份额!B$1220:B2347)*指数!B2346/(COUNTIF(份额!B$1220:B2347,"&gt;0")*参数!$B$3)-1,0)</f>
        <v>-5.175636854682153E-2</v>
      </c>
      <c r="C2347" s="3">
        <f ca="1">IFERROR(SUM(份额!C$1220:C2347)*指数!C2346/(COUNTIF(份额!C$1220:C2347,"&gt;0")*参数!$B$3)-1,0)</f>
        <v>-5.1871013861851001E-2</v>
      </c>
      <c r="D2347" s="3">
        <f ca="1">IFERROR(SUM(份额!D$1220:D2347)*指数!D2346/(COUNTIF(份额!D$1220:D2347,"&gt;0")*参数!$B$3)-1,0)</f>
        <v>0.13591270220732388</v>
      </c>
      <c r="E2347" s="3">
        <f ca="1">IFERROR((SUM(轮动份额!B$1220:B2347)*指数!B2347+SUM(轮动份额!C$1220:C2347)*指数!C2347+SUM(轮动份额!D$1220:D2347)*指数!D2347)/(COUNTIF(轮动份额!B$1220:D2347,"&gt;0")*参数!$B$3)-1,0)</f>
        <v>0.12674080412963851</v>
      </c>
    </row>
    <row r="2348" spans="1:5" x14ac:dyDescent="0.15">
      <c r="A2348" s="1">
        <v>42606</v>
      </c>
      <c r="B2348" s="3">
        <f ca="1">IFERROR(SUM(份额!B$1220:B2348)*指数!B2347/(COUNTIF(份额!B$1220:B2348,"&gt;0")*参数!$B$3)-1,0)</f>
        <v>-4.9589019504009069E-2</v>
      </c>
      <c r="C2348" s="3">
        <f ca="1">IFERROR(SUM(份额!C$1220:C2348)*指数!C2347/(COUNTIF(份额!C$1220:C2348,"&gt;0")*参数!$B$3)-1,0)</f>
        <v>-5.0313268201821137E-2</v>
      </c>
      <c r="D2348" s="3">
        <f ca="1">IFERROR(SUM(份额!D$1220:D2348)*指数!D2347/(COUNTIF(份额!D$1220:D2348,"&gt;0")*参数!$B$3)-1,0)</f>
        <v>0.13716574211308674</v>
      </c>
      <c r="E2348" s="3">
        <f ca="1">IFERROR((SUM(轮动份额!B$1220:B2348)*指数!B2348+SUM(轮动份额!C$1220:C2348)*指数!C2348+SUM(轮动份额!D$1220:D2348)*指数!D2348)/(COUNTIF(轮动份额!B$1220:D2348,"&gt;0")*参数!$B$3)-1,0)</f>
        <v>0.12742690411269142</v>
      </c>
    </row>
    <row r="2349" spans="1:5" x14ac:dyDescent="0.15">
      <c r="A2349" s="1">
        <v>42607</v>
      </c>
      <c r="B2349" s="3">
        <f ca="1">IFERROR(SUM(份额!B$1220:B2349)*指数!B2348/(COUNTIF(份额!B$1220:B2349,"&gt;0")*参数!$B$3)-1,0)</f>
        <v>-5.3584425845139894E-2</v>
      </c>
      <c r="C2349" s="3">
        <f ca="1">IFERROR(SUM(份额!C$1220:C2349)*指数!C2348/(COUNTIF(份额!C$1220:C2349,"&gt;0")*参数!$B$3)-1,0)</f>
        <v>-5.3575646185694548E-2</v>
      </c>
      <c r="D2349" s="3">
        <f ca="1">IFERROR(SUM(份额!D$1220:D2349)*指数!D2348/(COUNTIF(份额!D$1220:D2349,"&gt;0")*参数!$B$3)-1,0)</f>
        <v>0.1380802932843963</v>
      </c>
      <c r="E2349" s="3">
        <f ca="1">IFERROR((SUM(轮动份额!B$1220:B2349)*指数!B2349+SUM(轮动份额!C$1220:C2349)*指数!C2349+SUM(轮动份额!D$1220:D2349)*指数!D2349)/(COUNTIF(轮动份额!B$1220:D2349,"&gt;0")*参数!$B$3)-1,0)</f>
        <v>0.11819362043845194</v>
      </c>
    </row>
    <row r="2350" spans="1:5" x14ac:dyDescent="0.15">
      <c r="A2350" s="1">
        <v>42608</v>
      </c>
      <c r="B2350" s="3">
        <f ca="1">IFERROR(SUM(份额!B$1220:B2350)*指数!B2349/(COUNTIF(份额!B$1220:B2350,"&gt;0")*参数!$B$3)-1,0)</f>
        <v>-5.7714371518404306E-2</v>
      </c>
      <c r="C2350" s="3">
        <f ca="1">IFERROR(SUM(份额!C$1220:C2350)*指数!C2349/(COUNTIF(份额!C$1220:C2350,"&gt;0")*参数!$B$3)-1,0)</f>
        <v>-5.9373996749177205E-2</v>
      </c>
      <c r="D2350" s="3">
        <f ca="1">IFERROR(SUM(份额!D$1220:D2350)*指数!D2349/(COUNTIF(份额!D$1220:D2350,"&gt;0")*参数!$B$3)-1,0)</f>
        <v>0.12858192742893282</v>
      </c>
      <c r="E2350" s="3">
        <f ca="1">IFERROR((SUM(轮动份额!B$1220:B2350)*指数!B2350+SUM(轮动份额!C$1220:C2350)*指数!C2350+SUM(轮动份额!D$1220:D2350)*指数!D2350)/(COUNTIF(轮动份额!B$1220:D2350,"&gt;0")*参数!$B$3)-1,0)</f>
        <v>0.12269464134822328</v>
      </c>
    </row>
    <row r="2351" spans="1:5" x14ac:dyDescent="0.15">
      <c r="A2351" s="1">
        <v>42611</v>
      </c>
      <c r="B2351" s="3">
        <f ca="1">IFERROR(SUM(份额!B$1220:B2351)*指数!B2350/(COUNTIF(份额!B$1220:B2351,"&gt;0")*参数!$B$3)-1,0)</f>
        <v>-5.8778927208204435E-2</v>
      </c>
      <c r="C2351" s="3">
        <f ca="1">IFERROR(SUM(份额!C$1220:C2351)*指数!C2350/(COUNTIF(份额!C$1220:C2351,"&gt;0")*参数!$B$3)-1,0)</f>
        <v>-5.9770541018965506E-2</v>
      </c>
      <c r="D2351" s="3">
        <f ca="1">IFERROR(SUM(份额!D$1220:D2351)*指数!D2350/(COUNTIF(份额!D$1220:D2351,"&gt;0")*参数!$B$3)-1,0)</f>
        <v>0.13334161945670608</v>
      </c>
      <c r="E2351" s="3">
        <f ca="1">IFERROR((SUM(轮动份额!B$1220:B2351)*指数!B2351+SUM(轮动份额!C$1220:C2351)*指数!C2351+SUM(轮动份额!D$1220:D2351)*指数!D2351)/(COUNTIF(轮动份额!B$1220:D2351,"&gt;0")*参数!$B$3)-1,0)</f>
        <v>0.12523410616431474</v>
      </c>
    </row>
    <row r="2352" spans="1:5" x14ac:dyDescent="0.15">
      <c r="A2352" s="1">
        <v>42612</v>
      </c>
      <c r="B2352" s="3">
        <f ca="1">IFERROR(SUM(份额!B$1220:B2352)*指数!B2351/(COUNTIF(份额!B$1220:B2352,"&gt;0")*参数!$B$3)-1,0)</f>
        <v>-6.0791924660268948E-2</v>
      </c>
      <c r="C2352" s="3">
        <f ca="1">IFERROR(SUM(份额!C$1220:C2352)*指数!C2351/(COUNTIF(份额!C$1220:C2352,"&gt;0")*参数!$B$3)-1,0)</f>
        <v>-5.9440029819587958E-2</v>
      </c>
      <c r="D2352" s="3">
        <f ca="1">IFERROR(SUM(份额!D$1220:D2352)*指数!D2351/(COUNTIF(份额!D$1220:D2352,"&gt;0")*参数!$B$3)-1,0)</f>
        <v>0.13609260896294928</v>
      </c>
      <c r="E2352" s="3">
        <f ca="1">IFERROR((SUM(轮动份额!B$1220:B2352)*指数!B2352+SUM(轮动份额!C$1220:C2352)*指数!C2352+SUM(轮动份额!D$1220:D2352)*指数!D2352)/(COUNTIF(轮动份额!B$1220:D2352,"&gt;0")*参数!$B$3)-1,0)</f>
        <v>0.12491713417853756</v>
      </c>
    </row>
    <row r="2353" spans="1:5" x14ac:dyDescent="0.15">
      <c r="A2353" s="1">
        <v>42613</v>
      </c>
      <c r="B2353" s="3">
        <f ca="1">IFERROR(SUM(份额!B$1220:B2353)*指数!B2352/(COUNTIF(份额!B$1220:B2353,"&gt;0")*参数!$B$3)-1,0)</f>
        <v>-5.6515212074878973E-2</v>
      </c>
      <c r="C2353" s="3">
        <f ca="1">IFERROR(SUM(份额!C$1220:C2353)*指数!C2352/(COUNTIF(份额!C$1220:C2353,"&gt;0")*参数!$B$3)-1,0)</f>
        <v>-5.8119948496061058E-2</v>
      </c>
      <c r="D2353" s="3">
        <f ca="1">IFERROR(SUM(份额!D$1220:D2353)*指数!D2352/(COUNTIF(份额!D$1220:D2353,"&gt;0")*参数!$B$3)-1,0)</f>
        <v>0.13555757959754344</v>
      </c>
      <c r="E2353" s="3">
        <f ca="1">IFERROR((SUM(轮动份额!B$1220:B2353)*指数!B2353+SUM(轮动份额!C$1220:C2353)*指数!C2353+SUM(轮动份额!D$1220:D2353)*指数!D2353)/(COUNTIF(轮动份额!B$1220:D2353,"&gt;0")*参数!$B$3)-1,0)</f>
        <v>0.12630341742741491</v>
      </c>
    </row>
    <row r="2354" spans="1:5" x14ac:dyDescent="0.15">
      <c r="A2354" s="1">
        <v>42614</v>
      </c>
      <c r="B2354" s="3">
        <f ca="1">IFERROR(SUM(份额!B$1220:B2354)*指数!B2353/(COUNTIF(份额!B$1220:B2354,"&gt;0")*参数!$B$3)-1,0)</f>
        <v>-5.2713329072306636E-2</v>
      </c>
      <c r="C2354" s="3">
        <f ca="1">IFERROR(SUM(份额!C$1220:C2354)*指数!C2353/(COUNTIF(份额!C$1220:C2354,"&gt;0")*参数!$B$3)-1,0)</f>
        <v>-5.3485461774411602E-2</v>
      </c>
      <c r="D2354" s="3">
        <f ca="1">IFERROR(SUM(份额!D$1220:D2354)*指数!D2353/(COUNTIF(份额!D$1220:D2354,"&gt;0")*参数!$B$3)-1,0)</f>
        <v>0.13684590690721743</v>
      </c>
      <c r="E2354" s="3">
        <f ca="1">IFERROR((SUM(轮动份额!B$1220:B2354)*指数!B2354+SUM(轮动份额!C$1220:C2354)*指数!C2354+SUM(轮动份额!D$1220:D2354)*指数!D2354)/(COUNTIF(轮动份额!B$1220:D2354,"&gt;0")*参数!$B$3)-1,0)</f>
        <v>0.11699817541743851</v>
      </c>
    </row>
    <row r="2355" spans="1:5" x14ac:dyDescent="0.15">
      <c r="A2355" s="1">
        <v>42615</v>
      </c>
      <c r="B2355" s="3">
        <f ca="1">IFERROR(SUM(份额!B$1220:B2355)*指数!B2354/(COUNTIF(份额!B$1220:B2355,"&gt;0")*参数!$B$3)-1,0)</f>
        <v>-5.7814725591389782E-2</v>
      </c>
      <c r="C2355" s="3">
        <f ca="1">IFERROR(SUM(份额!C$1220:C2355)*指数!C2354/(COUNTIF(份额!C$1220:C2355,"&gt;0")*参数!$B$3)-1,0)</f>
        <v>-6.0809503220327632E-2</v>
      </c>
      <c r="D2355" s="3">
        <f ca="1">IFERROR(SUM(份额!D$1220:D2355)*指数!D2354/(COUNTIF(份额!D$1220:D2355,"&gt;0")*参数!$B$3)-1,0)</f>
        <v>0.12733095915121373</v>
      </c>
      <c r="E2355" s="3">
        <f ca="1">IFERROR((SUM(轮动份额!B$1220:B2355)*指数!B2355+SUM(轮动份额!C$1220:C2355)*指数!C2355+SUM(轮动份额!D$1220:D2355)*指数!D2355)/(COUNTIF(轮动份额!B$1220:D2355,"&gt;0")*参数!$B$3)-1,0)</f>
        <v>0.11285935164240679</v>
      </c>
    </row>
    <row r="2356" spans="1:5" x14ac:dyDescent="0.15">
      <c r="A2356" s="1">
        <v>42618</v>
      </c>
      <c r="B2356" s="3">
        <f ca="1">IFERROR(SUM(份额!B$1220:B2356)*指数!B2355/(COUNTIF(份额!B$1220:B2356,"&gt;0")*参数!$B$3)-1,0)</f>
        <v>-5.3665219089070515E-2</v>
      </c>
      <c r="C2356" s="3">
        <f ca="1">IFERROR(SUM(份额!C$1220:C2356)*指数!C2355/(COUNTIF(份额!C$1220:C2356,"&gt;0")*参数!$B$3)-1,0)</f>
        <v>-5.711826605315018E-2</v>
      </c>
      <c r="D2356" s="3">
        <f ca="1">IFERROR(SUM(份额!D$1220:D2356)*指数!D2355/(COUNTIF(份额!D$1220:D2356,"&gt;0")*参数!$B$3)-1,0)</f>
        <v>0.12279204712305392</v>
      </c>
      <c r="E2356" s="3">
        <f ca="1">IFERROR((SUM(轮动份额!B$1220:B2356)*指数!B2356+SUM(轮动份额!C$1220:C2356)*指数!C2356+SUM(轮动份额!D$1220:D2356)*指数!D2356)/(COUNTIF(轮动份额!B$1220:D2356,"&gt;0")*参数!$B$3)-1,0)</f>
        <v>0.11852294463713031</v>
      </c>
    </row>
    <row r="2357" spans="1:5" x14ac:dyDescent="0.15">
      <c r="A2357" s="1">
        <v>42619</v>
      </c>
      <c r="B2357" s="3">
        <f ca="1">IFERROR(SUM(份额!B$1220:B2357)*指数!B2356/(COUNTIF(份额!B$1220:B2357,"&gt;0")*参数!$B$3)-1,0)</f>
        <v>-5.4043528227603277E-2</v>
      </c>
      <c r="C2357" s="3">
        <f ca="1">IFERROR(SUM(份额!C$1220:C2357)*指数!C2356/(COUNTIF(份额!C$1220:C2357,"&gt;0")*参数!$B$3)-1,0)</f>
        <v>-5.5422711332246966E-2</v>
      </c>
      <c r="D2357" s="3">
        <f ca="1">IFERROR(SUM(份额!D$1220:D2357)*指数!D2356/(COUNTIF(份额!D$1220:D2357,"&gt;0")*参数!$B$3)-1,0)</f>
        <v>0.12871477204342141</v>
      </c>
      <c r="E2357" s="3">
        <f ca="1">IFERROR((SUM(轮动份额!B$1220:B2357)*指数!B2357+SUM(轮动份额!C$1220:C2357)*指数!C2357+SUM(轮动份额!D$1220:D2357)*指数!D2357)/(COUNTIF(轮动份额!B$1220:D2357,"&gt;0")*参数!$B$3)-1,0)</f>
        <v>0.13543179112278403</v>
      </c>
    </row>
    <row r="2358" spans="1:5" x14ac:dyDescent="0.15">
      <c r="A2358" s="1">
        <v>42620</v>
      </c>
      <c r="B2358" s="3">
        <f ca="1">IFERROR(SUM(份额!B$1220:B2358)*指数!B2357/(COUNTIF(份额!B$1220:B2358,"&gt;0")*参数!$B$3)-1,0)</f>
        <v>-5.2346600482240491E-2</v>
      </c>
      <c r="C2358" s="3">
        <f ca="1">IFERROR(SUM(份额!C$1220:C2358)*指数!C2357/(COUNTIF(份额!C$1220:C2358,"&gt;0")*参数!$B$3)-1,0)</f>
        <v>-4.878019840024217E-2</v>
      </c>
      <c r="D2358" s="3">
        <f ca="1">IFERROR(SUM(份额!D$1220:D2358)*指数!D2357/(COUNTIF(份额!D$1220:D2358,"&gt;0")*参数!$B$3)-1,0)</f>
        <v>0.14634788073302207</v>
      </c>
      <c r="E2358" s="3">
        <f ca="1">IFERROR((SUM(轮动份额!B$1220:B2358)*指数!B2358+SUM(轮动份额!C$1220:C2358)*指数!C2358+SUM(轮动份额!D$1220:D2358)*指数!D2358)/(COUNTIF(轮动份额!B$1220:D2358,"&gt;0")*参数!$B$3)-1,0)</f>
        <v>0.13552082489086859</v>
      </c>
    </row>
    <row r="2359" spans="1:5" x14ac:dyDescent="0.15">
      <c r="A2359" s="1">
        <v>42621</v>
      </c>
      <c r="B2359" s="3">
        <f ca="1">IFERROR(SUM(份额!B$1220:B2359)*指数!B2358/(COUNTIF(份额!B$1220:B2359,"&gt;0")*参数!$B$3)-1,0)</f>
        <v>-5.04928036018224E-2</v>
      </c>
      <c r="C2359" s="3">
        <f ca="1">IFERROR(SUM(份额!C$1220:C2359)*指数!C2358/(COUNTIF(份额!C$1220:C2359,"&gt;0")*参数!$B$3)-1,0)</f>
        <v>-4.9182637994254708E-2</v>
      </c>
      <c r="D2359" s="3">
        <f ca="1">IFERROR(SUM(份额!D$1220:D2359)*指数!D2358/(COUNTIF(份额!D$1220:D2359,"&gt;0")*参数!$B$3)-1,0)</f>
        <v>0.14634702876014138</v>
      </c>
      <c r="E2359" s="3">
        <f ca="1">IFERROR((SUM(轮动份额!B$1220:B2359)*指数!B2359+SUM(轮动份额!C$1220:C2359)*指数!C2359+SUM(轮动份额!D$1220:D2359)*指数!D2359)/(COUNTIF(轮动份额!B$1220:D2359,"&gt;0")*参数!$B$3)-1,0)</f>
        <v>0.13928948731504986</v>
      </c>
    </row>
    <row r="2360" spans="1:5" x14ac:dyDescent="0.15">
      <c r="A2360" s="1">
        <v>42622</v>
      </c>
      <c r="B2360" s="3">
        <f ca="1">IFERROR(SUM(份额!B$1220:B2360)*指数!B2359/(COUNTIF(份额!B$1220:B2360,"&gt;0")*参数!$B$3)-1,0)</f>
        <v>-5.0338611310913328E-2</v>
      </c>
      <c r="C2360" s="3">
        <f ca="1">IFERROR(SUM(份额!C$1220:C2360)*指数!C2359/(COUNTIF(份额!C$1220:C2360,"&gt;0")*参数!$B$3)-1,0)</f>
        <v>-4.9414483619097838E-2</v>
      </c>
      <c r="D2360" s="3">
        <f ca="1">IFERROR(SUM(份额!D$1220:D2360)*指数!D2359/(COUNTIF(份额!D$1220:D2360,"&gt;0")*参数!$B$3)-1,0)</f>
        <v>0.15029561190980978</v>
      </c>
      <c r="E2360" s="3">
        <f ca="1">IFERROR((SUM(轮动份额!B$1220:B2360)*指数!B2360+SUM(轮动份额!C$1220:C2360)*指数!C2360+SUM(轮动份额!D$1220:D2360)*指数!D2360)/(COUNTIF(轮动份额!B$1220:D2360,"&gt;0")*参数!$B$3)-1,0)</f>
        <v>0.13104161032179285</v>
      </c>
    </row>
    <row r="2361" spans="1:5" x14ac:dyDescent="0.15">
      <c r="A2361" s="1">
        <v>42625</v>
      </c>
      <c r="B2361" s="3">
        <f ca="1">IFERROR(SUM(份额!B$1220:B2361)*指数!B2360/(COUNTIF(份额!B$1220:B2361,"&gt;0")*参数!$B$3)-1,0)</f>
        <v>-5.3297585648792056E-2</v>
      </c>
      <c r="C2361" s="3">
        <f ca="1">IFERROR(SUM(份额!C$1220:C2361)*指数!C2360/(COUNTIF(份额!C$1220:C2361,"&gt;0")*参数!$B$3)-1,0)</f>
        <v>-5.5376290725991373E-2</v>
      </c>
      <c r="D2361" s="3">
        <f ca="1">IFERROR(SUM(份额!D$1220:D2361)*指数!D2360/(COUNTIF(份额!D$1220:D2361,"&gt;0")*参数!$B$3)-1,0)</f>
        <v>0.14183321969369156</v>
      </c>
      <c r="E2361" s="3">
        <f ca="1">IFERROR((SUM(轮动份额!B$1220:B2361)*指数!B2361+SUM(轮动份额!C$1220:C2361)*指数!C2361+SUM(轮动份额!D$1220:D2361)*指数!D2361)/(COUNTIF(轮动份额!B$1220:D2361,"&gt;0")*参数!$B$3)-1,0)</f>
        <v>0.10012210058589766</v>
      </c>
    </row>
    <row r="2362" spans="1:5" x14ac:dyDescent="0.15">
      <c r="A2362" s="1">
        <v>42626</v>
      </c>
      <c r="B2362" s="3">
        <f ca="1">IFERROR(SUM(份额!B$1220:B2362)*指数!B2361/(COUNTIF(份额!B$1220:B2362,"&gt;0")*参数!$B$3)-1,0)</f>
        <v>-6.5599572989487598E-2</v>
      </c>
      <c r="C2362" s="3">
        <f ca="1">IFERROR(SUM(份额!C$1220:C2362)*指数!C2361/(COUNTIF(份额!C$1220:C2362,"&gt;0")*参数!$B$3)-1,0)</f>
        <v>-7.0997848786867435E-2</v>
      </c>
      <c r="D2362" s="3">
        <f ca="1">IFERROR(SUM(份额!D$1220:D2362)*指数!D2361/(COUNTIF(份额!D$1220:D2362,"&gt;0")*参数!$B$3)-1,0)</f>
        <v>0.10999409619301925</v>
      </c>
      <c r="E2362" s="3">
        <f ca="1">IFERROR((SUM(轮动份额!B$1220:B2362)*指数!B2362+SUM(轮动份额!C$1220:C2362)*指数!C2362+SUM(轮动份额!D$1220:D2362)*指数!D2362)/(COUNTIF(轮动份额!B$1220:D2362,"&gt;0")*参数!$B$3)-1,0)</f>
        <v>0.10461564499234588</v>
      </c>
    </row>
    <row r="2363" spans="1:5" x14ac:dyDescent="0.15">
      <c r="A2363" s="1">
        <v>42627</v>
      </c>
      <c r="B2363" s="3">
        <f ca="1">IFERROR(SUM(份额!B$1220:B2363)*指数!B2362/(COUNTIF(份额!B$1220:B2363,"&gt;0")*参数!$B$3)-1,0)</f>
        <v>-6.8314293120020797E-2</v>
      </c>
      <c r="C2363" s="3">
        <f ca="1">IFERROR(SUM(份额!C$1220:C2363)*指数!C2362/(COUNTIF(份额!C$1220:C2363,"&gt;0")*参数!$B$3)-1,0)</f>
        <v>-7.1468229761700641E-2</v>
      </c>
      <c r="D2363" s="3">
        <f ca="1">IFERROR(SUM(份额!D$1220:D2363)*指数!D2362/(COUNTIF(份额!D$1220:D2363,"&gt;0")*参数!$B$3)-1,0)</f>
        <v>0.11483135765140218</v>
      </c>
      <c r="E2363" s="3">
        <f ca="1">IFERROR((SUM(轮动份额!B$1220:B2363)*指数!B2363+SUM(轮动份额!C$1220:C2363)*指数!C2363+SUM(轮动份额!D$1220:D2363)*指数!D2363)/(COUNTIF(轮动份额!B$1220:D2363,"&gt;0")*参数!$B$3)-1,0)</f>
        <v>9.7106226707207588E-2</v>
      </c>
    </row>
    <row r="2364" spans="1:5" x14ac:dyDescent="0.15">
      <c r="A2364" s="1">
        <v>42632</v>
      </c>
      <c r="B2364" s="3">
        <f ca="1">IFERROR(SUM(份额!B$1220:B2364)*指数!B2363/(COUNTIF(份额!B$1220:B2364,"&gt;0")*参数!$B$3)-1,0)</f>
        <v>-7.5241780129247871E-2</v>
      </c>
      <c r="C2364" s="3">
        <f ca="1">IFERROR(SUM(份额!C$1220:C2364)*指数!C2363/(COUNTIF(份额!C$1220:C2364,"&gt;0")*参数!$B$3)-1,0)</f>
        <v>-7.7462565411909989E-2</v>
      </c>
      <c r="D2364" s="3">
        <f ca="1">IFERROR(SUM(份额!D$1220:D2364)*指数!D2363/(COUNTIF(份额!D$1220:D2364,"&gt;0")*参数!$B$3)-1,0)</f>
        <v>0.10725944314067637</v>
      </c>
      <c r="E2364" s="3">
        <f ca="1">IFERROR((SUM(轮动份额!B$1220:B2364)*指数!B2364+SUM(轮动份额!C$1220:C2364)*指数!C2364+SUM(轮动份额!D$1220:D2364)*指数!D2364)/(COUNTIF(轮动份额!B$1220:D2364,"&gt;0")*参数!$B$3)-1,0)</f>
        <v>0.10829201252026044</v>
      </c>
    </row>
    <row r="2365" spans="1:5" x14ac:dyDescent="0.15">
      <c r="A2365" s="1">
        <v>42633</v>
      </c>
      <c r="B2365" s="3">
        <f ca="1">IFERROR(SUM(份额!B$1220:B2365)*指数!B2364/(COUNTIF(份额!B$1220:B2365,"&gt;0")*参数!$B$3)-1,0)</f>
        <v>-6.9584224159451868E-2</v>
      </c>
      <c r="C2365" s="3">
        <f ca="1">IFERROR(SUM(份额!C$1220:C2365)*指数!C2364/(COUNTIF(份额!C$1220:C2365,"&gt;0")*参数!$B$3)-1,0)</f>
        <v>-7.0353504903107988E-2</v>
      </c>
      <c r="D2365" s="3">
        <f ca="1">IFERROR(SUM(份额!D$1220:D2365)*指数!D2364/(COUNTIF(份额!D$1220:D2365,"&gt;0")*参数!$B$3)-1,0)</f>
        <v>0.11871619282832091</v>
      </c>
      <c r="E2365" s="3">
        <f ca="1">IFERROR((SUM(轮动份额!B$1220:B2365)*指数!B2365+SUM(轮动份额!C$1220:C2365)*指数!C2365+SUM(轮动份额!D$1220:D2365)*指数!D2365)/(COUNTIF(轮动份额!B$1220:D2365,"&gt;0")*参数!$B$3)-1,0)</f>
        <v>0.10766596564509512</v>
      </c>
    </row>
    <row r="2366" spans="1:5" x14ac:dyDescent="0.15">
      <c r="A2366" s="1">
        <v>42634</v>
      </c>
      <c r="B2366" s="3">
        <f ca="1">IFERROR(SUM(份额!B$1220:B2366)*指数!B2365/(COUNTIF(份额!B$1220:B2366,"&gt;0")*参数!$B$3)-1,0)</f>
        <v>-7.1659657907455321E-2</v>
      </c>
      <c r="C2366" s="3">
        <f ca="1">IFERROR(SUM(份额!C$1220:C2366)*指数!C2365/(COUNTIF(份额!C$1220:C2366,"&gt;0")*参数!$B$3)-1,0)</f>
        <v>-7.1828741422850451E-2</v>
      </c>
      <c r="D2366" s="3">
        <f ca="1">IFERROR(SUM(份额!D$1220:D2366)*指数!D2365/(COUNTIF(份额!D$1220:D2366,"&gt;0")*参数!$B$3)-1,0)</f>
        <v>0.11815028225796587</v>
      </c>
      <c r="E2366" s="3">
        <f ca="1">IFERROR((SUM(轮动份额!B$1220:B2366)*指数!B2366+SUM(轮动份额!C$1220:C2366)*指数!C2366+SUM(轮动份额!D$1220:D2366)*指数!D2366)/(COUNTIF(轮动份额!B$1220:D2366,"&gt;0")*参数!$B$3)-1,0)</f>
        <v>0.10784088749507026</v>
      </c>
    </row>
    <row r="2367" spans="1:5" x14ac:dyDescent="0.15">
      <c r="A2367" s="1">
        <v>42635</v>
      </c>
      <c r="B2367" s="3">
        <f ca="1">IFERROR(SUM(份额!B$1220:B2367)*指数!B2366/(COUNTIF(份额!B$1220:B2367,"&gt;0")*参数!$B$3)-1,0)</f>
        <v>-7.0268562798553758E-2</v>
      </c>
      <c r="C2367" s="3">
        <f ca="1">IFERROR(SUM(份额!C$1220:C2367)*指数!C2366/(COUNTIF(份额!C$1220:C2367,"&gt;0")*参数!$B$3)-1,0)</f>
        <v>-6.9058329036737143E-2</v>
      </c>
      <c r="D2367" s="3">
        <f ca="1">IFERROR(SUM(份额!D$1220:D2367)*指数!D2366/(COUNTIF(份额!D$1220:D2367,"&gt;0")*参数!$B$3)-1,0)</f>
        <v>0.11825697017944736</v>
      </c>
      <c r="E2367" s="3">
        <f ca="1">IFERROR((SUM(轮动份额!B$1220:B2367)*指数!B2367+SUM(轮动份额!C$1220:C2367)*指数!C2367+SUM(轮动份额!D$1220:D2367)*指数!D2367)/(COUNTIF(轮动份额!B$1220:D2367,"&gt;0")*参数!$B$3)-1,0)</f>
        <v>0.11496106370718628</v>
      </c>
    </row>
    <row r="2368" spans="1:5" x14ac:dyDescent="0.15">
      <c r="A2368" s="1">
        <v>42636</v>
      </c>
      <c r="B2368" s="3">
        <f ca="1">IFERROR(SUM(份额!B$1220:B2368)*指数!B2367/(COUNTIF(份额!B$1220:B2368,"&gt;0")*参数!$B$3)-1,0)</f>
        <v>-6.4362428826864049E-2</v>
      </c>
      <c r="C2368" s="3">
        <f ca="1">IFERROR(SUM(份额!C$1220:C2368)*指数!C2367/(COUNTIF(份额!C$1220:C2368,"&gt;0")*参数!$B$3)-1,0)</f>
        <v>-6.1933468082523868E-2</v>
      </c>
      <c r="D2368" s="3">
        <f ca="1">IFERROR(SUM(份额!D$1220:D2368)*指数!D2367/(COUNTIF(份额!D$1220:D2368,"&gt;0")*参数!$B$3)-1,0)</f>
        <v>0.12544769587776217</v>
      </c>
      <c r="E2368" s="3">
        <f ca="1">IFERROR((SUM(轮动份额!B$1220:B2368)*指数!B2368+SUM(轮动份额!C$1220:C2368)*指数!C2368+SUM(轮动份额!D$1220:D2368)*指数!D2368)/(COUNTIF(轮动份额!B$1220:D2368,"&gt;0")*参数!$B$3)-1,0)</f>
        <v>0.11217123090548919</v>
      </c>
    </row>
    <row r="2369" spans="1:5" x14ac:dyDescent="0.15">
      <c r="A2369" s="1">
        <v>42639</v>
      </c>
      <c r="B2369" s="3">
        <f ca="1">IFERROR(SUM(份额!B$1220:B2369)*指数!B2368/(COUNTIF(份额!B$1220:B2369,"&gt;0")*参数!$B$3)-1,0)</f>
        <v>-6.6062728382095148E-2</v>
      </c>
      <c r="C2369" s="3">
        <f ca="1">IFERROR(SUM(份额!C$1220:C2369)*指数!C2368/(COUNTIF(份额!C$1220:C2369,"&gt;0")*参数!$B$3)-1,0)</f>
        <v>-6.6151947635050279E-2</v>
      </c>
      <c r="D2369" s="3">
        <f ca="1">IFERROR(SUM(份额!D$1220:D2369)*指数!D2368/(COUNTIF(份额!D$1220:D2369,"&gt;0")*参数!$B$3)-1,0)</f>
        <v>0.12263336108224276</v>
      </c>
      <c r="E2369" s="3">
        <f ca="1">IFERROR((SUM(轮动份额!B$1220:B2369)*指数!B2369+SUM(轮动份额!C$1220:C2369)*指数!C2369+SUM(轮动份额!D$1220:D2369)*指数!D2369)/(COUNTIF(轮动份额!B$1220:D2369,"&gt;0")*参数!$B$3)-1,0)</f>
        <v>8.9780895698723828E-2</v>
      </c>
    </row>
    <row r="2370" spans="1:5" x14ac:dyDescent="0.15">
      <c r="A2370" s="1">
        <v>42640</v>
      </c>
      <c r="B2370" s="3">
        <f ca="1">IFERROR(SUM(份额!B$1220:B2370)*指数!B2369/(COUNTIF(份额!B$1220:B2370,"&gt;0")*参数!$B$3)-1,0)</f>
        <v>-7.8244942609906332E-2</v>
      </c>
      <c r="C2370" s="3">
        <f ca="1">IFERROR(SUM(份额!C$1220:C2370)*指数!C2369/(COUNTIF(份额!C$1220:C2370,"&gt;0")*参数!$B$3)-1,0)</f>
        <v>-8.1775552742133994E-2</v>
      </c>
      <c r="D2370" s="3">
        <f ca="1">IFERROR(SUM(份额!D$1220:D2370)*指数!D2369/(COUNTIF(份额!D$1220:D2370,"&gt;0")*参数!$B$3)-1,0)</f>
        <v>9.9722553385020785E-2</v>
      </c>
      <c r="E2370" s="3">
        <f ca="1">IFERROR((SUM(轮动份额!B$1220:B2370)*指数!B2370+SUM(轮动份额!C$1220:C2370)*指数!C2370+SUM(轮动份额!D$1220:D2370)*指数!D2370)/(COUNTIF(轮动份额!B$1220:D2370,"&gt;0")*参数!$B$3)-1,0)</f>
        <v>9.7436098642895486E-2</v>
      </c>
    </row>
    <row r="2371" spans="1:5" x14ac:dyDescent="0.15">
      <c r="A2371" s="1">
        <v>42641</v>
      </c>
      <c r="B2371" s="3">
        <f ca="1">IFERROR(SUM(份额!B$1220:B2371)*指数!B2370/(COUNTIF(份额!B$1220:B2371,"&gt;0")*参数!$B$3)-1,0)</f>
        <v>-7.4164242053795015E-2</v>
      </c>
      <c r="C2371" s="3">
        <f ca="1">IFERROR(SUM(份额!C$1220:C2371)*指数!C2370/(COUNTIF(份额!C$1220:C2371,"&gt;0")*参数!$B$3)-1,0)</f>
        <v>-7.5764404189222812E-2</v>
      </c>
      <c r="D2371" s="3">
        <f ca="1">IFERROR(SUM(份额!D$1220:D2371)*指数!D2370/(COUNTIF(份额!D$1220:D2371,"&gt;0")*参数!$B$3)-1,0)</f>
        <v>0.10755313017263668</v>
      </c>
      <c r="E2371" s="3">
        <f ca="1">IFERROR((SUM(轮动份额!B$1220:B2371)*指数!B2371+SUM(轮动份额!C$1220:C2371)*指数!C2371+SUM(轮动份额!D$1220:D2371)*指数!D2371)/(COUNTIF(轮动份额!B$1220:D2371,"&gt;0")*参数!$B$3)-1,0)</f>
        <v>9.6163864361873186E-2</v>
      </c>
    </row>
    <row r="2372" spans="1:5" x14ac:dyDescent="0.15">
      <c r="A2372" s="1">
        <v>42642</v>
      </c>
      <c r="B2372" s="3">
        <f ca="1">IFERROR(SUM(份额!B$1220:B2372)*指数!B2371/(COUNTIF(份额!B$1220:B2372,"&gt;0")*参数!$B$3)-1,0)</f>
        <v>-7.8141335181842964E-2</v>
      </c>
      <c r="C2372" s="3">
        <f ca="1">IFERROR(SUM(份额!C$1220:C2372)*指数!C2371/(COUNTIF(份额!C$1220:C2372,"&gt;0")*参数!$B$3)-1,0)</f>
        <v>-7.8412485657635034E-2</v>
      </c>
      <c r="D2372" s="3">
        <f ca="1">IFERROR(SUM(份额!D$1220:D2372)*指数!D2371/(COUNTIF(份额!D$1220:D2372,"&gt;0")*参数!$B$3)-1,0)</f>
        <v>0.10639072296241148</v>
      </c>
      <c r="E2372" s="3">
        <f ca="1">IFERROR((SUM(轮动份额!B$1220:B2372)*指数!B2372+SUM(轮动份额!C$1220:C2372)*指数!C2372+SUM(轮动份额!D$1220:D2372)*指数!D2372)/(COUNTIF(轮动份额!B$1220:D2372,"&gt;0")*参数!$B$3)-1,0)</f>
        <v>9.9113489222159679E-2</v>
      </c>
    </row>
    <row r="2373" spans="1:5" x14ac:dyDescent="0.15">
      <c r="A2373" s="1">
        <v>42643</v>
      </c>
      <c r="B2373" s="3">
        <f ca="1">IFERROR(SUM(份额!B$1220:B2373)*指数!B2372/(COUNTIF(份额!B$1220:B2373,"&gt;0")*参数!$B$3)-1,0)</f>
        <v>-7.4301187290352289E-2</v>
      </c>
      <c r="C2373" s="3">
        <f ca="1">IFERROR(SUM(份额!C$1220:C2373)*指数!C2372/(COUNTIF(份额!C$1220:C2373,"&gt;0")*参数!$B$3)-1,0)</f>
        <v>-7.4403844229160576E-2</v>
      </c>
      <c r="D2373" s="3">
        <f ca="1">IFERROR(SUM(份额!D$1220:D2373)*指数!D2372/(COUNTIF(份额!D$1220:D2373,"&gt;0")*参数!$B$3)-1,0)</f>
        <v>0.10929722235606265</v>
      </c>
      <c r="E2373" s="3">
        <f ca="1">IFERROR((SUM(轮动份额!B$1220:B2373)*指数!B2373+SUM(轮动份额!C$1220:C2373)*指数!C2373+SUM(轮动份额!D$1220:D2373)*指数!D2373)/(COUNTIF(轮动份额!B$1220:D2373,"&gt;0")*参数!$B$3)-1,0)</f>
        <v>0.10391923570129302</v>
      </c>
    </row>
    <row r="2374" spans="1:5" x14ac:dyDescent="0.15">
      <c r="A2374" s="1">
        <v>42653</v>
      </c>
      <c r="B2374" s="3">
        <f ca="1">IFERROR(SUM(份额!B$1220:B2374)*指数!B2373/(COUNTIF(份额!B$1220:B2374,"&gt;0")*参数!$B$3)-1,0)</f>
        <v>-7.332440914413807E-2</v>
      </c>
      <c r="C2374" s="3">
        <f ca="1">IFERROR(SUM(份额!C$1220:C2374)*指数!C2373/(COUNTIF(份额!C$1220:C2374,"&gt;0")*参数!$B$3)-1,0)</f>
        <v>-7.173702429178741E-2</v>
      </c>
      <c r="D2374" s="3">
        <f ca="1">IFERROR(SUM(份额!D$1220:D2374)*指数!D2373/(COUNTIF(份额!D$1220:D2374,"&gt;0")*参数!$B$3)-1,0)</f>
        <v>0.11425048084125855</v>
      </c>
      <c r="E2374" s="3">
        <f ca="1">IFERROR((SUM(轮动份额!B$1220:B2374)*指数!B2374+SUM(轮动份额!C$1220:C2374)*指数!C2374+SUM(轮动份额!D$1220:D2374)*指数!D2374)/(COUNTIF(轮动份额!B$1220:D2374,"&gt;0")*参数!$B$3)-1,0)</f>
        <v>0.12431047755368407</v>
      </c>
    </row>
    <row r="2375" spans="1:5" x14ac:dyDescent="0.15">
      <c r="A2375" s="1">
        <v>42654</v>
      </c>
      <c r="B2375" s="3">
        <f ca="1">IFERROR(SUM(份额!B$1220:B2375)*指数!B2374/(COUNTIF(份额!B$1220:B2375,"&gt;0")*参数!$B$3)-1,0)</f>
        <v>-6.2334180308797005E-2</v>
      </c>
      <c r="C2375" s="3">
        <f ca="1">IFERROR(SUM(份额!C$1220:C2375)*指数!C2374/(COUNTIF(份额!C$1220:C2375,"&gt;0")*参数!$B$3)-1,0)</f>
        <v>-6.0032189029196603E-2</v>
      </c>
      <c r="D2375" s="3">
        <f ca="1">IFERROR(SUM(份额!D$1220:D2375)*指数!D2374/(COUNTIF(份额!D$1220:D2375,"&gt;0")*参数!$B$3)-1,0)</f>
        <v>0.13509030731237148</v>
      </c>
      <c r="E2375" s="3">
        <f ca="1">IFERROR((SUM(轮动份额!B$1220:B2375)*指数!B2375+SUM(轮动份额!C$1220:C2375)*指数!C2375+SUM(轮动份额!D$1220:D2375)*指数!D2375)/(COUNTIF(轮动份额!B$1220:D2375,"&gt;0")*参数!$B$3)-1,0)</f>
        <v>0.13074112099953061</v>
      </c>
    </row>
    <row r="2376" spans="1:5" x14ac:dyDescent="0.15">
      <c r="A2376" s="1">
        <v>42655</v>
      </c>
      <c r="B2376" s="3">
        <f ca="1">IFERROR(SUM(份额!B$1220:B2376)*指数!B2375/(COUNTIF(份额!B$1220:B2376,"&gt;0")*参数!$B$3)-1,0)</f>
        <v>-5.9490145224217361E-2</v>
      </c>
      <c r="C2376" s="3">
        <f ca="1">IFERROR(SUM(份额!C$1220:C2376)*指数!C2375/(COUNTIF(份额!C$1220:C2376,"&gt;0")*参数!$B$3)-1,0)</f>
        <v>-5.6283357111567733E-2</v>
      </c>
      <c r="D2376" s="3">
        <f ca="1">IFERROR(SUM(份额!D$1220:D2376)*指数!D2375/(COUNTIF(份额!D$1220:D2376,"&gt;0")*参数!$B$3)-1,0)</f>
        <v>0.14169120802794311</v>
      </c>
      <c r="E2376" s="3">
        <f ca="1">IFERROR((SUM(轮动份额!B$1220:B2376)*指数!B2376+SUM(轮动份额!C$1220:C2376)*指数!C2376+SUM(轮动份额!D$1220:D2376)*指数!D2376)/(COUNTIF(轮动份额!B$1220:D2376,"&gt;0")*参数!$B$3)-1,0)</f>
        <v>0.12977347782387327</v>
      </c>
    </row>
    <row r="2377" spans="1:5" x14ac:dyDescent="0.15">
      <c r="A2377" s="1">
        <v>42656</v>
      </c>
      <c r="B2377" s="3">
        <f ca="1">IFERROR(SUM(份额!B$1220:B2377)*指数!B2376/(COUNTIF(份额!B$1220:B2377,"&gt;0")*参数!$B$3)-1,0)</f>
        <v>-6.2859141239624328E-2</v>
      </c>
      <c r="C2377" s="3">
        <f ca="1">IFERROR(SUM(份额!C$1220:C2377)*指数!C2376/(COUNTIF(份额!C$1220:C2377,"&gt;0")*参数!$B$3)-1,0)</f>
        <v>-5.802782250413685E-2</v>
      </c>
      <c r="D2377" s="3">
        <f ca="1">IFERROR(SUM(份额!D$1220:D2377)*指数!D2376/(COUNTIF(份额!D$1220:D2377,"&gt;0")*参数!$B$3)-1,0)</f>
        <v>0.14082289204337983</v>
      </c>
      <c r="E2377" s="3">
        <f ca="1">IFERROR((SUM(轮动份额!B$1220:B2377)*指数!B2377+SUM(轮动份额!C$1220:C2377)*指数!C2377+SUM(轮动份额!D$1220:D2377)*指数!D2377)/(COUNTIF(轮动份额!B$1220:D2377,"&gt;0")*参数!$B$3)-1,0)</f>
        <v>0.12994575591081636</v>
      </c>
    </row>
    <row r="2378" spans="1:5" x14ac:dyDescent="0.15">
      <c r="A2378" s="1">
        <v>42657</v>
      </c>
      <c r="B2378" s="3">
        <f ca="1">IFERROR(SUM(份额!B$1220:B2378)*指数!B2377/(COUNTIF(份额!B$1220:B2378,"&gt;0")*参数!$B$3)-1,0)</f>
        <v>-6.2255596429009796E-2</v>
      </c>
      <c r="C2378" s="3">
        <f ca="1">IFERROR(SUM(份额!C$1220:C2378)*指数!C2377/(COUNTIF(份额!C$1220:C2378,"&gt;0")*参数!$B$3)-1,0)</f>
        <v>-5.7151842119523177E-2</v>
      </c>
      <c r="D2378" s="3">
        <f ca="1">IFERROR(SUM(份额!D$1220:D2378)*指数!D2377/(COUNTIF(份额!D$1220:D2378,"&gt;0")*参数!$B$3)-1,0)</f>
        <v>0.14097612886916333</v>
      </c>
      <c r="E2378" s="3">
        <f ca="1">IFERROR((SUM(轮动份额!B$1220:B2378)*指数!B2378+SUM(轮动份额!C$1220:C2378)*指数!C2378+SUM(轮动份额!D$1220:D2378)*指数!D2378)/(COUNTIF(轮动份额!B$1220:D2378,"&gt;0")*参数!$B$3)-1,0)</f>
        <v>0.12730847761130515</v>
      </c>
    </row>
    <row r="2379" spans="1:5" x14ac:dyDescent="0.15">
      <c r="A2379" s="1">
        <v>42660</v>
      </c>
      <c r="B2379" s="3">
        <f ca="1">IFERROR(SUM(份额!B$1220:B2379)*指数!B2378/(COUNTIF(份额!B$1220:B2379,"&gt;0")*参数!$B$3)-1,0)</f>
        <v>-5.8837773155091644E-2</v>
      </c>
      <c r="C2379" s="3">
        <f ca="1">IFERROR(SUM(份额!C$1220:C2379)*指数!C2378/(COUNTIF(份额!C$1220:C2379,"&gt;0")*参数!$B$3)-1,0)</f>
        <v>-5.6097797087682588E-2</v>
      </c>
      <c r="D2379" s="3">
        <f ca="1">IFERROR(SUM(份额!D$1220:D2379)*指数!D2378/(COUNTIF(份额!D$1220:D2379,"&gt;0")*参数!$B$3)-1,0)</f>
        <v>0.13807728860027835</v>
      </c>
      <c r="E2379" s="3">
        <f ca="1">IFERROR((SUM(轮动份额!B$1220:B2379)*指数!B2379+SUM(轮动份额!C$1220:C2379)*指数!C2379+SUM(轮动份额!D$1220:D2379)*指数!D2379)/(COUNTIF(轮动份额!B$1220:D2379,"&gt;0")*参数!$B$3)-1,0)</f>
        <v>0.11735308896335939</v>
      </c>
    </row>
    <row r="2380" spans="1:5" x14ac:dyDescent="0.15">
      <c r="A2380" s="1">
        <v>42661</v>
      </c>
      <c r="B2380" s="3">
        <f ca="1">IFERROR(SUM(份额!B$1220:B2380)*指数!B2379/(COUNTIF(份额!B$1220:B2380,"&gt;0")*参数!$B$3)-1,0)</f>
        <v>-6.593566523424832E-2</v>
      </c>
      <c r="C2380" s="3">
        <f ca="1">IFERROR(SUM(份额!C$1220:C2380)*指数!C2379/(COUNTIF(份额!C$1220:C2380,"&gt;0")*参数!$B$3)-1,0)</f>
        <v>-6.3973532561849789E-2</v>
      </c>
      <c r="D2380" s="3">
        <f ca="1">IFERROR(SUM(份额!D$1220:D2380)*指数!D2379/(COUNTIF(份额!D$1220:D2380,"&gt;0")*参数!$B$3)-1,0)</f>
        <v>0.12794601076415901</v>
      </c>
      <c r="E2380" s="3">
        <f ca="1">IFERROR((SUM(轮动份额!B$1220:B2380)*指数!B2380+SUM(轮动份额!C$1220:C2380)*指数!C2380+SUM(轮动份额!D$1220:D2380)*指数!D2380)/(COUNTIF(轮动份额!B$1220:D2380,"&gt;0")*参数!$B$3)-1,0)</f>
        <v>0.13384441550729642</v>
      </c>
    </row>
    <row r="2381" spans="1:5" x14ac:dyDescent="0.15">
      <c r="A2381" s="1">
        <v>42662</v>
      </c>
      <c r="B2381" s="3">
        <f ca="1">IFERROR(SUM(份额!B$1220:B2381)*指数!B2380/(COUNTIF(份额!B$1220:B2381,"&gt;0")*参数!$B$3)-1,0)</f>
        <v>-5.3084786650186899E-2</v>
      </c>
      <c r="C2381" s="3">
        <f ca="1">IFERROR(SUM(份额!C$1220:C2381)*指数!C2380/(COUNTIF(份额!C$1220:C2381,"&gt;0")*参数!$B$3)-1,0)</f>
        <v>-5.1451327374511302E-2</v>
      </c>
      <c r="D2381" s="3">
        <f ca="1">IFERROR(SUM(份额!D$1220:D2381)*指数!D2380/(COUNTIF(份额!D$1220:D2381,"&gt;0")*参数!$B$3)-1,0)</f>
        <v>0.14463386873308259</v>
      </c>
      <c r="E2381" s="3">
        <f ca="1">IFERROR((SUM(轮动份额!B$1220:B2381)*指数!B2381+SUM(轮动份额!C$1220:C2381)*指数!C2381+SUM(轮动份额!D$1220:D2381)*指数!D2381)/(COUNTIF(轮动份额!B$1220:D2381,"&gt;0")*参数!$B$3)-1,0)</f>
        <v>0.13126513439730103</v>
      </c>
    </row>
    <row r="2382" spans="1:5" x14ac:dyDescent="0.15">
      <c r="A2382" s="1">
        <v>42663</v>
      </c>
      <c r="B2382" s="3">
        <f ca="1">IFERROR(SUM(份额!B$1220:B2382)*指数!B2381/(COUNTIF(份额!B$1220:B2382,"&gt;0")*参数!$B$3)-1,0)</f>
        <v>-5.350478266865033E-2</v>
      </c>
      <c r="C2382" s="3">
        <f ca="1">IFERROR(SUM(份额!C$1220:C2382)*指数!C2381/(COUNTIF(份额!C$1220:C2382,"&gt;0")*参数!$B$3)-1,0)</f>
        <v>-5.2792509106515784E-2</v>
      </c>
      <c r="D2382" s="3">
        <f ca="1">IFERROR(SUM(份额!D$1220:D2382)*指数!D2381/(COUNTIF(份额!D$1220:D2382,"&gt;0")*参数!$B$3)-1,0)</f>
        <v>0.14194940830297087</v>
      </c>
      <c r="E2382" s="3">
        <f ca="1">IFERROR((SUM(轮动份额!B$1220:B2382)*指数!B2382+SUM(轮动份额!C$1220:C2382)*指数!C2382+SUM(轮动份额!D$1220:D2382)*指数!D2382)/(COUNTIF(轮动份额!B$1220:D2382,"&gt;0")*参数!$B$3)-1,0)</f>
        <v>0.13159932360894189</v>
      </c>
    </row>
    <row r="2383" spans="1:5" x14ac:dyDescent="0.15">
      <c r="A2383" s="1">
        <v>42664</v>
      </c>
      <c r="B2383" s="3">
        <f ca="1">IFERROR(SUM(份额!B$1220:B2383)*指数!B2382/(COUNTIF(份额!B$1220:B2383,"&gt;0")*参数!$B$3)-1,0)</f>
        <v>-5.260386633328662E-2</v>
      </c>
      <c r="C2383" s="3">
        <f ca="1">IFERROR(SUM(份额!C$1220:C2383)*指数!C2382/(COUNTIF(份额!C$1220:C2383,"&gt;0")*参数!$B$3)-1,0)</f>
        <v>-5.2012253564335031E-2</v>
      </c>
      <c r="D2383" s="3">
        <f ca="1">IFERROR(SUM(份额!D$1220:D2383)*指数!D2382/(COUNTIF(份额!D$1220:D2383,"&gt;0")*参数!$B$3)-1,0)</f>
        <v>0.14226025201388626</v>
      </c>
      <c r="E2383" s="3">
        <f ca="1">IFERROR((SUM(轮动份额!B$1220:B2383)*指数!B2383+SUM(轮动份额!C$1220:C2383)*指数!C2383+SUM(轮动份额!D$1220:D2383)*指数!D2383)/(COUNTIF(轮动份额!B$1220:D2383,"&gt;0")*参数!$B$3)-1,0)</f>
        <v>0.12785359326138934</v>
      </c>
    </row>
    <row r="2384" spans="1:5" x14ac:dyDescent="0.15">
      <c r="A2384" s="1">
        <v>42667</v>
      </c>
      <c r="B2384" s="3">
        <f ca="1">IFERROR(SUM(份额!B$1220:B2384)*指数!B2383/(COUNTIF(份额!B$1220:B2384,"&gt;0")*参数!$B$3)-1,0)</f>
        <v>-4.515180451397105E-2</v>
      </c>
      <c r="C2384" s="3">
        <f ca="1">IFERROR(SUM(份额!C$1220:C2384)*指数!C2383/(COUNTIF(份额!C$1220:C2384,"&gt;0")*参数!$B$3)-1,0)</f>
        <v>-4.9320706685863525E-2</v>
      </c>
      <c r="D2384" s="3">
        <f ca="1">IFERROR(SUM(份额!D$1220:D2384)*指数!D2383/(COUNTIF(份额!D$1220:D2384,"&gt;0")*参数!$B$3)-1,0)</f>
        <v>0.13799763062044335</v>
      </c>
      <c r="E2384" s="3">
        <f ca="1">IFERROR((SUM(轮动份额!B$1220:B2384)*指数!B2384+SUM(轮动份额!C$1220:C2384)*指数!C2384+SUM(轮动份额!D$1220:D2384)*指数!D2384)/(COUNTIF(轮动份额!B$1220:D2384,"&gt;0")*参数!$B$3)-1,0)</f>
        <v>0.13896473237148688</v>
      </c>
    </row>
    <row r="2385" spans="1:5" x14ac:dyDescent="0.15">
      <c r="A2385" s="1">
        <v>42668</v>
      </c>
      <c r="B2385" s="3">
        <f ca="1">IFERROR(SUM(份额!B$1220:B2385)*指数!B2384/(COUNTIF(份额!B$1220:B2385,"&gt;0")*参数!$B$3)-1,0)</f>
        <v>-3.2209849177669114E-2</v>
      </c>
      <c r="C2385" s="3">
        <f ca="1">IFERROR(SUM(份额!C$1220:C2385)*指数!C2384/(COUNTIF(份额!C$1220:C2385,"&gt;0")*参数!$B$3)-1,0)</f>
        <v>-3.7857766732536158E-2</v>
      </c>
      <c r="D2385" s="3">
        <f ca="1">IFERROR(SUM(份额!D$1220:D2385)*指数!D2384/(COUNTIF(份额!D$1220:D2385,"&gt;0")*参数!$B$3)-1,0)</f>
        <v>0.14904489689608491</v>
      </c>
      <c r="E2385" s="3">
        <f ca="1">IFERROR((SUM(轮动份额!B$1220:B2385)*指数!B2385+SUM(轮动份额!C$1220:C2385)*指数!C2385+SUM(轮动份额!D$1220:D2385)*指数!D2385)/(COUNTIF(轮动份额!B$1220:D2385,"&gt;0")*参数!$B$3)-1,0)</f>
        <v>0.14267646768694697</v>
      </c>
    </row>
    <row r="2386" spans="1:5" x14ac:dyDescent="0.15">
      <c r="A2386" s="1">
        <v>42669</v>
      </c>
      <c r="B2386" s="3">
        <f ca="1">IFERROR(SUM(份额!B$1220:B2386)*指数!B2385/(COUNTIF(份额!B$1220:B2386,"&gt;0")*参数!$B$3)-1,0)</f>
        <v>-3.4166017988032538E-2</v>
      </c>
      <c r="C2386" s="3">
        <f ca="1">IFERROR(SUM(份额!C$1220:C2386)*指数!C2385/(COUNTIF(份额!C$1220:C2386,"&gt;0")*参数!$B$3)-1,0)</f>
        <v>-3.7805879569410838E-2</v>
      </c>
      <c r="D2386" s="3">
        <f ca="1">IFERROR(SUM(份额!D$1220:D2386)*指数!D2385/(COUNTIF(份额!D$1220:D2386,"&gt;0")*参数!$B$3)-1,0)</f>
        <v>0.15301458861704309</v>
      </c>
      <c r="E2386" s="3">
        <f ca="1">IFERROR((SUM(轮动份额!B$1220:B2386)*指数!B2386+SUM(轮动份额!C$1220:C2386)*指数!C2386+SUM(轮动份额!D$1220:D2386)*指数!D2386)/(COUNTIF(轮动份额!B$1220:D2386,"&gt;0")*参数!$B$3)-1,0)</f>
        <v>0.13677237401155096</v>
      </c>
    </row>
    <row r="2387" spans="1:5" x14ac:dyDescent="0.15">
      <c r="A2387" s="1">
        <v>42670</v>
      </c>
      <c r="B2387" s="3">
        <f ca="1">IFERROR(SUM(份额!B$1220:B2387)*指数!B2386/(COUNTIF(份额!B$1220:B2387,"&gt;0")*参数!$B$3)-1,0)</f>
        <v>-3.7936448332978601E-2</v>
      </c>
      <c r="C2387" s="3">
        <f ca="1">IFERROR(SUM(份额!C$1220:C2387)*指数!C2386/(COUNTIF(份额!C$1220:C2387,"&gt;0")*参数!$B$3)-1,0)</f>
        <v>-4.1326295699610216E-2</v>
      </c>
      <c r="D2387" s="3">
        <f ca="1">IFERROR(SUM(份额!D$1220:D2387)*指数!D2386/(COUNTIF(份额!D$1220:D2387,"&gt;0")*参数!$B$3)-1,0)</f>
        <v>0.14700296178147876</v>
      </c>
      <c r="E2387" s="3">
        <f ca="1">IFERROR((SUM(轮动份额!B$1220:B2387)*指数!B2387+SUM(轮动份额!C$1220:C2387)*指数!C2387+SUM(轮动份额!D$1220:D2387)*指数!D2387)/(COUNTIF(轮动份额!B$1220:D2387,"&gt;0")*参数!$B$3)-1,0)</f>
        <v>0.13425982243554224</v>
      </c>
    </row>
    <row r="2388" spans="1:5" x14ac:dyDescent="0.15">
      <c r="A2388" s="1">
        <v>42671</v>
      </c>
      <c r="B2388" s="3">
        <f ca="1">IFERROR(SUM(份额!B$1220:B2388)*指数!B2387/(COUNTIF(份额!B$1220:B2388,"&gt;0")*参数!$B$3)-1,0)</f>
        <v>-4.0777705216963667E-2</v>
      </c>
      <c r="C2388" s="3">
        <f ca="1">IFERROR(SUM(份额!C$1220:C2388)*指数!C2387/(COUNTIF(份额!C$1220:C2388,"&gt;0")*参数!$B$3)-1,0)</f>
        <v>-4.3829718919234706E-2</v>
      </c>
      <c r="D2388" s="3">
        <f ca="1">IFERROR(SUM(份额!D$1220:D2388)*指数!D2387/(COUNTIF(份额!D$1220:D2388,"&gt;0")*参数!$B$3)-1,0)</f>
        <v>0.1445085999416067</v>
      </c>
      <c r="E2388" s="3">
        <f ca="1">IFERROR((SUM(轮动份额!B$1220:B2388)*指数!B2388+SUM(轮动份额!C$1220:C2388)*指数!C2388+SUM(轮动份额!D$1220:D2388)*指数!D2388)/(COUNTIF(轮动份额!B$1220:D2388,"&gt;0")*参数!$B$3)-1,0)</f>
        <v>0.12380098500815229</v>
      </c>
    </row>
    <row r="2389" spans="1:5" x14ac:dyDescent="0.15">
      <c r="A2389" s="1">
        <v>42674</v>
      </c>
      <c r="B2389" s="3">
        <f ca="1">IFERROR(SUM(份额!B$1220:B2389)*指数!B2388/(COUNTIF(份额!B$1220:B2389,"&gt;0")*参数!$B$3)-1,0)</f>
        <v>-3.9183097310138693E-2</v>
      </c>
      <c r="C2389" s="3">
        <f ca="1">IFERROR(SUM(份额!C$1220:C2389)*指数!C2388/(COUNTIF(份额!C$1220:C2389,"&gt;0")*参数!$B$3)-1,0)</f>
        <v>-4.5322687152162255E-2</v>
      </c>
      <c r="D2389" s="3">
        <f ca="1">IFERROR(SUM(份额!D$1220:D2389)*指数!D2388/(COUNTIF(份额!D$1220:D2389,"&gt;0")*参数!$B$3)-1,0)</f>
        <v>0.13350100325120695</v>
      </c>
      <c r="E2389" s="3">
        <f ca="1">IFERROR((SUM(轮动份额!B$1220:B2389)*指数!B2389+SUM(轮动份额!C$1220:C2389)*指数!C2389+SUM(轮动份额!D$1220:D2389)*指数!D2389)/(COUNTIF(轮动份额!B$1220:D2389,"&gt;0")*参数!$B$3)-1,0)</f>
        <v>0.12294934117509837</v>
      </c>
    </row>
    <row r="2390" spans="1:5" x14ac:dyDescent="0.15">
      <c r="A2390" s="1">
        <v>42675</v>
      </c>
      <c r="B2390" s="3">
        <f ca="1">IFERROR(SUM(份额!B$1220:B2390)*指数!B2389/(COUNTIF(份额!B$1220:B2390,"&gt;0")*参数!$B$3)-1,0)</f>
        <v>-4.0529637644463379E-2</v>
      </c>
      <c r="C2390" s="3">
        <f ca="1">IFERROR(SUM(份额!C$1220:C2390)*指数!C2389/(COUNTIF(份额!C$1220:C2390,"&gt;0")*参数!$B$3)-1,0)</f>
        <v>-4.6339103356534683E-2</v>
      </c>
      <c r="D2390" s="3">
        <f ca="1">IFERROR(SUM(份额!D$1220:D2390)*指数!D2389/(COUNTIF(份额!D$1220:D2390,"&gt;0")*参数!$B$3)-1,0)</f>
        <v>0.13265079675374913</v>
      </c>
      <c r="E2390" s="3">
        <f ca="1">IFERROR((SUM(轮动份额!B$1220:B2390)*指数!B2390+SUM(轮动份额!C$1220:C2390)*指数!C2390+SUM(轮动份额!D$1220:D2390)*指数!D2390)/(COUNTIF(轮动份额!B$1220:D2390,"&gt;0")*参数!$B$3)-1,0)</f>
        <v>0.13233849683742926</v>
      </c>
    </row>
    <row r="2391" spans="1:5" x14ac:dyDescent="0.15">
      <c r="A2391" s="1">
        <v>42676</v>
      </c>
      <c r="B2391" s="3">
        <f ca="1">IFERROR(SUM(份额!B$1220:B2391)*指数!B2390/(COUNTIF(份额!B$1220:B2391,"&gt;0")*参数!$B$3)-1,0)</f>
        <v>-3.4892274120056466E-2</v>
      </c>
      <c r="C2391" s="3">
        <f ca="1">IFERROR(SUM(份额!C$1220:C2391)*指数!C2390/(COUNTIF(份额!C$1220:C2391,"&gt;0")*参数!$B$3)-1,0)</f>
        <v>-3.972989130318938E-2</v>
      </c>
      <c r="D2391" s="3">
        <f ca="1">IFERROR(SUM(份额!D$1220:D2391)*指数!D2390/(COUNTIF(份额!D$1220:D2391,"&gt;0")*参数!$B$3)-1,0)</f>
        <v>0.14223225575615794</v>
      </c>
      <c r="E2391" s="3">
        <f ca="1">IFERROR((SUM(轮动份额!B$1220:B2391)*指数!B2391+SUM(轮动份额!C$1220:C2391)*指数!C2391+SUM(轮动份额!D$1220:D2391)*指数!D2391)/(COUNTIF(轮动份额!B$1220:D2391,"&gt;0")*参数!$B$3)-1,0)</f>
        <v>0.12295707739989714</v>
      </c>
    </row>
    <row r="2392" spans="1:5" x14ac:dyDescent="0.15">
      <c r="A2392" s="1">
        <v>42677</v>
      </c>
      <c r="B2392" s="3">
        <f ca="1">IFERROR(SUM(份额!B$1220:B2392)*指数!B2391/(COUNTIF(份额!B$1220:B2392,"&gt;0")*参数!$B$3)-1,0)</f>
        <v>-4.2819679565994306E-2</v>
      </c>
      <c r="C2392" s="3">
        <f ca="1">IFERROR(SUM(份额!C$1220:C2392)*指数!C2391/(COUNTIF(份额!C$1220:C2392,"&gt;0")*参数!$B$3)-1,0)</f>
        <v>-4.6997466215207506E-2</v>
      </c>
      <c r="D2392" s="3">
        <f ca="1">IFERROR(SUM(份额!D$1220:D2392)*指数!D2391/(COUNTIF(份额!D$1220:D2392,"&gt;0")*参数!$B$3)-1,0)</f>
        <v>0.13275379962302347</v>
      </c>
      <c r="E2392" s="3">
        <f ca="1">IFERROR((SUM(轮动份额!B$1220:B2392)*指数!B2392+SUM(轮动份额!C$1220:C2392)*指数!C2392+SUM(轮动份额!D$1220:D2392)*指数!D2392)/(COUNTIF(轮动份额!B$1220:D2392,"&gt;0")*参数!$B$3)-1,0)</f>
        <v>0.12807198694201505</v>
      </c>
    </row>
    <row r="2393" spans="1:5" x14ac:dyDescent="0.15">
      <c r="A2393" s="1">
        <v>42678</v>
      </c>
      <c r="B2393" s="3">
        <f ca="1">IFERROR(SUM(份额!B$1220:B2393)*指数!B2392/(COUNTIF(份额!B$1220:B2393,"&gt;0")*参数!$B$3)-1,0)</f>
        <v>-3.0435583205987937E-2</v>
      </c>
      <c r="C2393" s="3">
        <f ca="1">IFERROR(SUM(份额!C$1220:C2393)*指数!C2392/(COUNTIF(份额!C$1220:C2393,"&gt;0")*参数!$B$3)-1,0)</f>
        <v>-3.7839188773977739E-2</v>
      </c>
      <c r="D2393" s="3">
        <f ca="1">IFERROR(SUM(份额!D$1220:D2393)*指数!D2392/(COUNTIF(份额!D$1220:D2393,"&gt;0")*参数!$B$3)-1,0)</f>
        <v>0.13756939464872109</v>
      </c>
      <c r="E2393" s="3">
        <f ca="1">IFERROR((SUM(轮动份额!B$1220:B2393)*指数!B2393+SUM(轮动份额!C$1220:C2393)*指数!C2393+SUM(轮动份额!D$1220:D2393)*指数!D2393)/(COUNTIF(轮动份额!B$1220:D2393,"&gt;0")*参数!$B$3)-1,0)</f>
        <v>0.12430768683383464</v>
      </c>
    </row>
    <row r="2394" spans="1:5" x14ac:dyDescent="0.15">
      <c r="A2394" s="1">
        <v>42681</v>
      </c>
      <c r="B2394" s="3">
        <f ca="1">IFERROR(SUM(份额!B$1220:B2394)*指数!B2393/(COUNTIF(份额!B$1220:B2394,"&gt;0")*参数!$B$3)-1,0)</f>
        <v>-3.1100330219108629E-2</v>
      </c>
      <c r="C2394" s="3">
        <f ca="1">IFERROR(SUM(份额!C$1220:C2394)*指数!C2393/(COUNTIF(份额!C$1220:C2394,"&gt;0")*参数!$B$3)-1,0)</f>
        <v>-4.0874098633432054E-2</v>
      </c>
      <c r="D2394" s="3">
        <f ca="1">IFERROR(SUM(份额!D$1220:D2394)*指数!D2393/(COUNTIF(份额!D$1220:D2394,"&gt;0")*参数!$B$3)-1,0)</f>
        <v>0.13365702566082427</v>
      </c>
      <c r="E2394" s="3">
        <f ca="1">IFERROR((SUM(轮动份额!B$1220:B2394)*指数!B2394+SUM(轮动份额!C$1220:C2394)*指数!C2394+SUM(轮动份额!D$1220:D2394)*指数!D2394)/(COUNTIF(轮动份额!B$1220:D2394,"&gt;0")*参数!$B$3)-1,0)</f>
        <v>0.12525368526258984</v>
      </c>
    </row>
    <row r="2395" spans="1:5" x14ac:dyDescent="0.15">
      <c r="A2395" s="1">
        <v>42682</v>
      </c>
      <c r="B2395" s="3">
        <f ca="1">IFERROR(SUM(份额!B$1220:B2395)*指数!B2394/(COUNTIF(份额!B$1220:B2395,"&gt;0")*参数!$B$3)-1,0)</f>
        <v>-2.8904363876277372E-2</v>
      </c>
      <c r="C2395" s="3">
        <f ca="1">IFERROR(SUM(份额!C$1220:C2395)*指数!C2394/(COUNTIF(份额!C$1220:C2395,"&gt;0")*参数!$B$3)-1,0)</f>
        <v>-4.0106895651603192E-2</v>
      </c>
      <c r="D2395" s="3">
        <f ca="1">IFERROR(SUM(份额!D$1220:D2395)*指数!D2394/(COUNTIF(份额!D$1220:D2395,"&gt;0")*参数!$B$3)-1,0)</f>
        <v>0.13453899005164982</v>
      </c>
      <c r="E2395" s="3">
        <f ca="1">IFERROR((SUM(轮动份额!B$1220:B2395)*指数!B2395+SUM(轮动份额!C$1220:C2395)*指数!C2395+SUM(轮动份额!D$1220:D2395)*指数!D2395)/(COUNTIF(轮动份额!B$1220:D2395,"&gt;0")*参数!$B$3)-1,0)</f>
        <v>0.13091980974526951</v>
      </c>
    </row>
    <row r="2396" spans="1:5" x14ac:dyDescent="0.15">
      <c r="A2396" s="1">
        <v>42683</v>
      </c>
      <c r="B2396" s="3">
        <f ca="1">IFERROR(SUM(份额!B$1220:B2396)*指数!B2395/(COUNTIF(份额!B$1220:B2396,"&gt;0")*参数!$B$3)-1,0)</f>
        <v>-2.64995334737127E-2</v>
      </c>
      <c r="C2396" s="3">
        <f ca="1">IFERROR(SUM(份额!C$1220:C2396)*指数!C2395/(COUNTIF(份额!C$1220:C2396,"&gt;0")*参数!$B$3)-1,0)</f>
        <v>-3.5865225219936625E-2</v>
      </c>
      <c r="D2396" s="3">
        <f ca="1">IFERROR(SUM(份额!D$1220:D2396)*指数!D2395/(COUNTIF(份额!D$1220:D2396,"&gt;0")*参数!$B$3)-1,0)</f>
        <v>0.14036543791748035</v>
      </c>
      <c r="E2396" s="3">
        <f ca="1">IFERROR((SUM(轮动份额!B$1220:B2396)*指数!B2396+SUM(轮动份额!C$1220:C2396)*指数!C2396+SUM(轮动份额!D$1220:D2396)*指数!D2396)/(COUNTIF(轮动份额!B$1220:D2396,"&gt;0")*参数!$B$3)-1,0)</f>
        <v>0.12209160014620557</v>
      </c>
    </row>
    <row r="2397" spans="1:5" x14ac:dyDescent="0.15">
      <c r="A2397" s="1">
        <v>42684</v>
      </c>
      <c r="B2397" s="3">
        <f ca="1">IFERROR(SUM(份额!B$1220:B2397)*指数!B2396/(COUNTIF(份额!B$1220:B2397,"&gt;0")*参数!$B$3)-1,0)</f>
        <v>-3.4342160746801298E-2</v>
      </c>
      <c r="C2397" s="3">
        <f ca="1">IFERROR(SUM(份额!C$1220:C2397)*指数!C2396/(COUNTIF(份额!C$1220:C2397,"&gt;0")*参数!$B$3)-1,0)</f>
        <v>-4.0970677786847154E-2</v>
      </c>
      <c r="D2397" s="3">
        <f ca="1">IFERROR(SUM(份额!D$1220:D2397)*指数!D2396/(COUNTIF(份额!D$1220:D2397,"&gt;0")*参数!$B$3)-1,0)</f>
        <v>0.13144920735276511</v>
      </c>
      <c r="E2397" s="3">
        <f ca="1">IFERROR((SUM(轮动份额!B$1220:B2397)*指数!B2397+SUM(轮动份额!C$1220:C2397)*指数!C2397+SUM(轮动份额!D$1220:D2397)*指数!D2397)/(COUNTIF(轮动份额!B$1220:D2397,"&gt;0")*参数!$B$3)-1,0)</f>
        <v>0.13632489692261962</v>
      </c>
    </row>
    <row r="2398" spans="1:5" x14ac:dyDescent="0.15">
      <c r="A2398" s="1">
        <v>42685</v>
      </c>
      <c r="B2398" s="3">
        <f ca="1">IFERROR(SUM(份额!B$1220:B2398)*指数!B2397/(COUNTIF(份额!B$1220:B2398,"&gt;0")*参数!$B$3)-1,0)</f>
        <v>-2.3421130540847157E-2</v>
      </c>
      <c r="C2398" s="3">
        <f ca="1">IFERROR(SUM(份额!C$1220:C2398)*指数!C2397/(COUNTIF(份额!C$1220:C2398,"&gt;0")*参数!$B$3)-1,0)</f>
        <v>-3.018112727317146E-2</v>
      </c>
      <c r="D2398" s="3">
        <f ca="1">IFERROR(SUM(份额!D$1220:D2398)*指数!D2397/(COUNTIF(份额!D$1220:D2398,"&gt;0")*参数!$B$3)-1,0)</f>
        <v>0.14584135692550104</v>
      </c>
      <c r="E2398" s="3">
        <f ca="1">IFERROR((SUM(轮动份额!B$1220:B2398)*指数!B2398+SUM(轮动份额!C$1220:C2398)*指数!C2398+SUM(轮动份额!D$1220:D2398)*指数!D2398)/(COUNTIF(轮动份额!B$1220:D2398,"&gt;0")*参数!$B$3)-1,0)</f>
        <v>0.14431078961722488</v>
      </c>
    </row>
    <row r="2399" spans="1:5" x14ac:dyDescent="0.15">
      <c r="A2399" s="1">
        <v>42688</v>
      </c>
      <c r="B2399" s="3">
        <f ca="1">IFERROR(SUM(份额!B$1220:B2399)*指数!B2398/(COUNTIF(份额!B$1220:B2399,"&gt;0")*参数!$B$3)-1,0)</f>
        <v>-1.5301854228542577E-2</v>
      </c>
      <c r="C2399" s="3">
        <f ca="1">IFERROR(SUM(份额!C$1220:C2399)*指数!C2398/(COUNTIF(份额!C$1220:C2399,"&gt;0")*参数!$B$3)-1,0)</f>
        <v>-2.2530822274173135E-2</v>
      </c>
      <c r="D2399" s="3">
        <f ca="1">IFERROR(SUM(份额!D$1220:D2399)*指数!D2398/(COUNTIF(份额!D$1220:D2399,"&gt;0")*参数!$B$3)-1,0)</f>
        <v>0.15382812318859274</v>
      </c>
      <c r="E2399" s="3">
        <f ca="1">IFERROR((SUM(轮动份额!B$1220:B2399)*指数!B2399+SUM(轮动份额!C$1220:C2399)*指数!C2399+SUM(轮动份额!D$1220:D2399)*指数!D2399)/(COUNTIF(轮动份额!B$1220:D2399,"&gt;0")*参数!$B$3)-1,0)</f>
        <v>0.14947061884299817</v>
      </c>
    </row>
    <row r="2400" spans="1:5" x14ac:dyDescent="0.15">
      <c r="A2400" s="1">
        <v>42689</v>
      </c>
      <c r="B2400" s="3">
        <f ca="1">IFERROR(SUM(份额!B$1220:B2400)*指数!B2399/(COUNTIF(份额!B$1220:B2400,"&gt;0")*参数!$B$3)-1,0)</f>
        <v>-1.1288382057486945E-2</v>
      </c>
      <c r="C2400" s="3">
        <f ca="1">IFERROR(SUM(份额!C$1220:C2400)*指数!C2399/(COUNTIF(份额!C$1220:C2400,"&gt;0")*参数!$B$3)-1,0)</f>
        <v>-1.8764450546360445E-2</v>
      </c>
      <c r="D2400" s="3">
        <f ca="1">IFERROR(SUM(份额!D$1220:D2400)*指数!D2399/(COUNTIF(份额!D$1220:D2400,"&gt;0")*参数!$B$3)-1,0)</f>
        <v>0.15903809972253202</v>
      </c>
      <c r="E2400" s="3">
        <f ca="1">IFERROR((SUM(轮动份额!B$1220:B2400)*指数!B2400+SUM(轮动份额!C$1220:C2400)*指数!C2400+SUM(轮动份额!D$1220:D2400)*指数!D2400)/(COUNTIF(轮动份额!B$1220:D2400,"&gt;0")*参数!$B$3)-1,0)</f>
        <v>0.1533927223754592</v>
      </c>
    </row>
    <row r="2401" spans="1:5" x14ac:dyDescent="0.15">
      <c r="A2401" s="1">
        <v>42690</v>
      </c>
      <c r="B2401" s="3">
        <f ca="1">IFERROR(SUM(份额!B$1220:B2401)*指数!B2400/(COUNTIF(份额!B$1220:B2401,"&gt;0")*参数!$B$3)-1,0)</f>
        <v>-1.4188989748056491E-2</v>
      </c>
      <c r="C2401" s="3">
        <f ca="1">IFERROR(SUM(份额!C$1220:C2401)*指数!C2400/(COUNTIF(份额!C$1220:C2401,"&gt;0")*参数!$B$3)-1,0)</f>
        <v>-1.8833907056627242E-2</v>
      </c>
      <c r="D2401" s="3">
        <f ca="1">IFERROR(SUM(份额!D$1220:D2401)*指数!D2400/(COUNTIF(份额!D$1220:D2401,"&gt;0")*参数!$B$3)-1,0)</f>
        <v>0.16325242266328877</v>
      </c>
      <c r="E2401" s="3">
        <f ca="1">IFERROR((SUM(轮动份额!B$1220:B2401)*指数!B2401+SUM(轮动份额!C$1220:C2401)*指数!C2401+SUM(轮动份额!D$1220:D2401)*指数!D2401)/(COUNTIF(轮动份额!B$1220:D2401,"&gt;0")*参数!$B$3)-1,0)</f>
        <v>0.15377412358867448</v>
      </c>
    </row>
    <row r="2402" spans="1:5" x14ac:dyDescent="0.15">
      <c r="A2402" s="1">
        <v>42691</v>
      </c>
      <c r="B2402" s="3">
        <f ca="1">IFERROR(SUM(份额!B$1220:B2402)*指数!B2401/(COUNTIF(份额!B$1220:B2402,"&gt;0")*参数!$B$3)-1,0)</f>
        <v>-1.4574648831956472E-2</v>
      </c>
      <c r="C2402" s="3">
        <f ca="1">IFERROR(SUM(份额!C$1220:C2402)*指数!C2401/(COUNTIF(份额!C$1220:C2402,"&gt;0")*参数!$B$3)-1,0)</f>
        <v>-1.8879099237539054E-2</v>
      </c>
      <c r="D2402" s="3">
        <f ca="1">IFERROR(SUM(份额!D$1220:D2402)*指数!D2401/(COUNTIF(份额!D$1220:D2402,"&gt;0")*参数!$B$3)-1,0)</f>
        <v>0.16366329457674311</v>
      </c>
      <c r="E2402" s="3">
        <f ca="1">IFERROR((SUM(轮动份额!B$1220:B2402)*指数!B2402+SUM(轮动份额!C$1220:C2402)*指数!C2402+SUM(轮动份额!D$1220:D2402)*指数!D2402)/(COUNTIF(轮动份额!B$1220:D2402,"&gt;0")*参数!$B$3)-1,0)</f>
        <v>0.15237164974489259</v>
      </c>
    </row>
    <row r="2403" spans="1:5" x14ac:dyDescent="0.15">
      <c r="A2403" s="1">
        <v>42692</v>
      </c>
      <c r="B2403" s="3">
        <f ca="1">IFERROR(SUM(份额!B$1220:B2403)*指数!B2402/(COUNTIF(份额!B$1220:B2403,"&gt;0")*参数!$B$3)-1,0)</f>
        <v>-1.1650086238190305E-2</v>
      </c>
      <c r="C2403" s="3">
        <f ca="1">IFERROR(SUM(份额!C$1220:C2403)*指数!C2402/(COUNTIF(份额!C$1220:C2403,"&gt;0")*参数!$B$3)-1,0)</f>
        <v>-1.684739888478215E-2</v>
      </c>
      <c r="D2403" s="3">
        <f ca="1">IFERROR(SUM(份额!D$1220:D2403)*指数!D2402/(COUNTIF(份额!D$1220:D2403,"&gt;0")*参数!$B$3)-1,0)</f>
        <v>0.16207737217123097</v>
      </c>
      <c r="E2403" s="3">
        <f ca="1">IFERROR((SUM(轮动份额!B$1220:B2403)*指数!B2403+SUM(轮动份额!C$1220:C2403)*指数!C2403+SUM(轮动份额!D$1220:D2403)*指数!D2403)/(COUNTIF(轮动份额!B$1220:D2403,"&gt;0")*参数!$B$3)-1,0)</f>
        <v>0.14627024791009702</v>
      </c>
    </row>
    <row r="2404" spans="1:5" x14ac:dyDescent="0.15">
      <c r="A2404" s="1">
        <v>42695</v>
      </c>
      <c r="B2404" s="3">
        <f ca="1">IFERROR(SUM(份额!B$1220:B2404)*指数!B2403/(COUNTIF(份额!B$1220:B2404,"&gt;0")*参数!$B$3)-1,0)</f>
        <v>-1.56735808555305E-2</v>
      </c>
      <c r="C2404" s="3">
        <f ca="1">IFERROR(SUM(份额!C$1220:C2404)*指数!C2403/(COUNTIF(份额!C$1220:C2404,"&gt;0")*参数!$B$3)-1,0)</f>
        <v>-2.2271361860122463E-2</v>
      </c>
      <c r="D2404" s="3">
        <f ca="1">IFERROR(SUM(份额!D$1220:D2404)*指数!D2403/(COUNTIF(份额!D$1220:D2404,"&gt;0")*参数!$B$3)-1,0)</f>
        <v>0.15586527192871524</v>
      </c>
      <c r="E2404" s="3">
        <f ca="1">IFERROR((SUM(轮动份额!B$1220:B2404)*指数!B2404+SUM(轮动份额!C$1220:C2404)*指数!C2404+SUM(轮动份额!D$1220:D2404)*指数!D2404)/(COUNTIF(轮动份额!B$1220:D2404,"&gt;0")*参数!$B$3)-1,0)</f>
        <v>0.14806709229149018</v>
      </c>
    </row>
    <row r="2405" spans="1:5" x14ac:dyDescent="0.15">
      <c r="A2405" s="1">
        <v>42696</v>
      </c>
      <c r="B2405" s="3">
        <f ca="1">IFERROR(SUM(份额!B$1220:B2405)*指数!B2404/(COUNTIF(份额!B$1220:B2405,"&gt;0")*参数!$B$3)-1,0)</f>
        <v>-3.9876753204812765E-3</v>
      </c>
      <c r="C2405" s="3">
        <f ca="1">IFERROR(SUM(份额!C$1220:C2405)*指数!C2404/(COUNTIF(份额!C$1220:C2405,"&gt;0")*参数!$B$3)-1,0)</f>
        <v>-1.5489437862745814E-2</v>
      </c>
      <c r="D2405" s="3">
        <f ca="1">IFERROR(SUM(份额!D$1220:D2405)*指数!D2404/(COUNTIF(份额!D$1220:D2405,"&gt;0")*参数!$B$3)-1,0)</f>
        <v>0.15723294414389266</v>
      </c>
      <c r="E2405" s="3">
        <f ca="1">IFERROR((SUM(轮动份额!B$1220:B2405)*指数!B2405+SUM(轮动份额!C$1220:C2405)*指数!C2405+SUM(轮动份额!D$1220:D2405)*指数!D2405)/(COUNTIF(轮动份额!B$1220:D2405,"&gt;0")*参数!$B$3)-1,0)</f>
        <v>0.15648207912490752</v>
      </c>
    </row>
    <row r="2406" spans="1:5" x14ac:dyDescent="0.15">
      <c r="A2406" s="1">
        <v>42697</v>
      </c>
      <c r="B2406" s="3">
        <f ca="1">IFERROR(SUM(份额!B$1220:B2406)*指数!B2405/(COUNTIF(份额!B$1220:B2406,"&gt;0")*参数!$B$3)-1,0)</f>
        <v>3.8138612575124853E-3</v>
      </c>
      <c r="C2406" s="3">
        <f ca="1">IFERROR(SUM(份额!C$1220:C2406)*指数!C2405/(COUNTIF(份额!C$1220:C2406,"&gt;0")*参数!$B$3)-1,0)</f>
        <v>-7.681133658841266E-3</v>
      </c>
      <c r="D2406" s="3">
        <f ca="1">IFERROR(SUM(份额!D$1220:D2406)*指数!D2405/(COUNTIF(份额!D$1220:D2406,"&gt;0")*参数!$B$3)-1,0)</f>
        <v>0.16569470448711776</v>
      </c>
      <c r="E2406" s="3">
        <f ca="1">IFERROR((SUM(轮动份额!B$1220:B2406)*指数!B2406+SUM(轮动份额!C$1220:C2406)*指数!C2406+SUM(轮动份额!D$1220:D2406)*指数!D2406)/(COUNTIF(轮动份额!B$1220:D2406,"&gt;0")*参数!$B$3)-1,0)</f>
        <v>0.15134549890192139</v>
      </c>
    </row>
    <row r="2407" spans="1:5" x14ac:dyDescent="0.15">
      <c r="A2407" s="1">
        <v>42698</v>
      </c>
      <c r="B2407" s="3">
        <f ca="1">IFERROR(SUM(份额!B$1220:B2407)*指数!B2406/(COUNTIF(份额!B$1220:B2407,"&gt;0")*参数!$B$3)-1,0)</f>
        <v>6.9239512403822534E-3</v>
      </c>
      <c r="C2407" s="3">
        <f ca="1">IFERROR(SUM(份额!C$1220:C2407)*指数!C2406/(COUNTIF(份额!C$1220:C2407,"&gt;0")*参数!$B$3)-1,0)</f>
        <v>-5.8548693280847663E-3</v>
      </c>
      <c r="D2407" s="3">
        <f ca="1">IFERROR(SUM(份额!D$1220:D2407)*指数!D2406/(COUNTIF(份额!D$1220:D2407,"&gt;0")*参数!$B$3)-1,0)</f>
        <v>0.16019529513377484</v>
      </c>
      <c r="E2407" s="3">
        <f ca="1">IFERROR((SUM(轮动份额!B$1220:B2407)*指数!B2407+SUM(轮动份额!C$1220:C2407)*指数!C2407+SUM(轮动份额!D$1220:D2407)*指数!D2407)/(COUNTIF(轮动份额!B$1220:D2407,"&gt;0")*参数!$B$3)-1,0)</f>
        <v>0.14990892366264563</v>
      </c>
    </row>
    <row r="2408" spans="1:5" x14ac:dyDescent="0.15">
      <c r="A2408" s="1">
        <v>42699</v>
      </c>
      <c r="B2408" s="3">
        <f ca="1">IFERROR(SUM(份额!B$1220:B2408)*指数!B2407/(COUNTIF(份额!B$1220:B2408,"&gt;0")*参数!$B$3)-1,0)</f>
        <v>1.0460634512541533E-2</v>
      </c>
      <c r="C2408" s="3">
        <f ca="1">IFERROR(SUM(份额!C$1220:C2408)*指数!C2407/(COUNTIF(份额!C$1220:C2408,"&gt;0")*参数!$B$3)-1,0)</f>
        <v>-1.8616102201618467E-3</v>
      </c>
      <c r="D2408" s="3">
        <f ca="1">IFERROR(SUM(份额!D$1220:D2408)*指数!D2407/(COUNTIF(份额!D$1220:D2408,"&gt;0")*参数!$B$3)-1,0)</f>
        <v>0.15853347419741826</v>
      </c>
      <c r="E2408" s="3">
        <f ca="1">IFERROR((SUM(轮动份额!B$1220:B2408)*指数!B2408+SUM(轮动份额!C$1220:C2408)*指数!C2408+SUM(轮动份额!D$1220:D2408)*指数!D2408)/(COUNTIF(轮动份额!B$1220:D2408,"&gt;0")*参数!$B$3)-1,0)</f>
        <v>0.15509965132384007</v>
      </c>
    </row>
    <row r="2409" spans="1:5" x14ac:dyDescent="0.15">
      <c r="A2409" s="1">
        <v>42702</v>
      </c>
      <c r="B2409" s="3">
        <f ca="1">IFERROR(SUM(份额!B$1220:B2409)*指数!B2408/(COUNTIF(份额!B$1220:B2409,"&gt;0")*参数!$B$3)-1,0)</f>
        <v>2.1168574685008101E-2</v>
      </c>
      <c r="C2409" s="3">
        <f ca="1">IFERROR(SUM(份额!C$1220:C2409)*指数!C2408/(COUNTIF(份额!C$1220:C2409,"&gt;0")*参数!$B$3)-1,0)</f>
        <v>7.4307778455060536E-3</v>
      </c>
      <c r="D2409" s="3">
        <f ca="1">IFERROR(SUM(份额!D$1220:D2409)*指数!D2408/(COUNTIF(份额!D$1220:D2409,"&gt;0")*参数!$B$3)-1,0)</f>
        <v>0.16349550207396657</v>
      </c>
      <c r="E2409" s="3">
        <f ca="1">IFERROR((SUM(轮动份额!B$1220:B2409)*指数!B2409+SUM(轮动份额!C$1220:C2409)*指数!C2409+SUM(轮动份额!D$1220:D2409)*指数!D2409)/(COUNTIF(轮动份额!B$1220:D2409,"&gt;0")*参数!$B$3)-1,0)</f>
        <v>0.15803681796292901</v>
      </c>
    </row>
    <row r="2410" spans="1:5" x14ac:dyDescent="0.15">
      <c r="A2410" s="1">
        <v>42703</v>
      </c>
      <c r="B2410" s="3">
        <f ca="1">IFERROR(SUM(份额!B$1220:B2410)*指数!B2409/(COUNTIF(份额!B$1220:B2410,"&gt;0")*参数!$B$3)-1,0)</f>
        <v>2.5006523169272432E-2</v>
      </c>
      <c r="C2410" s="3">
        <f ca="1">IFERROR(SUM(份额!C$1220:C2410)*指数!C2409/(COUNTIF(份额!C$1220:C2410,"&gt;0")*参数!$B$3)-1,0)</f>
        <v>1.1333552680397263E-2</v>
      </c>
      <c r="D2410" s="3">
        <f ca="1">IFERROR(SUM(份额!D$1220:D2410)*指数!D2409/(COUNTIF(份额!D$1220:D2410,"&gt;0")*参数!$B$3)-1,0)</f>
        <v>0.16640568773090592</v>
      </c>
      <c r="E2410" s="3">
        <f ca="1">IFERROR((SUM(轮动份额!B$1220:B2410)*指数!B2410+SUM(轮动份额!C$1220:C2410)*指数!C2410+SUM(轮动份额!D$1220:D2410)*指数!D2410)/(COUNTIF(轮动份额!B$1220:D2410,"&gt;0")*参数!$B$3)-1,0)</f>
        <v>0.15009982826360013</v>
      </c>
    </row>
    <row r="2411" spans="1:5" x14ac:dyDescent="0.15">
      <c r="A2411" s="1">
        <v>42704</v>
      </c>
      <c r="B2411" s="3">
        <f ca="1">IFERROR(SUM(份额!B$1220:B2411)*指数!B2410/(COUNTIF(份额!B$1220:B2411,"&gt;0")*参数!$B$3)-1,0)</f>
        <v>4.1337523208778704E-2</v>
      </c>
      <c r="C2411" s="3">
        <f ca="1">IFERROR(SUM(份额!C$1220:C2411)*指数!C2410/(COUNTIF(份额!C$1220:C2411,"&gt;0")*参数!$B$3)-1,0)</f>
        <v>1.9593710762181082E-2</v>
      </c>
      <c r="D2411" s="3">
        <f ca="1">IFERROR(SUM(份额!D$1220:D2411)*指数!D2410/(COUNTIF(份额!D$1220:D2411,"&gt;0")*参数!$B$3)-1,0)</f>
        <v>0.15743905750677722</v>
      </c>
      <c r="E2411" s="3">
        <f ca="1">IFERROR((SUM(轮动份额!B$1220:B2411)*指数!B2411+SUM(轮动份额!C$1220:C2411)*指数!C2411+SUM(轮动份额!D$1220:D2411)*指数!D2411)/(COUNTIF(轮动份额!B$1220:D2411,"&gt;0")*参数!$B$3)-1,0)</f>
        <v>0.14361782415652091</v>
      </c>
    </row>
    <row r="2412" spans="1:5" x14ac:dyDescent="0.15">
      <c r="A2412" s="1">
        <v>42705</v>
      </c>
      <c r="B2412" s="3">
        <f ca="1">IFERROR(SUM(份额!B$1220:B2412)*指数!B2411/(COUNTIF(份额!B$1220:B2412,"&gt;0")*参数!$B$3)-1,0)</f>
        <v>3.1808284704719414E-2</v>
      </c>
      <c r="C2412" s="3">
        <f ca="1">IFERROR(SUM(份额!C$1220:C2412)*指数!C2411/(COUNTIF(份额!C$1220:C2412,"&gt;0")*参数!$B$3)-1,0)</f>
        <v>1.2104300370639809E-2</v>
      </c>
      <c r="D2412" s="3">
        <f ca="1">IFERROR(SUM(份额!D$1220:D2412)*指数!D2411/(COUNTIF(份额!D$1220:D2412,"&gt;0")*参数!$B$3)-1,0)</f>
        <v>0.15105291496742113</v>
      </c>
      <c r="E2412" s="3">
        <f ca="1">IFERROR((SUM(轮动份额!B$1220:B2412)*指数!B2412+SUM(轮动份额!C$1220:C2412)*指数!C2412+SUM(轮动份额!D$1220:D2412)*指数!D2412)/(COUNTIF(轮动份额!B$1220:D2412,"&gt;0")*参数!$B$3)-1,0)</f>
        <v>0.15011218999373743</v>
      </c>
    </row>
    <row r="2413" spans="1:5" x14ac:dyDescent="0.15">
      <c r="A2413" s="1">
        <v>42706</v>
      </c>
      <c r="B2413" s="3">
        <f ca="1">IFERROR(SUM(份额!B$1220:B2413)*指数!B2412/(COUNTIF(份额!B$1220:B2413,"&gt;0")*参数!$B$3)-1,0)</f>
        <v>3.6821772500884142E-2</v>
      </c>
      <c r="C2413" s="3">
        <f ca="1">IFERROR(SUM(份额!C$1220:C2413)*指数!C2412/(COUNTIF(份额!C$1220:C2413,"&gt;0")*参数!$B$3)-1,0)</f>
        <v>1.9820126739181987E-2</v>
      </c>
      <c r="D2413" s="3">
        <f ca="1">IFERROR(SUM(份额!D$1220:D2413)*指数!D2412/(COUNTIF(份额!D$1220:D2413,"&gt;0")*参数!$B$3)-1,0)</f>
        <v>0.1576420787808086</v>
      </c>
      <c r="E2413" s="3">
        <f ca="1">IFERROR((SUM(轮动份额!B$1220:B2413)*指数!B2413+SUM(轮动份额!C$1220:C2413)*指数!C2413+SUM(轮动份额!D$1220:D2413)*指数!D2413)/(COUNTIF(轮动份额!B$1220:D2413,"&gt;0")*参数!$B$3)-1,0)</f>
        <v>0.13234401498180315</v>
      </c>
    </row>
    <row r="2414" spans="1:5" x14ac:dyDescent="0.15">
      <c r="A2414" s="1">
        <v>42709</v>
      </c>
      <c r="B2414" s="3">
        <f ca="1">IFERROR(SUM(份额!B$1220:B2414)*指数!B2413/(COUNTIF(份额!B$1220:B2414,"&gt;0")*参数!$B$3)-1,0)</f>
        <v>3.0484140427204043E-2</v>
      </c>
      <c r="C2414" s="3">
        <f ca="1">IFERROR(SUM(份额!C$1220:C2414)*指数!C2413/(COUNTIF(份额!C$1220:C2414,"&gt;0")*参数!$B$3)-1,0)</f>
        <v>9.511627031789649E-3</v>
      </c>
      <c r="D2414" s="3">
        <f ca="1">IFERROR(SUM(份额!D$1220:D2414)*指数!D2413/(COUNTIF(份额!D$1220:D2414,"&gt;0")*参数!$B$3)-1,0)</f>
        <v>0.13935876731410946</v>
      </c>
      <c r="E2414" s="3">
        <f ca="1">IFERROR((SUM(轮动份额!B$1220:B2414)*指数!B2414+SUM(轮动份额!C$1220:C2414)*指数!C2414+SUM(轮动份额!D$1220:D2414)*指数!D2414)/(COUNTIF(轮动份额!B$1220:D2414,"&gt;0")*参数!$B$3)-1,0)</f>
        <v>0.12561330377839619</v>
      </c>
    </row>
    <row r="2415" spans="1:5" x14ac:dyDescent="0.15">
      <c r="A2415" s="1">
        <v>42710</v>
      </c>
      <c r="B2415" s="3">
        <f ca="1">IFERROR(SUM(份额!B$1220:B2415)*指数!B2414/(COUNTIF(份额!B$1220:B2415,"&gt;0")*参数!$B$3)-1,0)</f>
        <v>1.2873550859725302E-2</v>
      </c>
      <c r="C2415" s="3">
        <f ca="1">IFERROR(SUM(份额!C$1220:C2415)*指数!C2414/(COUNTIF(份额!C$1220:C2415,"&gt;0")*参数!$B$3)-1,0)</f>
        <v>-7.499625865839854E-3</v>
      </c>
      <c r="D2415" s="3">
        <f ca="1">IFERROR(SUM(份额!D$1220:D2415)*指数!D2414/(COUNTIF(份额!D$1220:D2415,"&gt;0")*参数!$B$3)-1,0)</f>
        <v>0.13305631341875945</v>
      </c>
      <c r="E2415" s="3">
        <f ca="1">IFERROR((SUM(轮动份额!B$1220:B2415)*指数!B2415+SUM(轮动份额!C$1220:C2415)*指数!C2415+SUM(轮动份额!D$1220:D2415)*指数!D2415)/(COUNTIF(轮动份额!B$1220:D2415,"&gt;0")*参数!$B$3)-1,0)</f>
        <v>0.12613416832636193</v>
      </c>
    </row>
    <row r="2416" spans="1:5" x14ac:dyDescent="0.15">
      <c r="A2416" s="1">
        <v>42711</v>
      </c>
      <c r="B2416" s="3">
        <f ca="1">IFERROR(SUM(份额!B$1220:B2416)*指数!B2415/(COUNTIF(份额!B$1220:B2416,"&gt;0")*参数!$B$3)-1,0)</f>
        <v>1.0040757973802661E-2</v>
      </c>
      <c r="C2416" s="3">
        <f ca="1">IFERROR(SUM(份额!C$1220:C2416)*指数!C2415/(COUNTIF(份额!C$1220:C2416,"&gt;0")*参数!$B$3)-1,0)</f>
        <v>-1.0423359563017098E-2</v>
      </c>
      <c r="D2416" s="3">
        <f ca="1">IFERROR(SUM(份额!D$1220:D2416)*指数!D2415/(COUNTIF(份额!D$1220:D2416,"&gt;0")*参数!$B$3)-1,0)</f>
        <v>0.1336966355403566</v>
      </c>
      <c r="E2416" s="3">
        <f ca="1">IFERROR((SUM(轮动份额!B$1220:B2416)*指数!B2416+SUM(轮动份额!C$1220:C2416)*指数!C2416+SUM(轮动份额!D$1220:D2416)*指数!D2416)/(COUNTIF(轮动份额!B$1220:D2416,"&gt;0")*参数!$B$3)-1,0)</f>
        <v>0.13730750442222117</v>
      </c>
    </row>
    <row r="2417" spans="1:5" x14ac:dyDescent="0.15">
      <c r="A2417" s="1">
        <v>42712</v>
      </c>
      <c r="B2417" s="3">
        <f ca="1">IFERROR(SUM(份额!B$1220:B2417)*指数!B2416/(COUNTIF(份额!B$1220:B2417,"&gt;0")*参数!$B$3)-1,0)</f>
        <v>1.3525789395381072E-2</v>
      </c>
      <c r="C2417" s="3">
        <f ca="1">IFERROR(SUM(份额!C$1220:C2417)*指数!C2416/(COUNTIF(份额!C$1220:C2417,"&gt;0")*参数!$B$3)-1,0)</f>
        <v>-5.6599015550164999E-3</v>
      </c>
      <c r="D2417" s="3">
        <f ca="1">IFERROR(SUM(份额!D$1220:D2417)*指数!D2416/(COUNTIF(份额!D$1220:D2417,"&gt;0")*参数!$B$3)-1,0)</f>
        <v>0.14521638516878066</v>
      </c>
      <c r="E2417" s="3">
        <f ca="1">IFERROR((SUM(轮动份额!B$1220:B2417)*指数!B2417+SUM(轮动份额!C$1220:C2417)*指数!C2417+SUM(轮动份额!D$1220:D2417)*指数!D2417)/(COUNTIF(轮动份额!B$1220:D2417,"&gt;0")*参数!$B$3)-1,0)</f>
        <v>0.13203383377522959</v>
      </c>
    </row>
    <row r="2418" spans="1:5" x14ac:dyDescent="0.15">
      <c r="A2418" s="1">
        <v>42713</v>
      </c>
      <c r="B2418" s="3">
        <f ca="1">IFERROR(SUM(份额!B$1220:B2418)*指数!B2417/(COUNTIF(份额!B$1220:B2418,"&gt;0")*参数!$B$3)-1,0)</f>
        <v>1.4357634217314841E-2</v>
      </c>
      <c r="C2418" s="3">
        <f ca="1">IFERROR(SUM(份额!C$1220:C2418)*指数!C2417/(COUNTIF(份额!C$1220:C2418,"&gt;0")*参数!$B$3)-1,0)</f>
        <v>-7.2637639031880585E-3</v>
      </c>
      <c r="D2418" s="3">
        <f ca="1">IFERROR(SUM(份额!D$1220:D2418)*指数!D2417/(COUNTIF(份额!D$1220:D2418,"&gt;0")*参数!$B$3)-1,0)</f>
        <v>0.1396739201889492</v>
      </c>
      <c r="E2418" s="3">
        <f ca="1">IFERROR((SUM(轮动份额!B$1220:B2418)*指数!B2418+SUM(轮动份额!C$1220:C2418)*指数!C2418+SUM(轮动份额!D$1220:D2418)*指数!D2418)/(COUNTIF(轮动份额!B$1220:D2418,"&gt;0")*参数!$B$3)-1,0)</f>
        <v>0.13013025580303461</v>
      </c>
    </row>
    <row r="2419" spans="1:5" x14ac:dyDescent="0.15">
      <c r="A2419" s="1">
        <v>42716</v>
      </c>
      <c r="B2419" s="3">
        <f ca="1">IFERROR(SUM(份额!B$1220:B2419)*指数!B2418/(COUNTIF(份额!B$1220:B2419,"&gt;0")*参数!$B$3)-1,0)</f>
        <v>2.8098359380953619E-2</v>
      </c>
      <c r="C2419" s="3">
        <f ca="1">IFERROR(SUM(份额!C$1220:C2419)*指数!C2418/(COUNTIF(份额!C$1220:C2419,"&gt;0")*参数!$B$3)-1,0)</f>
        <v>-4.7319854285776675E-4</v>
      </c>
      <c r="D2419" s="3">
        <f ca="1">IFERROR(SUM(份额!D$1220:D2419)*指数!D2418/(COUNTIF(份额!D$1220:D2419,"&gt;0")*参数!$B$3)-1,0)</f>
        <v>0.13717711983074188</v>
      </c>
      <c r="E2419" s="3">
        <f ca="1">IFERROR((SUM(轮动份额!B$1220:B2419)*指数!B2419+SUM(轮动份额!C$1220:C2419)*指数!C2419+SUM(轮动份额!D$1220:D2419)*指数!D2419)/(COUNTIF(轮动份额!B$1220:D2419,"&gt;0")*参数!$B$3)-1,0)</f>
        <v>8.5301862561844022E-2</v>
      </c>
    </row>
    <row r="2420" spans="1:5" x14ac:dyDescent="0.15">
      <c r="A2420" s="1">
        <v>42717</v>
      </c>
      <c r="B2420" s="3">
        <f ca="1">IFERROR(SUM(份额!B$1220:B2420)*指数!B2419/(COUNTIF(份额!B$1220:B2420,"&gt;0")*参数!$B$3)-1,0)</f>
        <v>1.7778359213303618E-2</v>
      </c>
      <c r="C2420" s="3">
        <f ca="1">IFERROR(SUM(份额!C$1220:C2420)*指数!C2419/(COUNTIF(份额!C$1220:C2420,"&gt;0")*参数!$B$3)-1,0)</f>
        <v>-2.4602334815293059E-2</v>
      </c>
      <c r="D2420" s="3">
        <f ca="1">IFERROR(SUM(份额!D$1220:D2420)*指数!D2419/(COUNTIF(份额!D$1220:D2420,"&gt;0")*参数!$B$3)-1,0)</f>
        <v>9.0803570128163535E-2</v>
      </c>
      <c r="E2420" s="3">
        <f ca="1">IFERROR((SUM(轮动份额!B$1220:B2420)*指数!B2420+SUM(轮动份额!C$1220:C2420)*指数!C2420+SUM(轮动份额!D$1220:D2420)*指数!D2420)/(COUNTIF(轮动份额!B$1220:D2420,"&gt;0")*参数!$B$3)-1,0)</f>
        <v>8.9800835349756802E-2</v>
      </c>
    </row>
    <row r="2421" spans="1:5" x14ac:dyDescent="0.15">
      <c r="A2421" s="1">
        <v>42718</v>
      </c>
      <c r="B2421" s="3">
        <f ca="1">IFERROR(SUM(份额!B$1220:B2421)*指数!B2420/(COUNTIF(份额!B$1220:B2421,"&gt;0")*参数!$B$3)-1,0)</f>
        <v>1.169873568108315E-2</v>
      </c>
      <c r="C2421" s="3">
        <f ca="1">IFERROR(SUM(份额!C$1220:C2421)*指数!C2420/(COUNTIF(份额!C$1220:C2421,"&gt;0")*参数!$B$3)-1,0)</f>
        <v>-2.5720210164224322E-2</v>
      </c>
      <c r="D2421" s="3">
        <f ca="1">IFERROR(SUM(份额!D$1220:D2421)*指数!D2420/(COUNTIF(份额!D$1220:D2421,"&gt;0")*参数!$B$3)-1,0)</f>
        <v>9.5753122613054131E-2</v>
      </c>
      <c r="E2421" s="3">
        <f ca="1">IFERROR((SUM(轮动份额!B$1220:B2421)*指数!B2421+SUM(轮动份额!C$1220:C2421)*指数!C2421+SUM(轮动份额!D$1220:D2421)*指数!D2421)/(COUNTIF(轮动份额!B$1220:D2421,"&gt;0")*参数!$B$3)-1,0)</f>
        <v>8.3002006727628919E-2</v>
      </c>
    </row>
    <row r="2422" spans="1:5" x14ac:dyDescent="0.15">
      <c r="A2422" s="1">
        <v>42719</v>
      </c>
      <c r="B2422" s="3">
        <f ca="1">IFERROR(SUM(份额!B$1220:B2422)*指数!B2421/(COUNTIF(份额!B$1220:B2422,"&gt;0")*参数!$B$3)-1,0)</f>
        <v>6.3785756511547387E-3</v>
      </c>
      <c r="C2422" s="3">
        <f ca="1">IFERROR(SUM(份额!C$1220:C2422)*指数!C2421/(COUNTIF(份额!C$1220:C2422,"&gt;0")*参数!$B$3)-1,0)</f>
        <v>-3.3096585148762681E-2</v>
      </c>
      <c r="D2422" s="3">
        <f ca="1">IFERROR(SUM(份额!D$1220:D2422)*指数!D2421/(COUNTIF(份额!D$1220:D2422,"&gt;0")*参数!$B$3)-1,0)</f>
        <v>8.8863937941517923E-2</v>
      </c>
      <c r="E2422" s="3">
        <f ca="1">IFERROR((SUM(轮动份额!B$1220:B2422)*指数!B2422+SUM(轮动份额!C$1220:C2422)*指数!C2422+SUM(轮动份额!D$1220:D2422)*指数!D2422)/(COUNTIF(轮动份额!B$1220:D2422,"&gt;0")*参数!$B$3)-1,0)</f>
        <v>8.8867672798093711E-2</v>
      </c>
    </row>
    <row r="2423" spans="1:5" x14ac:dyDescent="0.15">
      <c r="A2423" s="1">
        <v>42720</v>
      </c>
      <c r="B2423" s="3">
        <f ca="1">IFERROR(SUM(份额!B$1220:B2423)*指数!B2422/(COUNTIF(份额!B$1220:B2423,"&gt;0")*参数!$B$3)-1,0)</f>
        <v>-1.5142186149258108E-2</v>
      </c>
      <c r="C2423" s="3">
        <f ca="1">IFERROR(SUM(份额!C$1220:C2423)*指数!C2422/(COUNTIF(份额!C$1220:C2423,"&gt;0")*参数!$B$3)-1,0)</f>
        <v>-4.4035224700680997E-2</v>
      </c>
      <c r="D2423" s="3">
        <f ca="1">IFERROR(SUM(份额!D$1220:D2423)*指数!D2422/(COUNTIF(份额!D$1220:D2423,"&gt;0")*参数!$B$3)-1,0)</f>
        <v>9.5854005861217395E-2</v>
      </c>
      <c r="E2423" s="3">
        <f ca="1">IFERROR((SUM(轮动份额!B$1220:B2423)*指数!B2423+SUM(轮动份额!C$1220:C2423)*指数!C2423+SUM(轮动份额!D$1220:D2423)*指数!D2423)/(COUNTIF(轮动份额!B$1220:D2423,"&gt;0")*参数!$B$3)-1,0)</f>
        <v>9.4980768875441601E-2</v>
      </c>
    </row>
    <row r="2424" spans="1:5" x14ac:dyDescent="0.15">
      <c r="A2424" s="1">
        <v>42723</v>
      </c>
      <c r="B2424" s="3">
        <f ca="1">IFERROR(SUM(份额!B$1220:B2424)*指数!B2423/(COUNTIF(份额!B$1220:B2424,"&gt;0")*参数!$B$3)-1,0)</f>
        <v>-1.8294791896434237E-2</v>
      </c>
      <c r="C2424" s="3">
        <f ca="1">IFERROR(SUM(份额!C$1220:C2424)*指数!C2423/(COUNTIF(份额!C$1220:C2424,"&gt;0")*参数!$B$3)-1,0)</f>
        <v>-4.2338634993015489E-2</v>
      </c>
      <c r="D2424" s="3">
        <f ca="1">IFERROR(SUM(份额!D$1220:D2424)*指数!D2423/(COUNTIF(份额!D$1220:D2424,"&gt;0")*参数!$B$3)-1,0)</f>
        <v>0.10235706571574066</v>
      </c>
      <c r="E2424" s="3">
        <f ca="1">IFERROR((SUM(轮动份额!B$1220:B2424)*指数!B2424+SUM(轮动份额!C$1220:C2424)*指数!C2424+SUM(轮动份额!D$1220:D2424)*指数!D2424)/(COUNTIF(轮动份额!B$1220:D2424,"&gt;0")*参数!$B$3)-1,0)</f>
        <v>9.5031651777168102E-2</v>
      </c>
    </row>
    <row r="2425" spans="1:5" x14ac:dyDescent="0.15">
      <c r="A2425" s="1">
        <v>42724</v>
      </c>
      <c r="B2425" s="3">
        <f ca="1">IFERROR(SUM(份额!B$1220:B2425)*指数!B2424/(COUNTIF(份额!B$1220:B2425,"&gt;0")*参数!$B$3)-1,0)</f>
        <v>-2.2904721731251132E-2</v>
      </c>
      <c r="C2425" s="3">
        <f ca="1">IFERROR(SUM(份额!C$1220:C2425)*指数!C2424/(COUNTIF(份额!C$1220:C2425,"&gt;0")*参数!$B$3)-1,0)</f>
        <v>-4.711347897213658E-2</v>
      </c>
      <c r="D2425" s="3">
        <f ca="1">IFERROR(SUM(份额!D$1220:D2425)*指数!D2424/(COUNTIF(份额!D$1220:D2425,"&gt;0")*参数!$B$3)-1,0)</f>
        <v>0.10259918246794064</v>
      </c>
      <c r="E2425" s="3">
        <f ca="1">IFERROR((SUM(轮动份额!B$1220:B2425)*指数!B2425+SUM(轮动份额!C$1220:C2425)*指数!C2425+SUM(轮动份额!D$1220:D2425)*指数!D2425)/(COUNTIF(轮动份额!B$1220:D2425,"&gt;0")*参数!$B$3)-1,0)</f>
        <v>9.1347014138428939E-2</v>
      </c>
    </row>
    <row r="2426" spans="1:5" x14ac:dyDescent="0.15">
      <c r="A2426" s="1">
        <v>42725</v>
      </c>
      <c r="B2426" s="3">
        <f ca="1">IFERROR(SUM(份额!B$1220:B2426)*指数!B2425/(COUNTIF(份额!B$1220:B2426,"&gt;0")*参数!$B$3)-1,0)</f>
        <v>-2.7854497317857496E-2</v>
      </c>
      <c r="C2426" s="3">
        <f ca="1">IFERROR(SUM(份额!C$1220:C2426)*指数!C2425/(COUNTIF(份额!C$1220:C2426,"&gt;0")*参数!$B$3)-1,0)</f>
        <v>-5.2728790521728963E-2</v>
      </c>
      <c r="D2426" s="3">
        <f ca="1">IFERROR(SUM(份额!D$1220:D2426)*指数!D2425/(COUNTIF(份额!D$1220:D2426,"&gt;0")*参数!$B$3)-1,0)</f>
        <v>9.8941418589539865E-2</v>
      </c>
      <c r="E2426" s="3">
        <f ca="1">IFERROR((SUM(轮动份额!B$1220:B2426)*指数!B2426+SUM(轮动份额!C$1220:C2426)*指数!C2426+SUM(轮动份额!D$1220:D2426)*指数!D2426)/(COUNTIF(轮动份额!B$1220:D2426,"&gt;0")*参数!$B$3)-1,0)</f>
        <v>9.9352637102331443E-2</v>
      </c>
    </row>
    <row r="2427" spans="1:5" x14ac:dyDescent="0.15">
      <c r="A2427" s="1">
        <v>42726</v>
      </c>
      <c r="B2427" s="3">
        <f ca="1">IFERROR(SUM(份额!B$1220:B2427)*指数!B2426/(COUNTIF(份额!B$1220:B2427,"&gt;0")*参数!$B$3)-1,0)</f>
        <v>-2.0266743969368228E-2</v>
      </c>
      <c r="C2427" s="3">
        <f ca="1">IFERROR(SUM(份额!C$1220:C2427)*指数!C2426/(COUNTIF(份额!C$1220:C2427,"&gt;0")*参数!$B$3)-1,0)</f>
        <v>-4.4200966799666008E-2</v>
      </c>
      <c r="D2427" s="3">
        <f ca="1">IFERROR(SUM(份额!D$1220:D2427)*指数!D2426/(COUNTIF(份额!D$1220:D2427,"&gt;0")*参数!$B$3)-1,0)</f>
        <v>0.10698119583078092</v>
      </c>
      <c r="E2427" s="3">
        <f ca="1">IFERROR((SUM(轮动份额!B$1220:B2427)*指数!B2427+SUM(轮动份额!C$1220:C2427)*指数!C2427+SUM(轮动份额!D$1220:D2427)*指数!D2427)/(COUNTIF(轮动份额!B$1220:D2427,"&gt;0")*参数!$B$3)-1,0)</f>
        <v>9.8151240633262526E-2</v>
      </c>
    </row>
    <row r="2428" spans="1:5" x14ac:dyDescent="0.15">
      <c r="A2428" s="1">
        <v>42727</v>
      </c>
      <c r="B2428" s="3">
        <f ca="1">IFERROR(SUM(份额!B$1220:B2428)*指数!B2427/(COUNTIF(份额!B$1220:B2428,"&gt;0")*参数!$B$3)-1,0)</f>
        <v>-2.248444591868215E-2</v>
      </c>
      <c r="C2428" s="3">
        <f ca="1">IFERROR(SUM(份额!C$1220:C2428)*指数!C2427/(COUNTIF(份额!C$1220:C2428,"&gt;0")*参数!$B$3)-1,0)</f>
        <v>-4.4917706448316386E-2</v>
      </c>
      <c r="D2428" s="3">
        <f ca="1">IFERROR(SUM(份额!D$1220:D2428)*指数!D2427/(COUNTIF(份额!D$1220:D2428,"&gt;0")*参数!$B$3)-1,0)</f>
        <v>0.10582784963336778</v>
      </c>
      <c r="E2428" s="3">
        <f ca="1">IFERROR((SUM(轮动份额!B$1220:B2428)*指数!B2428+SUM(轮动份额!C$1220:C2428)*指数!C2428+SUM(轮动份额!D$1220:D2428)*指数!D2428)/(COUNTIF(轮动份额!B$1220:D2428,"&gt;0")*参数!$B$3)-1,0)</f>
        <v>8.7806696022928232E-2</v>
      </c>
    </row>
    <row r="2429" spans="1:5" x14ac:dyDescent="0.15">
      <c r="A2429" s="1">
        <v>42730</v>
      </c>
      <c r="B2429" s="3">
        <f ca="1">IFERROR(SUM(份额!B$1220:B2429)*指数!B2428/(COUNTIF(份额!B$1220:B2429,"&gt;0")*参数!$B$3)-1,0)</f>
        <v>-2.8226477074469902E-2</v>
      </c>
      <c r="C2429" s="3">
        <f ca="1">IFERROR(SUM(份额!C$1220:C2429)*指数!C2428/(COUNTIF(份额!C$1220:C2429,"&gt;0")*参数!$B$3)-1,0)</f>
        <v>-5.2859908078448647E-2</v>
      </c>
      <c r="D2429" s="3">
        <f ca="1">IFERROR(SUM(份额!D$1220:D2429)*指数!D2428/(COUNTIF(份额!D$1220:D2429,"&gt;0")*参数!$B$3)-1,0)</f>
        <v>9.526259254829017E-2</v>
      </c>
      <c r="E2429" s="3">
        <f ca="1">IFERROR((SUM(轮动份额!B$1220:B2429)*指数!B2429+SUM(轮动份额!C$1220:C2429)*指数!C2429+SUM(轮动份额!D$1220:D2429)*指数!D2429)/(COUNTIF(轮动份额!B$1220:D2429,"&gt;0")*参数!$B$3)-1,0)</f>
        <v>9.0079004845685873E-2</v>
      </c>
    </row>
    <row r="2430" spans="1:5" x14ac:dyDescent="0.15">
      <c r="A2430" s="1">
        <v>42731</v>
      </c>
      <c r="B2430" s="3">
        <f ca="1">IFERROR(SUM(份额!B$1220:B2430)*指数!B2429/(COUNTIF(份额!B$1220:B2430,"&gt;0")*参数!$B$3)-1,0)</f>
        <v>-2.1256606857944838E-2</v>
      </c>
      <c r="C2430" s="3">
        <f ca="1">IFERROR(SUM(份额!C$1220:C2430)*指数!C2429/(COUNTIF(份额!C$1220:C2430,"&gt;0")*参数!$B$3)-1,0)</f>
        <v>-4.8523384458009522E-2</v>
      </c>
      <c r="D2430" s="3">
        <f ca="1">IFERROR(SUM(份额!D$1220:D2430)*指数!D2429/(COUNTIF(份额!D$1220:D2430,"&gt;0")*参数!$B$3)-1,0)</f>
        <v>9.7347422291211849E-2</v>
      </c>
      <c r="E2430" s="3">
        <f ca="1">IFERROR((SUM(轮动份额!B$1220:B2430)*指数!B2430+SUM(轮动份额!C$1220:C2430)*指数!C2430+SUM(轮动份额!D$1220:D2430)*指数!D2430)/(COUNTIF(轮动份额!B$1220:D2430,"&gt;0")*参数!$B$3)-1,0)</f>
        <v>8.8840230111438823E-2</v>
      </c>
    </row>
    <row r="2431" spans="1:5" x14ac:dyDescent="0.15">
      <c r="A2431" s="1">
        <v>42732</v>
      </c>
      <c r="B2431" s="3">
        <f ca="1">IFERROR(SUM(份额!B$1220:B2431)*指数!B2430/(COUNTIF(份额!B$1220:B2431,"&gt;0")*参数!$B$3)-1,0)</f>
        <v>-2.4506440931203577E-2</v>
      </c>
      <c r="C2431" s="3">
        <f ca="1">IFERROR(SUM(份额!C$1220:C2431)*指数!C2430/(COUNTIF(份额!C$1220:C2431,"&gt;0")*参数!$B$3)-1,0)</f>
        <v>-5.0138039334531426E-2</v>
      </c>
      <c r="D2431" s="3">
        <f ca="1">IFERROR(SUM(份额!D$1220:D2431)*指数!D2430/(COUNTIF(份额!D$1220:D2431,"&gt;0")*参数!$B$3)-1,0)</f>
        <v>9.6187275241738313E-2</v>
      </c>
      <c r="E2431" s="3">
        <f ca="1">IFERROR((SUM(轮动份额!B$1220:B2431)*指数!B2431+SUM(轮动份额!C$1220:C2431)*指数!C2431+SUM(轮动份额!D$1220:D2431)*指数!D2431)/(COUNTIF(轮动份额!B$1220:D2431,"&gt;0")*参数!$B$3)-1,0)</f>
        <v>8.5445624432239908E-2</v>
      </c>
    </row>
    <row r="2432" spans="1:5" x14ac:dyDescent="0.15">
      <c r="A2432" s="1">
        <v>42733</v>
      </c>
      <c r="B2432" s="3">
        <f ca="1">IFERROR(SUM(份额!B$1220:B2432)*指数!B2431/(COUNTIF(份额!B$1220:B2432,"&gt;0")*参数!$B$3)-1,0)</f>
        <v>-2.8621051010508936E-2</v>
      </c>
      <c r="C2432" s="3">
        <f ca="1">IFERROR(SUM(份额!C$1220:C2432)*指数!C2431/(COUNTIF(份额!C$1220:C2432,"&gt;0")*参数!$B$3)-1,0)</f>
        <v>-5.4182987493128665E-2</v>
      </c>
      <c r="D2432" s="3">
        <f ca="1">IFERROR(SUM(份额!D$1220:D2432)*指数!D2431/(COUNTIF(份额!D$1220:D2432,"&gt;0")*参数!$B$3)-1,0)</f>
        <v>9.2813131682334404E-2</v>
      </c>
      <c r="E2432" s="3">
        <f ca="1">IFERROR((SUM(轮动份额!B$1220:B2432)*指数!B2432+SUM(轮动份额!C$1220:C2432)*指数!C2432+SUM(轮动份额!D$1220:D2432)*指数!D2432)/(COUNTIF(轮动份额!B$1220:D2432,"&gt;0")*参数!$B$3)-1,0)</f>
        <v>8.2348745821600122E-2</v>
      </c>
    </row>
    <row r="2433" spans="1:5" x14ac:dyDescent="0.15">
      <c r="A2433" s="1">
        <v>42734</v>
      </c>
      <c r="B2433" s="3">
        <f ca="1">IFERROR(SUM(份额!B$1220:B2433)*指数!B2432/(COUNTIF(份额!B$1220:B2433,"&gt;0")*参数!$B$3)-1,0)</f>
        <v>-2.945722874446377E-2</v>
      </c>
      <c r="C2433" s="3">
        <f ca="1">IFERROR(SUM(份额!C$1220:C2433)*指数!C2432/(COUNTIF(份额!C$1220:C2433,"&gt;0")*参数!$B$3)-1,0)</f>
        <v>-5.5265734554720281E-2</v>
      </c>
      <c r="D2433" s="3">
        <f ca="1">IFERROR(SUM(份额!D$1220:D2433)*指数!D2432/(COUNTIF(份额!D$1220:D2433,"&gt;0")*参数!$B$3)-1,0)</f>
        <v>8.9610133242557399E-2</v>
      </c>
      <c r="E2433" s="3">
        <f ca="1">IFERROR((SUM(轮动份额!B$1220:B2433)*指数!B2433+SUM(轮动份额!C$1220:C2433)*指数!C2433+SUM(轮动份额!D$1220:D2433)*指数!D2433)/(COUNTIF(轮动份额!B$1220:D2433,"&gt;0")*参数!$B$3)-1,0)</f>
        <v>8.4265607471294857E-2</v>
      </c>
    </row>
    <row r="2434" spans="1:5" x14ac:dyDescent="0.15">
      <c r="A2434" s="1">
        <v>42738</v>
      </c>
      <c r="B2434" s="3">
        <f ca="1">IFERROR(SUM(份额!B$1220:B2434)*指数!B2433/(COUNTIF(份额!B$1220:B2434,"&gt;0")*参数!$B$3)-1,0)</f>
        <v>-2.439828439820213E-2</v>
      </c>
      <c r="C2434" s="3">
        <f ca="1">IFERROR(SUM(份额!C$1220:C2434)*指数!C2433/(COUNTIF(份额!C$1220:C2434,"&gt;0")*参数!$B$3)-1,0)</f>
        <v>-5.1654708811470718E-2</v>
      </c>
      <c r="D2434" s="3">
        <f ca="1">IFERROR(SUM(份额!D$1220:D2434)*指数!D2433/(COUNTIF(份额!D$1220:D2434,"&gt;0")*参数!$B$3)-1,0)</f>
        <v>9.1387474969276017E-2</v>
      </c>
      <c r="E2434" s="3">
        <f ca="1">IFERROR((SUM(轮动份额!B$1220:B2434)*指数!B2434+SUM(轮动份额!C$1220:C2434)*指数!C2434+SUM(轮动份额!D$1220:D2434)*指数!D2434)/(COUNTIF(轮动份额!B$1220:D2434,"&gt;0")*参数!$B$3)-1,0)</f>
        <v>9.4024643037790678E-2</v>
      </c>
    </row>
    <row r="2435" spans="1:5" x14ac:dyDescent="0.15">
      <c r="A2435" s="1">
        <v>42739</v>
      </c>
      <c r="B2435" s="3">
        <f ca="1">IFERROR(SUM(份额!B$1220:B2435)*指数!B2434/(COUNTIF(份额!B$1220:B2435,"&gt;0")*参数!$B$3)-1,0)</f>
        <v>-1.5426084364187354E-2</v>
      </c>
      <c r="C2435" s="3">
        <f ca="1">IFERROR(SUM(份额!C$1220:C2435)*指数!C2434/(COUNTIF(份额!C$1220:C2435,"&gt;0")*参数!$B$3)-1,0)</f>
        <v>-4.2376542474267698E-2</v>
      </c>
      <c r="D2435" s="3">
        <f ca="1">IFERROR(SUM(份额!D$1220:D2435)*指数!D2434/(COUNTIF(份额!D$1220:D2435,"&gt;0")*参数!$B$3)-1,0)</f>
        <v>0.10118155164903264</v>
      </c>
      <c r="E2435" s="3">
        <f ca="1">IFERROR((SUM(轮动份额!B$1220:B2435)*指数!B2435+SUM(轮动份额!C$1220:C2435)*指数!C2435+SUM(轮动份额!D$1220:D2435)*指数!D2435)/(COUNTIF(轮动份额!B$1220:D2435,"&gt;0")*参数!$B$3)-1,0)</f>
        <v>0.10645910520209778</v>
      </c>
    </row>
    <row r="2436" spans="1:5" x14ac:dyDescent="0.15">
      <c r="A2436" s="1">
        <v>42740</v>
      </c>
      <c r="B2436" s="3">
        <f ca="1">IFERROR(SUM(份额!B$1220:B2436)*指数!B2435/(COUNTIF(份额!B$1220:B2436,"&gt;0")*参数!$B$3)-1,0)</f>
        <v>-9.2995707501399849E-3</v>
      </c>
      <c r="C2436" s="3">
        <f ca="1">IFERROR(SUM(份额!C$1220:C2436)*指数!C2435/(COUNTIF(份额!C$1220:C2436,"&gt;0")*参数!$B$3)-1,0)</f>
        <v>-3.4836360255020016E-2</v>
      </c>
      <c r="D2436" s="3">
        <f ca="1">IFERROR(SUM(份额!D$1220:D2436)*指数!D2435/(COUNTIF(份额!D$1220:D2436,"&gt;0")*参数!$B$3)-1,0)</f>
        <v>0.11389509720850488</v>
      </c>
      <c r="E2436" s="3">
        <f ca="1">IFERROR((SUM(轮动份额!B$1220:B2436)*指数!B2436+SUM(轮动份额!C$1220:C2436)*指数!C2436+SUM(轮动份额!D$1220:D2436)*指数!D2436)/(COUNTIF(轮动份额!B$1220:D2436,"&gt;0")*参数!$B$3)-1,0)</f>
        <v>0.10708638241975832</v>
      </c>
    </row>
    <row r="2437" spans="1:5" x14ac:dyDescent="0.15">
      <c r="A2437" s="1">
        <v>42741</v>
      </c>
      <c r="B2437" s="3">
        <f ca="1">IFERROR(SUM(份额!B$1220:B2437)*指数!B2436/(COUNTIF(份额!B$1220:B2437,"&gt;0")*参数!$B$3)-1,0)</f>
        <v>-9.070338439494452E-3</v>
      </c>
      <c r="C2437" s="3">
        <f ca="1">IFERROR(SUM(份额!C$1220:C2437)*指数!C2436/(COUNTIF(份额!C$1220:C2437,"&gt;0")*参数!$B$3)-1,0)</f>
        <v>-3.4906372877250069E-2</v>
      </c>
      <c r="D2437" s="3">
        <f ca="1">IFERROR(SUM(份额!D$1220:D2437)*指数!D2436/(COUNTIF(份额!D$1220:D2437,"&gt;0")*参数!$B$3)-1,0)</f>
        <v>0.11454180551515658</v>
      </c>
      <c r="E2437" s="3">
        <f ca="1">IFERROR((SUM(轮动份额!B$1220:B2437)*指数!B2437+SUM(轮动份额!C$1220:C2437)*指数!C2437+SUM(轮动份额!D$1220:D2437)*指数!D2437)/(COUNTIF(轮动份额!B$1220:D2437,"&gt;0")*参数!$B$3)-1,0)</f>
        <v>0.10209708853590627</v>
      </c>
    </row>
    <row r="2438" spans="1:5" x14ac:dyDescent="0.15">
      <c r="A2438" s="1">
        <v>42744</v>
      </c>
      <c r="B2438" s="3">
        <f ca="1">IFERROR(SUM(份额!B$1220:B2438)*指数!B2437/(COUNTIF(份额!B$1220:B2438,"&gt;0")*参数!$B$3)-1,0)</f>
        <v>-1.4911543093481083E-2</v>
      </c>
      <c r="C2438" s="3">
        <f ca="1">IFERROR(SUM(份额!C$1220:C2438)*指数!C2437/(COUNTIF(份额!C$1220:C2438,"&gt;0")*参数!$B$3)-1,0)</f>
        <v>-4.0603140761909295E-2</v>
      </c>
      <c r="D2438" s="3">
        <f ca="1">IFERROR(SUM(份额!D$1220:D2438)*指数!D2437/(COUNTIF(份额!D$1220:D2438,"&gt;0")*参数!$B$3)-1,0)</f>
        <v>0.10955949936193021</v>
      </c>
      <c r="E2438" s="3">
        <f ca="1">IFERROR((SUM(轮动份额!B$1220:B2438)*指数!B2438+SUM(轮动份额!C$1220:C2438)*指数!C2438+SUM(轮动份额!D$1220:D2438)*指数!D2438)/(COUNTIF(轮动份额!B$1220:D2438,"&gt;0")*参数!$B$3)-1,0)</f>
        <v>0.10941373983626179</v>
      </c>
    </row>
    <row r="2439" spans="1:5" x14ac:dyDescent="0.15">
      <c r="A2439" s="1">
        <v>42745</v>
      </c>
      <c r="B2439" s="3">
        <f ca="1">IFERROR(SUM(份额!B$1220:B2439)*指数!B2438/(COUNTIF(份额!B$1220:B2439,"&gt;0")*参数!$B$3)-1,0)</f>
        <v>-1.0875674455108286E-2</v>
      </c>
      <c r="C2439" s="3">
        <f ca="1">IFERROR(SUM(份额!C$1220:C2439)*指数!C2438/(COUNTIF(份额!C$1220:C2439,"&gt;0")*参数!$B$3)-1,0)</f>
        <v>-3.5879619460614909E-2</v>
      </c>
      <c r="D2439" s="3">
        <f ca="1">IFERROR(SUM(份额!D$1220:D2439)*指数!D2438/(COUNTIF(份额!D$1220:D2439,"&gt;0")*参数!$B$3)-1,0)</f>
        <v>0.11702609880423243</v>
      </c>
      <c r="E2439" s="3">
        <f ca="1">IFERROR((SUM(轮动份额!B$1220:B2439)*指数!B2439+SUM(轮动份额!C$1220:C2439)*指数!C2439+SUM(轮动份额!D$1220:D2439)*指数!D2439)/(COUNTIF(轮动份额!B$1220:D2439,"&gt;0")*参数!$B$3)-1,0)</f>
        <v>0.10558273679284502</v>
      </c>
    </row>
    <row r="2440" spans="1:5" x14ac:dyDescent="0.15">
      <c r="A2440" s="1">
        <v>42746</v>
      </c>
      <c r="B2440" s="3">
        <f ca="1">IFERROR(SUM(份额!B$1220:B2440)*指数!B2439/(COUNTIF(份额!B$1220:B2440,"&gt;0")*参数!$B$3)-1,0)</f>
        <v>-1.3289367397291141E-2</v>
      </c>
      <c r="C2440" s="3">
        <f ca="1">IFERROR(SUM(份额!C$1220:C2440)*指数!C2439/(COUNTIF(份额!C$1220:C2440,"&gt;0")*参数!$B$3)-1,0)</f>
        <v>-3.7407739811855079E-2</v>
      </c>
      <c r="D2440" s="3">
        <f ca="1">IFERROR(SUM(份额!D$1220:D2440)*指数!D2439/(COUNTIF(份额!D$1220:D2440,"&gt;0")*参数!$B$3)-1,0)</f>
        <v>0.11313837316828512</v>
      </c>
      <c r="E2440" s="3">
        <f ca="1">IFERROR((SUM(轮动份额!B$1220:B2440)*指数!B2440+SUM(轮动份额!C$1220:C2440)*指数!C2440+SUM(轮动份额!D$1220:D2440)*指数!D2440)/(COUNTIF(轮动份额!B$1220:D2440,"&gt;0")*参数!$B$3)-1,0)</f>
        <v>9.4902591180246132E-2</v>
      </c>
    </row>
    <row r="2441" spans="1:5" x14ac:dyDescent="0.15">
      <c r="A2441" s="1">
        <v>42747</v>
      </c>
      <c r="B2441" s="3">
        <f ca="1">IFERROR(SUM(份额!B$1220:B2441)*指数!B2440/(COUNTIF(份额!B$1220:B2441,"&gt;0")*参数!$B$3)-1,0)</f>
        <v>-1.8425686321593249E-2</v>
      </c>
      <c r="C2441" s="3">
        <f ca="1">IFERROR(SUM(份额!C$1220:C2441)*指数!C2440/(COUNTIF(份额!C$1220:C2441,"&gt;0")*参数!$B$3)-1,0)</f>
        <v>-4.4126734036284199E-2</v>
      </c>
      <c r="D2441" s="3">
        <f ca="1">IFERROR(SUM(份额!D$1220:D2441)*指数!D2440/(COUNTIF(份额!D$1220:D2441,"&gt;0")*参数!$B$3)-1,0)</f>
        <v>0.10221894810574073</v>
      </c>
      <c r="E2441" s="3">
        <f ca="1">IFERROR((SUM(轮动份额!B$1220:B2441)*指数!B2441+SUM(轮动份额!C$1220:C2441)*指数!C2441+SUM(轮动份额!D$1220:D2441)*指数!D2441)/(COUNTIF(轮动份额!B$1220:D2441,"&gt;0")*参数!$B$3)-1,0)</f>
        <v>8.4830466670741567E-2</v>
      </c>
    </row>
    <row r="2442" spans="1:5" x14ac:dyDescent="0.15">
      <c r="A2442" s="1">
        <v>42748</v>
      </c>
      <c r="B2442" s="3">
        <f ca="1">IFERROR(SUM(份额!B$1220:B2442)*指数!B2441/(COUNTIF(份额!B$1220:B2442,"&gt;0")*参数!$B$3)-1,0)</f>
        <v>-2.0560423762421509E-2</v>
      </c>
      <c r="C2442" s="3">
        <f ca="1">IFERROR(SUM(份额!C$1220:C2442)*指数!C2441/(COUNTIF(份额!C$1220:C2442,"&gt;0")*参数!$B$3)-1,0)</f>
        <v>-4.8873453259398514E-2</v>
      </c>
      <c r="D2442" s="3">
        <f ca="1">IFERROR(SUM(份额!D$1220:D2442)*指数!D2441/(COUNTIF(份额!D$1220:D2442,"&gt;0")*参数!$B$3)-1,0)</f>
        <v>9.1817990029935626E-2</v>
      </c>
      <c r="E2442" s="3">
        <f ca="1">IFERROR((SUM(轮动份额!B$1220:B2442)*指数!B2442+SUM(轮动份额!C$1220:C2442)*指数!C2442+SUM(轮动份额!D$1220:D2442)*指数!D2442)/(COUNTIF(轮动份额!B$1220:D2442,"&gt;0")*参数!$B$3)-1,0)</f>
        <v>7.1879938294884482E-2</v>
      </c>
    </row>
    <row r="2443" spans="1:5" x14ac:dyDescent="0.15">
      <c r="A2443" s="1">
        <v>42751</v>
      </c>
      <c r="B2443" s="3">
        <f ca="1">IFERROR(SUM(份额!B$1220:B2443)*指数!B2442/(COUNTIF(份额!B$1220:B2443,"&gt;0")*参数!$B$3)-1,0)</f>
        <v>-1.5153518681909728E-2</v>
      </c>
      <c r="C2443" s="3">
        <f ca="1">IFERROR(SUM(份额!C$1220:C2443)*指数!C2442/(COUNTIF(份额!C$1220:C2443,"&gt;0")*参数!$B$3)-1,0)</f>
        <v>-4.8124828755812588E-2</v>
      </c>
      <c r="D2443" s="3">
        <f ca="1">IFERROR(SUM(份额!D$1220:D2443)*指数!D2442/(COUNTIF(份额!D$1220:D2443,"&gt;0")*参数!$B$3)-1,0)</f>
        <v>7.8136877906899604E-2</v>
      </c>
      <c r="E2443" s="3">
        <f ca="1">IFERROR((SUM(轮动份额!B$1220:B2443)*指数!B2443+SUM(轮动份额!C$1220:C2443)*指数!C2443+SUM(轮动份额!D$1220:D2443)*指数!D2443)/(COUNTIF(轮动份额!B$1220:D2443,"&gt;0")*参数!$B$3)-1,0)</f>
        <v>4.5007025738851514E-2</v>
      </c>
    </row>
    <row r="2444" spans="1:5" x14ac:dyDescent="0.15">
      <c r="A2444" s="1">
        <v>42752</v>
      </c>
      <c r="B2444" s="3">
        <f ca="1">IFERROR(SUM(份额!B$1220:B2444)*指数!B2443/(COUNTIF(份额!B$1220:B2444,"&gt;0")*参数!$B$3)-1,0)</f>
        <v>-2.627176033216827E-3</v>
      </c>
      <c r="C2444" s="3">
        <f ca="1">IFERROR(SUM(份额!C$1220:C2444)*指数!C2443/(COUNTIF(份额!C$1220:C2444,"&gt;0")*参数!$B$3)-1,0)</f>
        <v>-4.816892516555682E-2</v>
      </c>
      <c r="D2444" s="3">
        <f ca="1">IFERROR(SUM(份额!D$1220:D2444)*指数!D2443/(COUNTIF(份额!D$1220:D2444,"&gt;0")*参数!$B$3)-1,0)</f>
        <v>4.9613360078337276E-2</v>
      </c>
      <c r="E2444" s="3">
        <f ca="1">IFERROR((SUM(轮动份额!B$1220:B2444)*指数!B2444+SUM(轮动份额!C$1220:C2444)*指数!C2444+SUM(轮动份额!D$1220:D2444)*指数!D2444)/(COUNTIF(轮动份额!B$1220:D2444,"&gt;0")*参数!$B$3)-1,0)</f>
        <v>5.3293693663365005E-2</v>
      </c>
    </row>
    <row r="2445" spans="1:5" x14ac:dyDescent="0.15">
      <c r="A2445" s="1">
        <v>42753</v>
      </c>
      <c r="B2445" s="3">
        <f ca="1">IFERROR(SUM(份额!B$1220:B2445)*指数!B2444/(COUNTIF(份额!B$1220:B2445,"&gt;0")*参数!$B$3)-1,0)</f>
        <v>-5.9505857397209594E-3</v>
      </c>
      <c r="C2445" s="3">
        <f ca="1">IFERROR(SUM(份额!C$1220:C2445)*指数!C2444/(COUNTIF(份额!C$1220:C2445,"&gt;0")*参数!$B$3)-1,0)</f>
        <v>-4.6107277141396508E-2</v>
      </c>
      <c r="D2445" s="3">
        <f ca="1">IFERROR(SUM(份额!D$1220:D2445)*指数!D2444/(COUNTIF(份额!D$1220:D2445,"&gt;0")*参数!$B$3)-1,0)</f>
        <v>5.8380512143637597E-2</v>
      </c>
      <c r="E2445" s="3">
        <f ca="1">IFERROR((SUM(轮动份额!B$1220:B2445)*指数!B2445+SUM(轮动份额!C$1220:C2445)*指数!C2445+SUM(轮动份额!D$1220:D2445)*指数!D2445)/(COUNTIF(轮动份额!B$1220:D2445,"&gt;0")*参数!$B$3)-1,0)</f>
        <v>5.1185537112360402E-2</v>
      </c>
    </row>
    <row r="2446" spans="1:5" x14ac:dyDescent="0.15">
      <c r="A2446" s="1">
        <v>42754</v>
      </c>
      <c r="B2446" s="3">
        <f ca="1">IFERROR(SUM(份额!B$1220:B2446)*指数!B2445/(COUNTIF(份额!B$1220:B2446,"&gt;0")*参数!$B$3)-1,0)</f>
        <v>-3.1973199877111114E-4</v>
      </c>
      <c r="C2446" s="3">
        <f ca="1">IFERROR(SUM(份额!C$1220:C2446)*指数!C2445/(COUNTIF(份额!C$1220:C2446,"&gt;0")*参数!$B$3)-1,0)</f>
        <v>-4.2290436293145883E-2</v>
      </c>
      <c r="D2446" s="3">
        <f ca="1">IFERROR(SUM(份额!D$1220:D2446)*指数!D2445/(COUNTIF(份额!D$1220:D2446,"&gt;0")*参数!$B$3)-1,0)</f>
        <v>5.596216634954998E-2</v>
      </c>
      <c r="E2446" s="3">
        <f ca="1">IFERROR((SUM(轮动份额!B$1220:B2446)*指数!B2446+SUM(轮动份额!C$1220:C2446)*指数!C2446+SUM(轮动份额!D$1220:D2446)*指数!D2446)/(COUNTIF(轮动份额!B$1220:D2446,"&gt;0")*参数!$B$3)-1,0)</f>
        <v>4.6833152352798058E-2</v>
      </c>
    </row>
    <row r="2447" spans="1:5" x14ac:dyDescent="0.15">
      <c r="A2447" s="1">
        <v>42755</v>
      </c>
      <c r="B2447" s="3">
        <f ca="1">IFERROR(SUM(份额!B$1220:B2447)*指数!B2446/(COUNTIF(份额!B$1220:B2447,"&gt;0")*参数!$B$3)-1,0)</f>
        <v>-3.6594815455132101E-3</v>
      </c>
      <c r="C2447" s="3">
        <f ca="1">IFERROR(SUM(份额!C$1220:C2447)*指数!C2446/(COUNTIF(份额!C$1220:C2447,"&gt;0")*参数!$B$3)-1,0)</f>
        <v>-4.5110330394816822E-2</v>
      </c>
      <c r="D2447" s="3">
        <f ca="1">IFERROR(SUM(份额!D$1220:D2447)*指数!D2446/(COUNTIF(份额!D$1220:D2447,"&gt;0")*参数!$B$3)-1,0)</f>
        <v>5.1536000197060172E-2</v>
      </c>
      <c r="E2447" s="3">
        <f ca="1">IFERROR((SUM(轮动份额!B$1220:B2447)*指数!B2447+SUM(轮动份额!C$1220:C2447)*指数!C2447+SUM(轮动份额!D$1220:D2447)*指数!D2447)/(COUNTIF(轮动份额!B$1220:D2447,"&gt;0")*参数!$B$3)-1,0)</f>
        <v>6.0025951650392928E-2</v>
      </c>
    </row>
    <row r="2448" spans="1:5" x14ac:dyDescent="0.15">
      <c r="A2448" s="1">
        <v>42758</v>
      </c>
      <c r="B2448" s="3">
        <f ca="1">IFERROR(SUM(份额!B$1220:B2448)*指数!B2447/(COUNTIF(份额!B$1220:B2448,"&gt;0")*参数!$B$3)-1,0)</f>
        <v>1.5520183697979029E-3</v>
      </c>
      <c r="C2448" s="3">
        <f ca="1">IFERROR(SUM(份额!C$1220:C2448)*指数!C2447/(COUNTIF(份额!C$1220:C2448,"&gt;0")*参数!$B$3)-1,0)</f>
        <v>-3.7701765537950349E-2</v>
      </c>
      <c r="D2448" s="3">
        <f ca="1">IFERROR(SUM(份额!D$1220:D2448)*指数!D2447/(COUNTIF(份额!D$1220:D2448,"&gt;0")*参数!$B$3)-1,0)</f>
        <v>6.5062387320833803E-2</v>
      </c>
      <c r="E2448" s="3">
        <f ca="1">IFERROR((SUM(轮动份额!B$1220:B2448)*指数!B2448+SUM(轮动份额!C$1220:C2448)*指数!C2448+SUM(轮动份额!D$1220:D2448)*指数!D2448)/(COUNTIF(轮动份额!B$1220:D2448,"&gt;0")*参数!$B$3)-1,0)</f>
        <v>6.8306561449696046E-2</v>
      </c>
    </row>
    <row r="2449" spans="1:5" x14ac:dyDescent="0.15">
      <c r="A2449" s="1">
        <v>42759</v>
      </c>
      <c r="B2449" s="3">
        <f ca="1">IFERROR(SUM(份额!B$1220:B2449)*指数!B2448/(COUNTIF(份额!B$1220:B2449,"&gt;0")*参数!$B$3)-1,0)</f>
        <v>1.5108309307407808E-3</v>
      </c>
      <c r="C2449" s="3">
        <f ca="1">IFERROR(SUM(份额!C$1220:C2449)*指数!C2448/(COUNTIF(份额!C$1220:C2449,"&gt;0")*参数!$B$3)-1,0)</f>
        <v>-3.499992627701265E-2</v>
      </c>
      <c r="D2449" s="3">
        <f ca="1">IFERROR(SUM(份额!D$1220:D2449)*指数!D2448/(COUNTIF(份额!D$1220:D2449,"&gt;0")*参数!$B$3)-1,0)</f>
        <v>7.3689398679252616E-2</v>
      </c>
      <c r="E2449" s="3">
        <f ca="1">IFERROR((SUM(轮动份额!B$1220:B2449)*指数!B2449+SUM(轮动份额!C$1220:C2449)*指数!C2449+SUM(轮动份额!D$1220:D2449)*指数!D2449)/(COUNTIF(轮动份额!B$1220:D2449,"&gt;0")*参数!$B$3)-1,0)</f>
        <v>6.714595053820327E-2</v>
      </c>
    </row>
    <row r="2450" spans="1:5" x14ac:dyDescent="0.15">
      <c r="A2450" s="1">
        <v>42760</v>
      </c>
      <c r="B2450" s="3">
        <f ca="1">IFERROR(SUM(份额!B$1220:B2450)*指数!B2449/(COUNTIF(份额!B$1220:B2450,"&gt;0")*参数!$B$3)-1,0)</f>
        <v>3.7688835028857337E-3</v>
      </c>
      <c r="C2450" s="3">
        <f ca="1">IFERROR(SUM(份额!C$1220:C2450)*指数!C2449/(COUNTIF(份额!C$1220:C2450,"&gt;0")*参数!$B$3)-1,0)</f>
        <v>-3.4834575789703726E-2</v>
      </c>
      <c r="D2450" s="3">
        <f ca="1">IFERROR(SUM(份额!D$1220:D2450)*指数!D2449/(COUNTIF(份额!D$1220:D2450,"&gt;0")*参数!$B$3)-1,0)</f>
        <v>7.2383321292056824E-2</v>
      </c>
      <c r="E2450" s="3">
        <f ca="1">IFERROR((SUM(轮动份额!B$1220:B2450)*指数!B2450+SUM(轮动份额!C$1220:C2450)*指数!C2450+SUM(轮动份额!D$1220:D2450)*指数!D2450)/(COUNTIF(轮动份额!B$1220:D2450,"&gt;0")*参数!$B$3)-1,0)</f>
        <v>6.9540154572208968E-2</v>
      </c>
    </row>
    <row r="2451" spans="1:5" x14ac:dyDescent="0.15">
      <c r="A2451" s="1">
        <v>42761</v>
      </c>
      <c r="B2451" s="3">
        <f ca="1">IFERROR(SUM(份额!B$1220:B2451)*指数!B2450/(COUNTIF(份额!B$1220:B2451,"&gt;0")*参数!$B$3)-1,0)</f>
        <v>6.4323671622548151E-3</v>
      </c>
      <c r="C2451" s="3">
        <f ca="1">IFERROR(SUM(份额!C$1220:C2451)*指数!C2450/(COUNTIF(份额!C$1220:C2451,"&gt;0")*参数!$B$3)-1,0)</f>
        <v>-3.1497380547855003E-2</v>
      </c>
      <c r="D2451" s="3">
        <f ca="1">IFERROR(SUM(份额!D$1220:D2451)*指数!D2450/(COUNTIF(份额!D$1220:D2451,"&gt;0")*参数!$B$3)-1,0)</f>
        <v>7.4758558277688181E-2</v>
      </c>
      <c r="E2451" s="3">
        <f ca="1">IFERROR((SUM(轮动份额!B$1220:B2451)*指数!B2451+SUM(轮动份额!C$1220:C2451)*指数!C2451+SUM(轮动份额!D$1220:D2451)*指数!D2451)/(COUNTIF(轮动份额!B$1220:D2451,"&gt;0")*参数!$B$3)-1,0)</f>
        <v>7.6888496730795675E-2</v>
      </c>
    </row>
    <row r="2452" spans="1:5" x14ac:dyDescent="0.15">
      <c r="A2452" s="1">
        <v>42769</v>
      </c>
      <c r="B2452" s="3">
        <f ca="1">IFERROR(SUM(份额!B$1220:B2452)*指数!B2451/(COUNTIF(份额!B$1220:B2452,"&gt;0")*参数!$B$3)-1,0)</f>
        <v>8.7052620359526767E-3</v>
      </c>
      <c r="C2452" s="3">
        <f ca="1">IFERROR(SUM(份额!C$1220:C2452)*指数!C2451/(COUNTIF(份额!C$1220:C2452,"&gt;0")*参数!$B$3)-1,0)</f>
        <v>-2.7971952473009098E-2</v>
      </c>
      <c r="D2452" s="3">
        <f ca="1">IFERROR(SUM(份额!D$1220:D2452)*指数!D2451/(COUNTIF(份额!D$1220:D2452,"&gt;0")*参数!$B$3)-1,0)</f>
        <v>8.2324821227462985E-2</v>
      </c>
      <c r="E2452" s="3">
        <f ca="1">IFERROR((SUM(轮动份额!B$1220:B2452)*指数!B2452+SUM(轮动份额!C$1220:C2452)*指数!C2452+SUM(轮动份额!D$1220:D2452)*指数!D2452)/(COUNTIF(轮动份额!B$1220:D2452,"&gt;0")*参数!$B$3)-1,0)</f>
        <v>7.36269785234962E-2</v>
      </c>
    </row>
    <row r="2453" spans="1:5" x14ac:dyDescent="0.15">
      <c r="A2453" s="1">
        <v>42772</v>
      </c>
      <c r="B2453" s="3">
        <f ca="1">IFERROR(SUM(份额!B$1220:B2453)*指数!B2452/(COUNTIF(份额!B$1220:B2453,"&gt;0")*参数!$B$3)-1,0)</f>
        <v>-1.5483921222970709E-3</v>
      </c>
      <c r="C2453" s="3">
        <f ca="1">IFERROR(SUM(份额!C$1220:C2453)*指数!C2452/(COUNTIF(份额!C$1220:C2453,"&gt;0")*参数!$B$3)-1,0)</f>
        <v>-3.4645611659998687E-2</v>
      </c>
      <c r="D2453" s="3">
        <f ca="1">IFERROR(SUM(份额!D$1220:D2453)*指数!D2452/(COUNTIF(份额!D$1220:D2453,"&gt;0")*参数!$B$3)-1,0)</f>
        <v>7.9312983339922427E-2</v>
      </c>
      <c r="E2453" s="3">
        <f ca="1">IFERROR((SUM(轮动份额!B$1220:B2453)*指数!B2453+SUM(轮动份额!C$1220:C2453)*指数!C2453+SUM(轮动份额!D$1220:D2453)*指数!D2453)/(COUNTIF(轮动份额!B$1220:D2453,"&gt;0")*参数!$B$3)-1,0)</f>
        <v>8.2284465324939493E-2</v>
      </c>
    </row>
    <row r="2454" spans="1:5" x14ac:dyDescent="0.15">
      <c r="A2454" s="1">
        <v>42773</v>
      </c>
      <c r="B2454" s="3">
        <f ca="1">IFERROR(SUM(份额!B$1220:B2454)*指数!B2453/(COUNTIF(份额!B$1220:B2454,"&gt;0")*参数!$B$3)-1,0)</f>
        <v>1.5465178863949269E-4</v>
      </c>
      <c r="C2454" s="3">
        <f ca="1">IFERROR(SUM(份额!C$1220:C2454)*指数!C2453/(COUNTIF(份额!C$1220:C2454,"&gt;0")*参数!$B$3)-1,0)</f>
        <v>-3.2079487089742842E-2</v>
      </c>
      <c r="D2454" s="3">
        <f ca="1">IFERROR(SUM(份额!D$1220:D2454)*指数!D2453/(COUNTIF(份额!D$1220:D2454,"&gt;0")*参数!$B$3)-1,0)</f>
        <v>8.826125681093977E-2</v>
      </c>
      <c r="E2454" s="3">
        <f ca="1">IFERROR((SUM(轮动份额!B$1220:B2454)*指数!B2454+SUM(轮动份额!C$1220:C2454)*指数!C2454+SUM(轮动份额!D$1220:D2454)*指数!D2454)/(COUNTIF(轮动份额!B$1220:D2454,"&gt;0")*参数!$B$3)-1,0)</f>
        <v>8.1515371888301269E-2</v>
      </c>
    </row>
    <row r="2455" spans="1:5" x14ac:dyDescent="0.15">
      <c r="A2455" s="1">
        <v>42774</v>
      </c>
      <c r="B2455" s="3">
        <f ca="1">IFERROR(SUM(份额!B$1220:B2455)*指数!B2454/(COUNTIF(份额!B$1220:B2455,"&gt;0")*参数!$B$3)-1,0)</f>
        <v>-2.5954621068146055E-3</v>
      </c>
      <c r="C2455" s="3">
        <f ca="1">IFERROR(SUM(份额!C$1220:C2455)*指数!C2454/(COUNTIF(份额!C$1220:C2455,"&gt;0")*参数!$B$3)-1,0)</f>
        <v>-3.4186102029947207E-2</v>
      </c>
      <c r="D2455" s="3">
        <f ca="1">IFERROR(SUM(份额!D$1220:D2455)*指数!D2454/(COUNTIF(份额!D$1220:D2455,"&gt;0")*参数!$B$3)-1,0)</f>
        <v>8.7555085446232361E-2</v>
      </c>
      <c r="E2455" s="3">
        <f ca="1">IFERROR((SUM(轮动份额!B$1220:B2455)*指数!B2455+SUM(轮动份额!C$1220:C2455)*指数!C2455+SUM(轮动份额!D$1220:D2455)*指数!D2455)/(COUNTIF(轮动份额!B$1220:D2455,"&gt;0")*参数!$B$3)-1,0)</f>
        <v>8.7491284089491694E-2</v>
      </c>
    </row>
    <row r="2456" spans="1:5" x14ac:dyDescent="0.15">
      <c r="A2456" s="1">
        <v>42775</v>
      </c>
      <c r="B2456" s="3">
        <f ca="1">IFERROR(SUM(份额!B$1220:B2456)*指数!B2455/(COUNTIF(份额!B$1220:B2456,"&gt;0")*参数!$B$3)-1,0)</f>
        <v>1.1932559383942554E-3</v>
      </c>
      <c r="C2456" s="3">
        <f ca="1">IFERROR(SUM(份额!C$1220:C2456)*指数!C2455/(COUNTIF(份额!C$1220:C2456,"&gt;0")*参数!$B$3)-1,0)</f>
        <v>-2.9085709595515152E-2</v>
      </c>
      <c r="D2456" s="3">
        <f ca="1">IFERROR(SUM(份额!D$1220:D2456)*指数!D2455/(COUNTIF(份额!D$1220:D2456,"&gt;0")*参数!$B$3)-1,0)</f>
        <v>9.3618154661763819E-2</v>
      </c>
      <c r="E2456" s="3">
        <f ca="1">IFERROR((SUM(轮动份额!B$1220:B2456)*指数!B2456+SUM(轮动份额!C$1220:C2456)*指数!C2456+SUM(轮动份额!D$1220:D2456)*指数!D2456)/(COUNTIF(轮动份额!B$1220:D2456,"&gt;0")*参数!$B$3)-1,0)</f>
        <v>9.4103414456621071E-2</v>
      </c>
    </row>
    <row r="2457" spans="1:5" x14ac:dyDescent="0.15">
      <c r="A2457" s="1">
        <v>42776</v>
      </c>
      <c r="B2457" s="3">
        <f ca="1">IFERROR(SUM(份额!B$1220:B2457)*指数!B2456/(COUNTIF(份额!B$1220:B2457,"&gt;0")*参数!$B$3)-1,0)</f>
        <v>4.788157139832494E-3</v>
      </c>
      <c r="C2457" s="3">
        <f ca="1">IFERROR(SUM(份额!C$1220:C2457)*指数!C2456/(COUNTIF(份额!C$1220:C2457,"&gt;0")*参数!$B$3)-1,0)</f>
        <v>-2.5317362742888538E-2</v>
      </c>
      <c r="D2457" s="3">
        <f ca="1">IFERROR(SUM(份额!D$1220:D2457)*指数!D2456/(COUNTIF(份额!D$1220:D2457,"&gt;0")*参数!$B$3)-1,0)</f>
        <v>0.10035831132207718</v>
      </c>
      <c r="E2457" s="3">
        <f ca="1">IFERROR((SUM(轮动份额!B$1220:B2457)*指数!B2457+SUM(轮动份额!C$1220:C2457)*指数!C2457+SUM(轮动份额!D$1220:D2457)*指数!D2457)/(COUNTIF(轮动份额!B$1220:D2457,"&gt;0")*参数!$B$3)-1,0)</f>
        <v>9.5174776030584773E-2</v>
      </c>
    </row>
    <row r="2458" spans="1:5" x14ac:dyDescent="0.15">
      <c r="A2458" s="1">
        <v>42779</v>
      </c>
      <c r="B2458" s="3">
        <f ca="1">IFERROR(SUM(份额!B$1220:B2458)*指数!B2457/(COUNTIF(份额!B$1220:B2458,"&gt;0")*参数!$B$3)-1,0)</f>
        <v>1.0426698626345265E-2</v>
      </c>
      <c r="C2458" s="3">
        <f ca="1">IFERROR(SUM(份额!C$1220:C2458)*指数!C2457/(COUNTIF(份额!C$1220:C2458,"&gt;0")*参数!$B$3)-1,0)</f>
        <v>-2.0355762520699261E-2</v>
      </c>
      <c r="D2458" s="3">
        <f ca="1">IFERROR(SUM(份额!D$1220:D2458)*指数!D2457/(COUNTIF(份额!D$1220:D2458,"&gt;0")*参数!$B$3)-1,0)</f>
        <v>0.10124245553984323</v>
      </c>
      <c r="E2458" s="3">
        <f ca="1">IFERROR((SUM(轮动份额!B$1220:B2458)*指数!B2458+SUM(轮动份额!C$1220:C2458)*指数!C2458+SUM(轮动份额!D$1220:D2458)*指数!D2458)/(COUNTIF(轮动份额!B$1220:D2458,"&gt;0")*参数!$B$3)-1,0)</f>
        <v>0.10064460352190885</v>
      </c>
    </row>
    <row r="2459" spans="1:5" x14ac:dyDescent="0.15">
      <c r="A2459" s="1">
        <v>42780</v>
      </c>
      <c r="B2459" s="3">
        <f ca="1">IFERROR(SUM(份额!B$1220:B2459)*指数!B2458/(COUNTIF(份额!B$1220:B2459,"&gt;0")*参数!$B$3)-1,0)</f>
        <v>1.5152195362666543E-2</v>
      </c>
      <c r="C2459" s="3">
        <f ca="1">IFERROR(SUM(份额!C$1220:C2459)*指数!C2458/(COUNTIF(份额!C$1220:C2459,"&gt;0")*参数!$B$3)-1,0)</f>
        <v>-1.3792290722235201E-2</v>
      </c>
      <c r="D2459" s="3">
        <f ca="1">IFERROR(SUM(份额!D$1220:D2459)*指数!D2458/(COUNTIF(份额!D$1220:D2459,"&gt;0")*参数!$B$3)-1,0)</f>
        <v>0.10674918553885582</v>
      </c>
      <c r="E2459" s="3">
        <f ca="1">IFERROR((SUM(轮动份额!B$1220:B2459)*指数!B2459+SUM(轮动份额!C$1220:C2459)*指数!C2459+SUM(轮动份额!D$1220:D2459)*指数!D2459)/(COUNTIF(轮动份额!B$1220:D2459,"&gt;0")*参数!$B$3)-1,0)</f>
        <v>0.10128868195816398</v>
      </c>
    </row>
    <row r="2460" spans="1:5" x14ac:dyDescent="0.15">
      <c r="A2460" s="1">
        <v>42781</v>
      </c>
      <c r="B2460" s="3">
        <f ca="1">IFERROR(SUM(份额!B$1220:B2460)*指数!B2459/(COUNTIF(份额!B$1220:B2460,"&gt;0")*参数!$B$3)-1,0)</f>
        <v>1.2655418336821267E-2</v>
      </c>
      <c r="C2460" s="3">
        <f ca="1">IFERROR(SUM(份额!C$1220:C2460)*指数!C2459/(COUNTIF(份额!C$1220:C2460,"&gt;0")*参数!$B$3)-1,0)</f>
        <v>-1.3893887112240155E-2</v>
      </c>
      <c r="D2460" s="3">
        <f ca="1">IFERROR(SUM(份额!D$1220:D2460)*指数!D2459/(COUNTIF(份额!D$1220:D2460,"&gt;0")*参数!$B$3)-1,0)</f>
        <v>0.10752570605207268</v>
      </c>
      <c r="E2460" s="3">
        <f ca="1">IFERROR((SUM(轮动份额!B$1220:B2460)*指数!B2460+SUM(轮动份额!C$1220:C2460)*指数!C2460+SUM(轮动份额!D$1220:D2460)*指数!D2460)/(COUNTIF(轮动份额!B$1220:D2460,"&gt;0")*参数!$B$3)-1,0)</f>
        <v>9.0601779125003334E-2</v>
      </c>
    </row>
    <row r="2461" spans="1:5" x14ac:dyDescent="0.15">
      <c r="A2461" s="1">
        <v>42782</v>
      </c>
      <c r="B2461" s="3">
        <f ca="1">IFERROR(SUM(份额!B$1220:B2461)*指数!B2460/(COUNTIF(份额!B$1220:B2461,"&gt;0")*参数!$B$3)-1,0)</f>
        <v>1.2066666928077785E-2</v>
      </c>
      <c r="C2461" s="3">
        <f ca="1">IFERROR(SUM(份额!C$1220:C2461)*指数!C2460/(COUNTIF(份额!C$1220:C2461,"&gt;0")*参数!$B$3)-1,0)</f>
        <v>-1.7915098375682503E-2</v>
      </c>
      <c r="D2461" s="3">
        <f ca="1">IFERROR(SUM(份额!D$1220:D2461)*指数!D2460/(COUNTIF(份额!D$1220:D2461,"&gt;0")*参数!$B$3)-1,0)</f>
        <v>9.6405029067617942E-2</v>
      </c>
      <c r="E2461" s="3">
        <f ca="1">IFERROR((SUM(轮动份额!B$1220:B2461)*指数!B2461+SUM(轮动份额!C$1220:C2461)*指数!C2461+SUM(轮动份额!D$1220:D2461)*指数!D2461)/(COUNTIF(轮动份额!B$1220:D2461,"&gt;0")*参数!$B$3)-1,0)</f>
        <v>9.848819921591212E-2</v>
      </c>
    </row>
    <row r="2462" spans="1:5" x14ac:dyDescent="0.15">
      <c r="A2462" s="1">
        <v>42783</v>
      </c>
      <c r="B2462" s="3">
        <f ca="1">IFERROR(SUM(份额!B$1220:B2462)*指数!B2461/(COUNTIF(份额!B$1220:B2462,"&gt;0")*参数!$B$3)-1,0)</f>
        <v>1.4001703942378319E-2</v>
      </c>
      <c r="C2462" s="3">
        <f ca="1">IFERROR(SUM(份额!C$1220:C2462)*指数!C2461/(COUNTIF(份额!C$1220:C2462,"&gt;0")*参数!$B$3)-1,0)</f>
        <v>-1.236539128816494E-2</v>
      </c>
      <c r="D2462" s="3">
        <f ca="1">IFERROR(SUM(份额!D$1220:D2462)*指数!D2461/(COUNTIF(份额!D$1220:D2462,"&gt;0")*参数!$B$3)-1,0)</f>
        <v>0.10454868630118508</v>
      </c>
      <c r="E2462" s="3">
        <f ca="1">IFERROR((SUM(轮动份额!B$1220:B2462)*指数!B2462+SUM(轮动份额!C$1220:C2462)*指数!C2462+SUM(轮动份额!D$1220:D2462)*指数!D2462)/(COUNTIF(轮动份额!B$1220:D2462,"&gt;0")*参数!$B$3)-1,0)</f>
        <v>8.9439822207385111E-2</v>
      </c>
    </row>
    <row r="2463" spans="1:5" x14ac:dyDescent="0.15">
      <c r="A2463" s="1">
        <v>42786</v>
      </c>
      <c r="B2463" s="3">
        <f ca="1">IFERROR(SUM(份额!B$1220:B2463)*指数!B2462/(COUNTIF(份额!B$1220:B2463,"&gt;0")*参数!$B$3)-1,0)</f>
        <v>7.9691123041576439E-3</v>
      </c>
      <c r="C2463" s="3">
        <f ca="1">IFERROR(SUM(份额!C$1220:C2463)*指数!C2462/(COUNTIF(份额!C$1220:C2463,"&gt;0")*参数!$B$3)-1,0)</f>
        <v>-1.7952966708514317E-2</v>
      </c>
      <c r="D2463" s="3">
        <f ca="1">IFERROR(SUM(份额!D$1220:D2463)*指数!D2462/(COUNTIF(份额!D$1220:D2463,"&gt;0")*参数!$B$3)-1,0)</f>
        <v>9.5338471831427407E-2</v>
      </c>
      <c r="E2463" s="3">
        <f ca="1">IFERROR((SUM(轮动份额!B$1220:B2463)*指数!B2463+SUM(轮动份额!C$1220:C2463)*指数!C2463+SUM(轮动份额!D$1220:D2463)*指数!D2463)/(COUNTIF(轮动份额!B$1220:D2463,"&gt;0")*参数!$B$3)-1,0)</f>
        <v>0.1027914987812375</v>
      </c>
    </row>
    <row r="2464" spans="1:5" x14ac:dyDescent="0.15">
      <c r="A2464" s="1">
        <v>42787</v>
      </c>
      <c r="B2464" s="3">
        <f ca="1">IFERROR(SUM(份额!B$1220:B2464)*指数!B2463/(COUNTIF(份额!B$1220:B2464,"&gt;0")*参数!$B$3)-1,0)</f>
        <v>2.1328238288053081E-2</v>
      </c>
      <c r="C2464" s="3">
        <f ca="1">IFERROR(SUM(份额!C$1220:C2464)*指数!C2463/(COUNTIF(份额!C$1220:C2464,"&gt;0")*参数!$B$3)-1,0)</f>
        <v>-3.6153360434253434E-3</v>
      </c>
      <c r="D2464" s="3">
        <f ca="1">IFERROR(SUM(份额!D$1220:D2464)*指数!D2463/(COUNTIF(份额!D$1220:D2464,"&gt;0")*参数!$B$3)-1,0)</f>
        <v>0.10870805131719763</v>
      </c>
      <c r="E2464" s="3">
        <f ca="1">IFERROR((SUM(轮动份额!B$1220:B2464)*指数!B2464+SUM(轮动份额!C$1220:C2464)*指数!C2464+SUM(轮动份额!D$1220:D2464)*指数!D2464)/(COUNTIF(轮动份额!B$1220:D2464,"&gt;0")*参数!$B$3)-1,0)</f>
        <v>0.11092115962269422</v>
      </c>
    </row>
    <row r="2465" spans="1:5" x14ac:dyDescent="0.15">
      <c r="A2465" s="1">
        <v>42788</v>
      </c>
      <c r="B2465" s="3">
        <f ca="1">IFERROR(SUM(份额!B$1220:B2465)*指数!B2464/(COUNTIF(份额!B$1220:B2465,"&gt;0")*参数!$B$3)-1,0)</f>
        <v>2.2463889741168863E-2</v>
      </c>
      <c r="C2465" s="3">
        <f ca="1">IFERROR(SUM(份额!C$1220:C2465)*指数!C2464/(COUNTIF(份额!C$1220:C2465,"&gt;0")*参数!$B$3)-1,0)</f>
        <v>-3.3763471112346899E-4</v>
      </c>
      <c r="D2465" s="3">
        <f ca="1">IFERROR(SUM(份额!D$1220:D2465)*指数!D2464/(COUNTIF(份额!D$1220:D2465,"&gt;0")*参数!$B$3)-1,0)</f>
        <v>0.11711428420922498</v>
      </c>
      <c r="E2465" s="3">
        <f ca="1">IFERROR((SUM(轮动份额!B$1220:B2465)*指数!B2465+SUM(轮动份额!C$1220:C2465)*指数!C2465+SUM(轮动份额!D$1220:D2465)*指数!D2465)/(COUNTIF(轮动份额!B$1220:D2465,"&gt;0")*参数!$B$3)-1,0)</f>
        <v>0.11741916822094756</v>
      </c>
    </row>
    <row r="2466" spans="1:5" x14ac:dyDescent="0.15">
      <c r="A2466" s="1">
        <v>42789</v>
      </c>
      <c r="B2466" s="3">
        <f ca="1">IFERROR(SUM(份额!B$1220:B2466)*指数!B2465/(COUNTIF(份额!B$1220:B2466,"&gt;0")*参数!$B$3)-1,0)</f>
        <v>2.2989236280690273E-2</v>
      </c>
      <c r="C2466" s="3">
        <f ca="1">IFERROR(SUM(份额!C$1220:C2466)*指数!C2465/(COUNTIF(份额!C$1220:C2466,"&gt;0")*参数!$B$3)-1,0)</f>
        <v>1.6599490722974952E-3</v>
      </c>
      <c r="D2466" s="3">
        <f ca="1">IFERROR(SUM(份额!D$1220:D2466)*指数!D2465/(COUNTIF(份额!D$1220:D2466,"&gt;0")*参数!$B$3)-1,0)</f>
        <v>0.12385373122653487</v>
      </c>
      <c r="E2466" s="3">
        <f ca="1">IFERROR((SUM(轮动份额!B$1220:B2466)*指数!B2466+SUM(轮动份额!C$1220:C2466)*指数!C2466+SUM(轮动份额!D$1220:D2466)*指数!D2466)/(COUNTIF(轮动份额!B$1220:D2466,"&gt;0")*参数!$B$3)-1,0)</f>
        <v>0.11705151387965662</v>
      </c>
    </row>
    <row r="2467" spans="1:5" x14ac:dyDescent="0.15">
      <c r="A2467" s="1">
        <v>42790</v>
      </c>
      <c r="B2467" s="3">
        <f ca="1">IFERROR(SUM(份额!B$1220:B2467)*指数!B2466/(COUNTIF(份额!B$1220:B2467,"&gt;0")*参数!$B$3)-1,0)</f>
        <v>1.8360045163957395E-2</v>
      </c>
      <c r="C2467" s="3">
        <f ca="1">IFERROR(SUM(份额!C$1220:C2467)*指数!C2466/(COUNTIF(份额!C$1220:C2467,"&gt;0")*参数!$B$3)-1,0)</f>
        <v>-3.0535028282916432E-3</v>
      </c>
      <c r="D2467" s="3">
        <f ca="1">IFERROR(SUM(份额!D$1220:D2467)*指数!D2466/(COUNTIF(份额!D$1220:D2467,"&gt;0")*参数!$B$3)-1,0)</f>
        <v>0.12364338963423704</v>
      </c>
      <c r="E2467" s="3">
        <f ca="1">IFERROR((SUM(轮动份额!B$1220:B2467)*指数!B2467+SUM(轮动份额!C$1220:C2467)*指数!C2467+SUM(轮动份额!D$1220:D2467)*指数!D2467)/(COUNTIF(轮动份额!B$1220:D2467,"&gt;0")*参数!$B$3)-1,0)</f>
        <v>0.11729563485539107</v>
      </c>
    </row>
    <row r="2468" spans="1:5" x14ac:dyDescent="0.15">
      <c r="A2468" s="1">
        <v>42793</v>
      </c>
      <c r="B2468" s="3">
        <f ca="1">IFERROR(SUM(份额!B$1220:B2468)*指数!B2467/(COUNTIF(份额!B$1220:B2468,"&gt;0")*参数!$B$3)-1,0)</f>
        <v>1.9389077200177018E-2</v>
      </c>
      <c r="C2468" s="3">
        <f ca="1">IFERROR(SUM(份额!C$1220:C2468)*指数!C2467/(COUNTIF(份额!C$1220:C2468,"&gt;0")*参数!$B$3)-1,0)</f>
        <v>-2.8815245437296966E-3</v>
      </c>
      <c r="D2468" s="3">
        <f ca="1">IFERROR(SUM(份额!D$1220:D2468)*指数!D2467/(COUNTIF(份额!D$1220:D2468,"&gt;0")*参数!$B$3)-1,0)</f>
        <v>0.12386444312059264</v>
      </c>
      <c r="E2468" s="3">
        <f ca="1">IFERROR((SUM(轮动份额!B$1220:B2468)*指数!B2468+SUM(轮动份额!C$1220:C2468)*指数!C2468+SUM(轮动份额!D$1220:D2468)*指数!D2468)/(COUNTIF(轮动份额!B$1220:D2468,"&gt;0")*参数!$B$3)-1,0)</f>
        <v>0.10819005338152987</v>
      </c>
    </row>
    <row r="2469" spans="1:5" x14ac:dyDescent="0.15">
      <c r="A2469" s="1">
        <v>42794</v>
      </c>
      <c r="B2469" s="3">
        <f ca="1">IFERROR(SUM(份额!B$1220:B2469)*指数!B2468/(COUNTIF(份额!B$1220:B2469,"&gt;0")*参数!$B$3)-1,0)</f>
        <v>1.1128081690142677E-2</v>
      </c>
      <c r="C2469" s="3">
        <f ca="1">IFERROR(SUM(份额!C$1220:C2469)*指数!C2468/(COUNTIF(份额!C$1220:C2469,"&gt;0")*参数!$B$3)-1,0)</f>
        <v>-1.0796157816053364E-2</v>
      </c>
      <c r="D2469" s="3">
        <f ca="1">IFERROR(SUM(份额!D$1220:D2469)*指数!D2468/(COUNTIF(份额!D$1220:D2469,"&gt;0")*参数!$B$3)-1,0)</f>
        <v>0.11469308562939284</v>
      </c>
      <c r="E2469" s="3">
        <f ca="1">IFERROR((SUM(轮动份额!B$1220:B2469)*指数!B2469+SUM(轮动份额!C$1220:C2469)*指数!C2469+SUM(轮动份额!D$1220:D2469)*指数!D2469)/(COUNTIF(轮动份额!B$1220:D2469,"&gt;0")*参数!$B$3)-1,0)</f>
        <v>0.11249573046323991</v>
      </c>
    </row>
    <row r="2470" spans="1:5" x14ac:dyDescent="0.15">
      <c r="A2470" s="1">
        <v>42795</v>
      </c>
      <c r="B2470" s="3">
        <f ca="1">IFERROR(SUM(份额!B$1220:B2470)*指数!B2469/(COUNTIF(份额!B$1220:B2470,"&gt;0")*参数!$B$3)-1,0)</f>
        <v>1.1171045124594325E-2</v>
      </c>
      <c r="C2470" s="3">
        <f ca="1">IFERROR(SUM(份额!C$1220:C2470)*指数!C2469/(COUNTIF(份额!C$1220:C2470,"&gt;0")*参数!$B$3)-1,0)</f>
        <v>-8.8913802273180575E-3</v>
      </c>
      <c r="D2470" s="3">
        <f ca="1">IFERROR(SUM(份额!D$1220:D2470)*指数!D2469/(COUNTIF(份额!D$1220:D2470,"&gt;0")*参数!$B$3)-1,0)</f>
        <v>0.1191644002676937</v>
      </c>
      <c r="E2470" s="3">
        <f ca="1">IFERROR((SUM(轮动份额!B$1220:B2470)*指数!B2470+SUM(轮动份额!C$1220:C2470)*指数!C2470+SUM(轮动份额!D$1220:D2470)*指数!D2470)/(COUNTIF(轮动份额!B$1220:D2470,"&gt;0")*参数!$B$3)-1,0)</f>
        <v>0.11513911432561708</v>
      </c>
    </row>
    <row r="2471" spans="1:5" x14ac:dyDescent="0.15">
      <c r="A2471" s="1">
        <v>42796</v>
      </c>
      <c r="B2471" s="3">
        <f ca="1">IFERROR(SUM(份额!B$1220:B2471)*指数!B2470/(COUNTIF(份额!B$1220:B2471,"&gt;0")*参数!$B$3)-1,0)</f>
        <v>1.1683407743911856E-2</v>
      </c>
      <c r="C2471" s="3">
        <f ca="1">IFERROR(SUM(份额!C$1220:C2471)*指数!C2470/(COUNTIF(份额!C$1220:C2471,"&gt;0")*参数!$B$3)-1,0)</f>
        <v>-7.2498793100967962E-3</v>
      </c>
      <c r="D2471" s="3">
        <f ca="1">IFERROR(SUM(份额!D$1220:D2471)*指数!D2470/(COUNTIF(份额!D$1220:D2471,"&gt;0")*参数!$B$3)-1,0)</f>
        <v>0.12189843276374068</v>
      </c>
      <c r="E2471" s="3">
        <f ca="1">IFERROR((SUM(轮动份额!B$1220:B2471)*指数!B2471+SUM(轮动份额!C$1220:C2471)*指数!C2471+SUM(轮动份额!D$1220:D2471)*指数!D2471)/(COUNTIF(轮动份额!B$1220:D2471,"&gt;0")*参数!$B$3)-1,0)</f>
        <v>0.10922428027977737</v>
      </c>
    </row>
    <row r="2472" spans="1:5" x14ac:dyDescent="0.15">
      <c r="A2472" s="1">
        <v>42797</v>
      </c>
      <c r="B2472" s="3">
        <f ca="1">IFERROR(SUM(份额!B$1220:B2472)*指数!B2471/(COUNTIF(份额!B$1220:B2472,"&gt;0")*参数!$B$3)-1,0)</f>
        <v>4.4219814801755852E-3</v>
      </c>
      <c r="C2472" s="3">
        <f ca="1">IFERROR(SUM(份额!C$1220:C2472)*指数!C2471/(COUNTIF(份额!C$1220:C2472,"&gt;0")*参数!$B$3)-1,0)</f>
        <v>-1.3920667150323474E-2</v>
      </c>
      <c r="D2472" s="3">
        <f ca="1">IFERROR(SUM(份额!D$1220:D2472)*指数!D2471/(COUNTIF(份额!D$1220:D2472,"&gt;0")*参数!$B$3)-1,0)</f>
        <v>0.11601182166507629</v>
      </c>
      <c r="E2472" s="3">
        <f ca="1">IFERROR((SUM(轮动份额!B$1220:B2472)*指数!B2472+SUM(轮动份额!C$1220:C2472)*指数!C2472+SUM(轮动份额!D$1220:D2472)*指数!D2472)/(COUNTIF(轮动份额!B$1220:D2472,"&gt;0")*参数!$B$3)-1,0)</f>
        <v>0.11198805440231907</v>
      </c>
    </row>
    <row r="2473" spans="1:5" x14ac:dyDescent="0.15">
      <c r="A2473" s="1">
        <v>42800</v>
      </c>
      <c r="B2473" s="3">
        <f ca="1">IFERROR(SUM(份额!B$1220:B2473)*指数!B2472/(COUNTIF(份额!B$1220:B2473,"&gt;0")*参数!$B$3)-1,0)</f>
        <v>1.1080990949738911E-3</v>
      </c>
      <c r="C2473" s="3">
        <f ca="1">IFERROR(SUM(份额!C$1220:C2473)*指数!C2472/(COUNTIF(份额!C$1220:C2473,"&gt;0")*参数!$B$3)-1,0)</f>
        <v>-1.5979888000164255E-2</v>
      </c>
      <c r="D2473" s="3">
        <f ca="1">IFERROR(SUM(份额!D$1220:D2473)*指数!D2472/(COUNTIF(份额!D$1220:D2473,"&gt;0")*参数!$B$3)-1,0)</f>
        <v>0.11899619422404895</v>
      </c>
      <c r="E2473" s="3">
        <f ca="1">IFERROR((SUM(轮动份额!B$1220:B2473)*指数!B2473+SUM(轮动份额!C$1220:C2473)*指数!C2473+SUM(轮动份额!D$1220:D2473)*指数!D2473)/(COUNTIF(轮动份额!B$1220:D2473,"&gt;0")*参数!$B$3)-1,0)</f>
        <v>0.12261240646639382</v>
      </c>
    </row>
    <row r="2474" spans="1:5" x14ac:dyDescent="0.15">
      <c r="A2474" s="1">
        <v>42801</v>
      </c>
      <c r="B2474" s="3">
        <f ca="1">IFERROR(SUM(份额!B$1220:B2474)*指数!B2473/(COUNTIF(份额!B$1220:B2474,"&gt;0")*参数!$B$3)-1,0)</f>
        <v>2.267865857226381E-3</v>
      </c>
      <c r="C2474" s="3">
        <f ca="1">IFERROR(SUM(份额!C$1220:C2474)*指数!C2473/(COUNTIF(份额!C$1220:C2474,"&gt;0")*参数!$B$3)-1,0)</f>
        <v>-1.0619497461579752E-2</v>
      </c>
      <c r="D2474" s="3">
        <f ca="1">IFERROR(SUM(份额!D$1220:D2474)*指数!D2473/(COUNTIF(份额!D$1220:D2474,"&gt;0")*参数!$B$3)-1,0)</f>
        <v>0.13000134632436811</v>
      </c>
      <c r="E2474" s="3">
        <f ca="1">IFERROR((SUM(轮动份额!B$1220:B2474)*指数!B2474+SUM(轮动份额!C$1220:C2474)*指数!C2474+SUM(轮动份额!D$1220:D2474)*指数!D2474)/(COUNTIF(轮动份额!B$1220:D2474,"&gt;0")*参数!$B$3)-1,0)</f>
        <v>0.12352535776397788</v>
      </c>
    </row>
    <row r="2475" spans="1:5" x14ac:dyDescent="0.15">
      <c r="A2475" s="1">
        <v>42802</v>
      </c>
      <c r="B2475" s="3">
        <f ca="1">IFERROR(SUM(份额!B$1220:B2475)*指数!B2474/(COUNTIF(份额!B$1220:B2475,"&gt;0")*参数!$B$3)-1,0)</f>
        <v>4.9873385632064338E-3</v>
      </c>
      <c r="C2475" s="3">
        <f ca="1">IFERROR(SUM(份额!C$1220:C2475)*指数!C2474/(COUNTIF(份额!C$1220:C2475,"&gt;0")*参数!$B$3)-1,0)</f>
        <v>-8.4542819092661148E-3</v>
      </c>
      <c r="D2475" s="3">
        <f ca="1">IFERROR(SUM(份额!D$1220:D2475)*指数!D2474/(COUNTIF(份额!D$1220:D2475,"&gt;0")*参数!$B$3)-1,0)</f>
        <v>0.13084841098979738</v>
      </c>
      <c r="E2475" s="3">
        <f ca="1">IFERROR((SUM(轮动份额!B$1220:B2475)*指数!B2475+SUM(轮动份额!C$1220:C2475)*指数!C2475+SUM(轮动份额!D$1220:D2475)*指数!D2475)/(COUNTIF(轮动份额!B$1220:D2475,"&gt;0")*参数!$B$3)-1,0)</f>
        <v>0.11904572736627594</v>
      </c>
    </row>
    <row r="2476" spans="1:5" x14ac:dyDescent="0.15">
      <c r="A2476" s="1">
        <v>42803</v>
      </c>
      <c r="B2476" s="3">
        <f ca="1">IFERROR(SUM(份额!B$1220:B2476)*指数!B2475/(COUNTIF(份额!B$1220:B2476,"&gt;0")*参数!$B$3)-1,0)</f>
        <v>5.7450439376318663E-3</v>
      </c>
      <c r="C2476" s="3">
        <f ca="1">IFERROR(SUM(份额!C$1220:C2476)*指数!C2475/(COUNTIF(份额!C$1220:C2476,"&gt;0")*参数!$B$3)-1,0)</f>
        <v>-9.9264476020026748E-3</v>
      </c>
      <c r="D2476" s="3">
        <f ca="1">IFERROR(SUM(份额!D$1220:D2476)*指数!D2475/(COUNTIF(份额!D$1220:D2476,"&gt;0")*参数!$B$3)-1,0)</f>
        <v>0.12616622972341163</v>
      </c>
      <c r="E2476" s="3">
        <f ca="1">IFERROR((SUM(轮动份额!B$1220:B2476)*指数!B2476+SUM(轮动份额!C$1220:C2476)*指数!C2476+SUM(轮动份额!D$1220:D2476)*指数!D2476)/(COUNTIF(轮动份额!B$1220:D2476,"&gt;0")*参数!$B$3)-1,0)</f>
        <v>0.10910709884342662</v>
      </c>
    </row>
    <row r="2477" spans="1:5" x14ac:dyDescent="0.15">
      <c r="A2477" s="1">
        <v>42804</v>
      </c>
      <c r="B2477" s="3">
        <f ca="1">IFERROR(SUM(份额!B$1220:B2477)*指数!B2476/(COUNTIF(份额!B$1220:B2477,"&gt;0")*参数!$B$3)-1,0)</f>
        <v>8.3569999890209523E-4</v>
      </c>
      <c r="C2477" s="3">
        <f ca="1">IFERROR(SUM(份额!C$1220:C2477)*指数!C2476/(COUNTIF(份额!C$1220:C2477,"&gt;0")*参数!$B$3)-1,0)</f>
        <v>-1.6153545189145357E-2</v>
      </c>
      <c r="D2477" s="3">
        <f ca="1">IFERROR(SUM(份额!D$1220:D2477)*指数!D2476/(COUNTIF(份额!D$1220:D2477,"&gt;0")*参数!$B$3)-1,0)</f>
        <v>0.11600563779350992</v>
      </c>
      <c r="E2477" s="3">
        <f ca="1">IFERROR((SUM(轮动份额!B$1220:B2477)*指数!B2477+SUM(轮动份额!C$1220:C2477)*指数!C2477+SUM(轮动份额!D$1220:D2477)*指数!D2477)/(COUNTIF(轮动份额!B$1220:D2477,"&gt;0")*参数!$B$3)-1,0)</f>
        <v>0.1102694384597922</v>
      </c>
    </row>
    <row r="2478" spans="1:5" x14ac:dyDescent="0.15">
      <c r="A2478" s="1">
        <v>42807</v>
      </c>
      <c r="B2478" s="3">
        <f ca="1">IFERROR(SUM(份额!B$1220:B2478)*指数!B2477/(COUNTIF(份额!B$1220:B2478,"&gt;0")*参数!$B$3)-1,0)</f>
        <v>-2.2941034211287903E-3</v>
      </c>
      <c r="C2478" s="3">
        <f ca="1">IFERROR(SUM(份额!C$1220:C2478)*指数!C2477/(COUNTIF(份额!C$1220:C2478,"&gt;0")*参数!$B$3)-1,0)</f>
        <v>-1.5868049390684313E-2</v>
      </c>
      <c r="D2478" s="3">
        <f ca="1">IFERROR(SUM(份额!D$1220:D2478)*指数!D2477/(COUNTIF(份额!D$1220:D2478,"&gt;0")*参数!$B$3)-1,0)</f>
        <v>0.11731608608949995</v>
      </c>
      <c r="E2478" s="3">
        <f ca="1">IFERROR((SUM(轮动份额!B$1220:B2478)*指数!B2478+SUM(轮动份额!C$1220:C2478)*指数!C2478+SUM(轮动份额!D$1220:D2478)*指数!D2478)/(COUNTIF(轮动份额!B$1220:D2478,"&gt;0")*参数!$B$3)-1,0)</f>
        <v>0.12034302896937277</v>
      </c>
    </row>
    <row r="2479" spans="1:5" x14ac:dyDescent="0.15">
      <c r="A2479" s="1">
        <v>42808</v>
      </c>
      <c r="B2479" s="3">
        <f ca="1">IFERROR(SUM(份额!B$1220:B2479)*指数!B2478/(COUNTIF(份额!B$1220:B2479,"&gt;0")*参数!$B$3)-1,0)</f>
        <v>4.3772943265940611E-3</v>
      </c>
      <c r="C2479" s="3">
        <f ca="1">IFERROR(SUM(份额!C$1220:C2479)*指数!C2478/(COUNTIF(份额!C$1220:C2479,"&gt;0")*参数!$B$3)-1,0)</f>
        <v>-7.1813407271087426E-3</v>
      </c>
      <c r="D2479" s="3">
        <f ca="1">IFERROR(SUM(份额!D$1220:D2479)*指数!D2478/(COUNTIF(份额!D$1220:D2479,"&gt;0")*参数!$B$3)-1,0)</f>
        <v>0.12754184532530055</v>
      </c>
      <c r="E2479" s="3">
        <f ca="1">IFERROR((SUM(轮动份额!B$1220:B2479)*指数!B2479+SUM(轮动份额!C$1220:C2479)*指数!C2479+SUM(轮动份额!D$1220:D2479)*指数!D2479)/(COUNTIF(轮动份额!B$1220:D2479,"&gt;0")*参数!$B$3)-1,0)</f>
        <v>0.11778533305790506</v>
      </c>
    </row>
    <row r="2480" spans="1:5" x14ac:dyDescent="0.15">
      <c r="A2480" s="1">
        <v>42809</v>
      </c>
      <c r="B2480" s="3">
        <f ca="1">IFERROR(SUM(份额!B$1220:B2480)*指数!B2479/(COUNTIF(份额!B$1220:B2480,"&gt;0")*参数!$B$3)-1,0)</f>
        <v>4.3720286900617022E-3</v>
      </c>
      <c r="C2480" s="3">
        <f ca="1">IFERROR(SUM(份额!C$1220:C2480)*指数!C2479/(COUNTIF(份额!C$1220:C2480,"&gt;0")*参数!$B$3)-1,0)</f>
        <v>-7.5762228739211235E-3</v>
      </c>
      <c r="D2480" s="3">
        <f ca="1">IFERROR(SUM(份额!D$1220:D2480)*指数!D2479/(COUNTIF(份额!D$1220:D2480,"&gt;0")*参数!$B$3)-1,0)</f>
        <v>0.12487805372224203</v>
      </c>
      <c r="E2480" s="3">
        <f ca="1">IFERROR((SUM(轮动份额!B$1220:B2480)*指数!B2480+SUM(轮动份额!C$1220:C2480)*指数!C2480+SUM(轮动份额!D$1220:D2480)*指数!D2480)/(COUNTIF(轮动份额!B$1220:D2480,"&gt;0")*参数!$B$3)-1,0)</f>
        <v>0.11643270970681541</v>
      </c>
    </row>
    <row r="2481" spans="1:5" x14ac:dyDescent="0.15">
      <c r="A2481" s="1">
        <v>42810</v>
      </c>
      <c r="B2481" s="3">
        <f ca="1">IFERROR(SUM(份额!B$1220:B2481)*指数!B2480/(COUNTIF(份额!B$1220:B2481,"&gt;0")*参数!$B$3)-1,0)</f>
        <v>5.3815660489771044E-3</v>
      </c>
      <c r="C2481" s="3">
        <f ca="1">IFERROR(SUM(份额!C$1220:C2481)*指数!C2480/(COUNTIF(份额!C$1220:C2481,"&gt;0")*参数!$B$3)-1,0)</f>
        <v>-5.5800658393060365E-3</v>
      </c>
      <c r="D2481" s="3">
        <f ca="1">IFERROR(SUM(份额!D$1220:D2481)*指数!D2480/(COUNTIF(份额!D$1220:D2481,"&gt;0")*参数!$B$3)-1,0)</f>
        <v>0.12341621067420316</v>
      </c>
      <c r="E2481" s="3">
        <f ca="1">IFERROR((SUM(轮动份额!B$1220:B2481)*指数!B2481+SUM(轮动份额!C$1220:C2481)*指数!C2481+SUM(轮动份额!D$1220:D2481)*指数!D2481)/(COUNTIF(轮动份额!B$1220:D2481,"&gt;0")*参数!$B$3)-1,0)</f>
        <v>0.12598753990937639</v>
      </c>
    </row>
    <row r="2482" spans="1:5" x14ac:dyDescent="0.15">
      <c r="A2482" s="1">
        <v>42811</v>
      </c>
      <c r="B2482" s="3">
        <f ca="1">IFERROR(SUM(份额!B$1220:B2482)*指数!B2481/(COUNTIF(份额!B$1220:B2482,"&gt;0")*参数!$B$3)-1,0)</f>
        <v>1.0446613689177653E-2</v>
      </c>
      <c r="C2482" s="3">
        <f ca="1">IFERROR(SUM(份额!C$1220:C2482)*指数!C2481/(COUNTIF(份额!C$1220:C2482,"&gt;0")*参数!$B$3)-1,0)</f>
        <v>-4.3037639116261239E-4</v>
      </c>
      <c r="D2482" s="3">
        <f ca="1">IFERROR(SUM(份额!D$1220:D2482)*指数!D2481/(COUNTIF(份额!D$1220:D2482,"&gt;0")*参数!$B$3)-1,0)</f>
        <v>0.13317217217850974</v>
      </c>
      <c r="E2482" s="3">
        <f ca="1">IFERROR((SUM(轮动份额!B$1220:B2482)*指数!B2482+SUM(轮动份额!C$1220:C2482)*指数!C2482+SUM(轮动份额!D$1220:D2482)*指数!D2482)/(COUNTIF(轮动份额!B$1220:D2482,"&gt;0")*参数!$B$3)-1,0)</f>
        <v>0.11548731416867608</v>
      </c>
    </row>
    <row r="2483" spans="1:5" x14ac:dyDescent="0.15">
      <c r="A2483" s="1">
        <v>42814</v>
      </c>
      <c r="B2483" s="3">
        <f ca="1">IFERROR(SUM(份额!B$1220:B2483)*指数!B2482/(COUNTIF(份额!B$1220:B2483,"&gt;0")*参数!$B$3)-1,0)</f>
        <v>9.6162413140477021E-4</v>
      </c>
      <c r="C2483" s="3">
        <f ca="1">IFERROR(SUM(份额!C$1220:C2483)*指数!C2482/(COUNTIF(份额!C$1220:C2483,"&gt;0")*参数!$B$3)-1,0)</f>
        <v>-1.0663181355245133E-2</v>
      </c>
      <c r="D2483" s="3">
        <f ca="1">IFERROR(SUM(份额!D$1220:D2483)*指数!D2482/(COUNTIF(份额!D$1220:D2483,"&gt;0")*参数!$B$3)-1,0)</f>
        <v>0.12259947729428378</v>
      </c>
      <c r="E2483" s="3">
        <f ca="1">IFERROR((SUM(轮动份额!B$1220:B2483)*指数!B2483+SUM(轮动份额!C$1220:C2483)*指数!C2483+SUM(轮动份额!D$1220:D2483)*指数!D2483)/(COUNTIF(轮动份额!B$1220:D2483,"&gt;0")*参数!$B$3)-1,0)</f>
        <v>0.11789188965353326</v>
      </c>
    </row>
    <row r="2484" spans="1:5" x14ac:dyDescent="0.15">
      <c r="A2484" s="1">
        <v>42815</v>
      </c>
      <c r="B2484" s="3">
        <f ca="1">IFERROR(SUM(份额!B$1220:B2484)*指数!B2483/(COUNTIF(份额!B$1220:B2484,"&gt;0")*参数!$B$3)-1,0)</f>
        <v>2.2787569282058939E-3</v>
      </c>
      <c r="C2484" s="3">
        <f ca="1">IFERROR(SUM(份额!C$1220:C2484)*指数!C2483/(COUNTIF(份额!C$1220:C2484,"&gt;0")*参数!$B$3)-1,0)</f>
        <v>-9.563772366393497E-3</v>
      </c>
      <c r="D2484" s="3">
        <f ca="1">IFERROR(SUM(份额!D$1220:D2484)*指数!D2483/(COUNTIF(份额!D$1220:D2484,"&gt;0")*参数!$B$3)-1,0)</f>
        <v>0.12504249458238736</v>
      </c>
      <c r="E2484" s="3">
        <f ca="1">IFERROR((SUM(轮动份额!B$1220:B2484)*指数!B2484+SUM(轮动份额!C$1220:C2484)*指数!C2484+SUM(轮动份额!D$1220:D2484)*指数!D2484)/(COUNTIF(轮动份额!B$1220:D2484,"&gt;0")*参数!$B$3)-1,0)</f>
        <v>0.12077295830087653</v>
      </c>
    </row>
    <row r="2485" spans="1:5" x14ac:dyDescent="0.15">
      <c r="A2485" s="1">
        <v>42816</v>
      </c>
      <c r="B2485" s="3">
        <f ca="1">IFERROR(SUM(份额!B$1220:B2485)*指数!B2484/(COUNTIF(份额!B$1220:B2485,"&gt;0")*参数!$B$3)-1,0)</f>
        <v>5.2986756116342182E-3</v>
      </c>
      <c r="C2485" s="3">
        <f ca="1">IFERROR(SUM(份额!C$1220:C2485)*指数!C2484/(COUNTIF(份额!C$1220:C2485,"&gt;0")*参数!$B$3)-1,0)</f>
        <v>-4.7407370619376721E-3</v>
      </c>
      <c r="D2485" s="3">
        <f ca="1">IFERROR(SUM(份额!D$1220:D2485)*指数!D2484/(COUNTIF(份额!D$1220:D2485,"&gt;0")*参数!$B$3)-1,0)</f>
        <v>0.12792468800443935</v>
      </c>
      <c r="E2485" s="3">
        <f ca="1">IFERROR((SUM(轮动份额!B$1220:B2485)*指数!B2485+SUM(轮动份额!C$1220:C2485)*指数!C2485+SUM(轮动份额!D$1220:D2485)*指数!D2485)/(COUNTIF(轮动份额!B$1220:D2485,"&gt;0")*参数!$B$3)-1,0)</f>
        <v>0.11764282319709274</v>
      </c>
    </row>
    <row r="2486" spans="1:5" x14ac:dyDescent="0.15">
      <c r="A2486" s="1">
        <v>42817</v>
      </c>
      <c r="B2486" s="3">
        <f ca="1">IFERROR(SUM(份额!B$1220:B2486)*指数!B2485/(COUNTIF(份额!B$1220:B2486,"&gt;0")*参数!$B$3)-1,0)</f>
        <v>-2.6318018936710708E-3</v>
      </c>
      <c r="C2486" s="3">
        <f ca="1">IFERROR(SUM(份额!C$1220:C2486)*指数!C2485/(COUNTIF(份额!C$1220:C2486,"&gt;0")*参数!$B$3)-1,0)</f>
        <v>-9.410278063038624E-3</v>
      </c>
      <c r="D2486" s="3">
        <f ca="1">IFERROR(SUM(份额!D$1220:D2486)*指数!D2485/(COUNTIF(份额!D$1220:D2486,"&gt;0")*参数!$B$3)-1,0)</f>
        <v>0.1249591043059266</v>
      </c>
      <c r="E2486" s="3">
        <f ca="1">IFERROR((SUM(轮动份额!B$1220:B2486)*指数!B2486+SUM(轮动份额!C$1220:C2486)*指数!C2486+SUM(轮动份额!D$1220:D2486)*指数!D2486)/(COUNTIF(轮动份额!B$1220:D2486,"&gt;0")*参数!$B$3)-1,0)</f>
        <v>0.11968551710764697</v>
      </c>
    </row>
    <row r="2487" spans="1:5" x14ac:dyDescent="0.15">
      <c r="A2487" s="1">
        <v>42818</v>
      </c>
      <c r="B2487" s="3">
        <f ca="1">IFERROR(SUM(份额!B$1220:B2487)*指数!B2486/(COUNTIF(份额!B$1220:B2487,"&gt;0")*参数!$B$3)-1,0)</f>
        <v>1.1400349906574014E-3</v>
      </c>
      <c r="C2487" s="3">
        <f ca="1">IFERROR(SUM(份额!C$1220:C2487)*指数!C2486/(COUNTIF(份额!C$1220:C2487,"&gt;0")*参数!$B$3)-1,0)</f>
        <v>-5.9882891642383251E-3</v>
      </c>
      <c r="D2487" s="3">
        <f ca="1">IFERROR(SUM(份额!D$1220:D2487)*指数!D2486/(COUNTIF(份额!D$1220:D2487,"&gt;0")*参数!$B$3)-1,0)</f>
        <v>0.12693016421879944</v>
      </c>
      <c r="E2487" s="3">
        <f ca="1">IFERROR((SUM(轮动份额!B$1220:B2487)*指数!B2487+SUM(轮动份额!C$1220:C2487)*指数!C2487+SUM(轮动份额!D$1220:D2487)*指数!D2487)/(COUNTIF(轮动份额!B$1220:D2487,"&gt;0")*参数!$B$3)-1,0)</f>
        <v>0.12552879465632882</v>
      </c>
    </row>
    <row r="2488" spans="1:5" x14ac:dyDescent="0.15">
      <c r="A2488" s="1">
        <v>42821</v>
      </c>
      <c r="B2488" s="3">
        <f ca="1">IFERROR(SUM(份额!B$1220:B2488)*指数!B2487/(COUNTIF(份额!B$1220:B2488,"&gt;0")*参数!$B$3)-1,0)</f>
        <v>8.8746402335968533E-3</v>
      </c>
      <c r="C2488" s="3">
        <f ca="1">IFERROR(SUM(份额!C$1220:C2488)*指数!C2487/(COUNTIF(份额!C$1220:C2488,"&gt;0")*参数!$B$3)-1,0)</f>
        <v>1.9444531694203793E-3</v>
      </c>
      <c r="D2488" s="3">
        <f ca="1">IFERROR(SUM(份额!D$1220:D2488)*指数!D2487/(COUNTIF(份额!D$1220:D2488,"&gt;0")*参数!$B$3)-1,0)</f>
        <v>0.13271890854904544</v>
      </c>
      <c r="E2488" s="3">
        <f ca="1">IFERROR((SUM(轮动份额!B$1220:B2488)*指数!B2488+SUM(轮动份额!C$1220:C2488)*指数!C2488+SUM(轮动份额!D$1220:D2488)*指数!D2488)/(COUNTIF(轮动份额!B$1220:D2488,"&gt;0")*参数!$B$3)-1,0)</f>
        <v>0.12026319884074277</v>
      </c>
    </row>
    <row r="2489" spans="1:5" x14ac:dyDescent="0.15">
      <c r="A2489" s="1">
        <v>42822</v>
      </c>
      <c r="B2489" s="3">
        <f ca="1">IFERROR(SUM(份额!B$1220:B2489)*指数!B2488/(COUNTIF(份额!B$1220:B2489,"&gt;0")*参数!$B$3)-1,0)</f>
        <v>8.3671034966759095E-3</v>
      </c>
      <c r="C2489" s="3">
        <f ca="1">IFERROR(SUM(份额!C$1220:C2489)*指数!C2488/(COUNTIF(份额!C$1220:C2489,"&gt;0")*参数!$B$3)-1,0)</f>
        <v>-1.3681273876597899E-3</v>
      </c>
      <c r="D2489" s="3">
        <f ca="1">IFERROR(SUM(份额!D$1220:D2489)*指数!D2488/(COUNTIF(份额!D$1220:D2489,"&gt;0")*参数!$B$3)-1,0)</f>
        <v>0.12726153235855042</v>
      </c>
      <c r="E2489" s="3">
        <f ca="1">IFERROR((SUM(轮动份额!B$1220:B2489)*指数!B2489+SUM(轮动份额!C$1220:C2489)*指数!C2489+SUM(轮动份额!D$1220:D2489)*指数!D2489)/(COUNTIF(轮动份额!B$1220:D2489,"&gt;0")*参数!$B$3)-1,0)</f>
        <v>0.11710082993690607</v>
      </c>
    </row>
    <row r="2490" spans="1:5" x14ac:dyDescent="0.15">
      <c r="A2490" s="1">
        <v>42823</v>
      </c>
      <c r="B2490" s="3">
        <f ca="1">IFERROR(SUM(份额!B$1220:B2490)*指数!B2489/(COUNTIF(份额!B$1220:B2490,"&gt;0")*参数!$B$3)-1,0)</f>
        <v>4.8983047109896205E-3</v>
      </c>
      <c r="C2490" s="3">
        <f ca="1">IFERROR(SUM(份额!C$1220:C2490)*指数!C2489/(COUNTIF(份额!C$1220:C2490,"&gt;0")*参数!$B$3)-1,0)</f>
        <v>-3.7223113894071513E-3</v>
      </c>
      <c r="D2490" s="3">
        <f ca="1">IFERROR(SUM(份额!D$1220:D2490)*指数!D2489/(COUNTIF(份额!D$1220:D2490,"&gt;0")*参数!$B$3)-1,0)</f>
        <v>0.12410171564606953</v>
      </c>
      <c r="E2490" s="3">
        <f ca="1">IFERROR((SUM(轮动份额!B$1220:B2490)*指数!B2490+SUM(轮动份额!C$1220:C2490)*指数!C2490+SUM(轮动份额!D$1220:D2490)*指数!D2490)/(COUNTIF(轮动份额!B$1220:D2490,"&gt;0")*参数!$B$3)-1,0)</f>
        <v>0.113877234189387</v>
      </c>
    </row>
    <row r="2491" spans="1:5" x14ac:dyDescent="0.15">
      <c r="A2491" s="1">
        <v>42824</v>
      </c>
      <c r="B2491" s="3">
        <f ca="1">IFERROR(SUM(份额!B$1220:B2491)*指数!B2490/(COUNTIF(份额!B$1220:B2491,"&gt;0")*参数!$B$3)-1,0)</f>
        <v>3.3531137444027248E-3</v>
      </c>
      <c r="C2491" s="3">
        <f ca="1">IFERROR(SUM(份额!C$1220:C2491)*指数!C2490/(COUNTIF(份额!C$1220:C2491,"&gt;0")*参数!$B$3)-1,0)</f>
        <v>-5.0255920878568006E-3</v>
      </c>
      <c r="D2491" s="3">
        <f ca="1">IFERROR(SUM(份额!D$1220:D2491)*指数!D2490/(COUNTIF(份额!D$1220:D2491,"&gt;0")*参数!$B$3)-1,0)</f>
        <v>0.12082471224211266</v>
      </c>
      <c r="E2491" s="3">
        <f ca="1">IFERROR((SUM(轮动份额!B$1220:B2491)*指数!B2491+SUM(轮动份额!C$1220:C2491)*指数!C2491+SUM(轮动份额!D$1220:D2491)*指数!D2491)/(COUNTIF(轮动份额!B$1220:D2491,"&gt;0")*参数!$B$3)-1,0)</f>
        <v>9.6226626102342117E-2</v>
      </c>
    </row>
    <row r="2492" spans="1:5" x14ac:dyDescent="0.15">
      <c r="A2492" s="1">
        <v>42825</v>
      </c>
      <c r="B2492" s="3">
        <f ca="1">IFERROR(SUM(份额!B$1220:B2492)*指数!B2491/(COUNTIF(份额!B$1220:B2492,"&gt;0")*参数!$B$3)-1,0)</f>
        <v>7.7483030479830184E-4</v>
      </c>
      <c r="C2492" s="3">
        <f ca="1">IFERROR(SUM(份额!C$1220:C2492)*指数!C2491/(COUNTIF(份额!C$1220:C2492,"&gt;0")*参数!$B$3)-1,0)</f>
        <v>-1.3175563023038017E-2</v>
      </c>
      <c r="D2492" s="3">
        <f ca="1">IFERROR(SUM(份额!D$1220:D2492)*指数!D2491/(COUNTIF(份额!D$1220:D2492,"&gt;0")*参数!$B$3)-1,0)</f>
        <v>0.10255903289273949</v>
      </c>
      <c r="E2492" s="3">
        <f ca="1">IFERROR((SUM(轮动份额!B$1220:B2492)*指数!B2492+SUM(轮动份额!C$1220:C2492)*指数!C2492+SUM(轮动份额!D$1220:D2492)*指数!D2492)/(COUNTIF(轮动份额!B$1220:D2492,"&gt;0")*参数!$B$3)-1,0)</f>
        <v>0.10060428309378455</v>
      </c>
    </row>
    <row r="2493" spans="1:5" x14ac:dyDescent="0.15">
      <c r="A2493" s="1">
        <v>42830</v>
      </c>
      <c r="B2493" s="3">
        <f ca="1">IFERROR(SUM(份额!B$1220:B2493)*指数!B2492/(COUNTIF(份额!B$1220:B2493,"&gt;0")*参数!$B$3)-1,0)</f>
        <v>6.3243273609885353E-3</v>
      </c>
      <c r="C2493" s="3">
        <f ca="1">IFERROR(SUM(份额!C$1220:C2493)*指数!C2492/(COUNTIF(份额!C$1220:C2493,"&gt;0")*参数!$B$3)-1,0)</f>
        <v>-7.6471346266553386E-3</v>
      </c>
      <c r="D2493" s="3">
        <f ca="1">IFERROR(SUM(份额!D$1220:D2493)*指数!D2492/(COUNTIF(份额!D$1220:D2493,"&gt;0")*参数!$B$3)-1,0)</f>
        <v>0.10687143077420358</v>
      </c>
      <c r="E2493" s="3">
        <f ca="1">IFERROR((SUM(轮动份额!B$1220:B2493)*指数!B2493+SUM(轮动份额!C$1220:C2493)*指数!C2493+SUM(轮动份额!D$1220:D2493)*指数!D2493)/(COUNTIF(轮动份额!B$1220:D2493,"&gt;0")*参数!$B$3)-1,0)</f>
        <v>0.12382128949477922</v>
      </c>
    </row>
    <row r="2494" spans="1:5" x14ac:dyDescent="0.15">
      <c r="A2494" s="1">
        <v>42831</v>
      </c>
      <c r="B2494" s="3">
        <f ca="1">IFERROR(SUM(份额!B$1220:B2494)*指数!B2493/(COUNTIF(份额!B$1220:B2494,"&gt;0")*参数!$B$3)-1,0)</f>
        <v>1.6743420310717516E-2</v>
      </c>
      <c r="C2494" s="3">
        <f ca="1">IFERROR(SUM(份额!C$1220:C2494)*指数!C2493/(COUNTIF(份额!C$1220:C2494,"&gt;0")*参数!$B$3)-1,0)</f>
        <v>6.0738116491509953E-3</v>
      </c>
      <c r="D2494" s="3">
        <f ca="1">IFERROR(SUM(份额!D$1220:D2494)*指数!D2493/(COUNTIF(份额!D$1220:D2494,"&gt;0")*参数!$B$3)-1,0)</f>
        <v>0.1306121794265489</v>
      </c>
      <c r="E2494" s="3">
        <f ca="1">IFERROR((SUM(轮动份额!B$1220:B2494)*指数!B2494+SUM(轮动份额!C$1220:C2494)*指数!C2494+SUM(轮动份额!D$1220:D2494)*指数!D2494)/(COUNTIF(轮动份额!B$1220:D2494,"&gt;0")*参数!$B$3)-1,0)</f>
        <v>0.12702204246564763</v>
      </c>
    </row>
    <row r="2495" spans="1:5" x14ac:dyDescent="0.15">
      <c r="A2495" s="1">
        <v>42832</v>
      </c>
      <c r="B2495" s="3">
        <f ca="1">IFERROR(SUM(份额!B$1220:B2495)*指数!B2494/(COUNTIF(份额!B$1220:B2495,"&gt;0")*参数!$B$3)-1,0)</f>
        <v>1.9325761352239068E-2</v>
      </c>
      <c r="C2495" s="3">
        <f ca="1">IFERROR(SUM(份额!C$1220:C2495)*指数!C2494/(COUNTIF(份额!C$1220:C2495,"&gt;0")*参数!$B$3)-1,0)</f>
        <v>8.9737953108415258E-3</v>
      </c>
      <c r="D2495" s="3">
        <f ca="1">IFERROR(SUM(份额!D$1220:D2495)*指数!D2494/(COUNTIF(份额!D$1220:D2495,"&gt;0")*参数!$B$3)-1,0)</f>
        <v>0.13383519649002884</v>
      </c>
      <c r="E2495" s="3">
        <f ca="1">IFERROR((SUM(轮动份额!B$1220:B2495)*指数!B2495+SUM(轮动份额!C$1220:C2495)*指数!C2495+SUM(轮动份额!D$1220:D2495)*指数!D2495)/(COUNTIF(轮动份额!B$1220:D2495,"&gt;0")*参数!$B$3)-1,0)</f>
        <v>0.12999382994678976</v>
      </c>
    </row>
    <row r="2496" spans="1:5" x14ac:dyDescent="0.15">
      <c r="A2496" s="1">
        <v>42835</v>
      </c>
      <c r="B2496" s="3">
        <f ca="1">IFERROR(SUM(份额!B$1220:B2496)*指数!B2495/(COUNTIF(份额!B$1220:B2496,"&gt;0")*参数!$B$3)-1,0)</f>
        <v>1.8396706783580852E-2</v>
      </c>
      <c r="C2496" s="3">
        <f ca="1">IFERROR(SUM(份额!C$1220:C2496)*指数!C2495/(COUNTIF(份额!C$1220:C2496,"&gt;0")*参数!$B$3)-1,0)</f>
        <v>9.9417551808009819E-3</v>
      </c>
      <c r="D2496" s="3">
        <f ca="1">IFERROR(SUM(份额!D$1220:D2496)*指数!D2495/(COUNTIF(份额!D$1220:D2496,"&gt;0")*参数!$B$3)-1,0)</f>
        <v>0.13695634119129441</v>
      </c>
      <c r="E2496" s="3">
        <f ca="1">IFERROR((SUM(轮动份额!B$1220:B2496)*指数!B2496+SUM(轮动份额!C$1220:C2496)*指数!C2496+SUM(轮动份额!D$1220:D2496)*指数!D2496)/(COUNTIF(轮动份额!B$1220:D2496,"&gt;0")*参数!$B$3)-1,0)</f>
        <v>0.12766350653027891</v>
      </c>
    </row>
    <row r="2497" spans="1:5" x14ac:dyDescent="0.15">
      <c r="A2497" s="1">
        <v>42836</v>
      </c>
      <c r="B2497" s="3">
        <f ca="1">IFERROR(SUM(份额!B$1220:B2497)*指数!B2496/(COUNTIF(份额!B$1220:B2497,"&gt;0")*参数!$B$3)-1,0)</f>
        <v>1.448508643265134E-2</v>
      </c>
      <c r="C2497" s="3">
        <f ca="1">IFERROR(SUM(份额!C$1220:C2497)*指数!C2496/(COUNTIF(份额!C$1220:C2497,"&gt;0")*参数!$B$3)-1,0)</f>
        <v>6.3873597081323119E-3</v>
      </c>
      <c r="D2497" s="3">
        <f ca="1">IFERROR(SUM(份额!D$1220:D2497)*指数!D2496/(COUNTIF(份额!D$1220:D2497,"&gt;0")*参数!$B$3)-1,0)</f>
        <v>0.13466125028795739</v>
      </c>
      <c r="E2497" s="3">
        <f ca="1">IFERROR((SUM(轮动份额!B$1220:B2497)*指数!B2497+SUM(轮动份额!C$1220:C2497)*指数!C2497+SUM(轮动份额!D$1220:D2497)*指数!D2497)/(COUNTIF(轮动份额!B$1220:D2497,"&gt;0")*参数!$B$3)-1,0)</f>
        <v>0.1379416762598924</v>
      </c>
    </row>
    <row r="2498" spans="1:5" x14ac:dyDescent="0.15">
      <c r="A2498" s="1">
        <v>42837</v>
      </c>
      <c r="B2498" s="3">
        <f ca="1">IFERROR(SUM(份额!B$1220:B2498)*指数!B2497/(COUNTIF(份额!B$1220:B2498,"&gt;0")*参数!$B$3)-1,0)</f>
        <v>1.5718404705385991E-2</v>
      </c>
      <c r="C2498" s="3">
        <f ca="1">IFERROR(SUM(份额!C$1220:C2498)*指数!C2497/(COUNTIF(份额!C$1220:C2498,"&gt;0")*参数!$B$3)-1,0)</f>
        <v>9.8741523018521793E-3</v>
      </c>
      <c r="D2498" s="3">
        <f ca="1">IFERROR(SUM(份额!D$1220:D2498)*指数!D2497/(COUNTIF(份额!D$1220:D2498,"&gt;0")*参数!$B$3)-1,0)</f>
        <v>0.14530413001412645</v>
      </c>
      <c r="E2498" s="3">
        <f ca="1">IFERROR((SUM(轮动份额!B$1220:B2498)*指数!B2498+SUM(轮动份额!C$1220:C2498)*指数!C2498+SUM(轮动份额!D$1220:D2498)*指数!D2498)/(COUNTIF(轮动份额!B$1220:D2498,"&gt;0")*参数!$B$3)-1,0)</f>
        <v>0.12896708887213015</v>
      </c>
    </row>
    <row r="2499" spans="1:5" x14ac:dyDescent="0.15">
      <c r="A2499" s="1">
        <v>42838</v>
      </c>
      <c r="B2499" s="3">
        <f ca="1">IFERROR(SUM(份额!B$1220:B2499)*指数!B2498/(COUNTIF(份额!B$1220:B2499,"&gt;0")*参数!$B$3)-1,0)</f>
        <v>1.4315911010893911E-2</v>
      </c>
      <c r="C2499" s="3">
        <f ca="1">IFERROR(SUM(份额!C$1220:C2499)*指数!C2498/(COUNTIF(份额!C$1220:C2499,"&gt;0")*参数!$B$3)-1,0)</f>
        <v>7.5932156697475772E-3</v>
      </c>
      <c r="D2499" s="3">
        <f ca="1">IFERROR(SUM(份额!D$1220:D2499)*指数!D2498/(COUNTIF(份额!D$1220:D2499,"&gt;0")*参数!$B$3)-1,0)</f>
        <v>0.13601595412582035</v>
      </c>
      <c r="E2499" s="3">
        <f ca="1">IFERROR((SUM(轮动份额!B$1220:B2499)*指数!B2499+SUM(轮动份额!C$1220:C2499)*指数!C2499+SUM(轮动份额!D$1220:D2499)*指数!D2499)/(COUNTIF(轮动份额!B$1220:D2499,"&gt;0")*参数!$B$3)-1,0)</f>
        <v>0.13514917424658113</v>
      </c>
    </row>
    <row r="2500" spans="1:5" x14ac:dyDescent="0.15">
      <c r="A2500" s="1">
        <v>42839</v>
      </c>
      <c r="B2500" s="3">
        <f ca="1">IFERROR(SUM(份额!B$1220:B2500)*指数!B2499/(COUNTIF(份额!B$1220:B2500,"&gt;0")*参数!$B$3)-1,0)</f>
        <v>9.724772349797961E-3</v>
      </c>
      <c r="C2500" s="3">
        <f ca="1">IFERROR(SUM(份额!C$1220:C2500)*指数!C2499/(COUNTIF(份额!C$1220:C2500,"&gt;0")*参数!$B$3)-1,0)</f>
        <v>9.0643428533723203E-3</v>
      </c>
      <c r="D2500" s="3">
        <f ca="1">IFERROR(SUM(份额!D$1220:D2500)*指数!D2499/(COUNTIF(份额!D$1220:D2500,"&gt;0")*参数!$B$3)-1,0)</f>
        <v>0.14262253988995477</v>
      </c>
      <c r="E2500" s="3">
        <f ca="1">IFERROR((SUM(轮动份额!B$1220:B2500)*指数!B2500+SUM(轮动份额!C$1220:C2500)*指数!C2500+SUM(轮动份额!D$1220:D2500)*指数!D2500)/(COUNTIF(轮动份额!B$1220:D2500,"&gt;0")*参数!$B$3)-1,0)</f>
        <v>0.12025588186347447</v>
      </c>
    </row>
    <row r="2501" spans="1:5" x14ac:dyDescent="0.15">
      <c r="A2501" s="1">
        <v>42842</v>
      </c>
      <c r="B2501" s="3">
        <f ca="1">IFERROR(SUM(份额!B$1220:B2501)*指数!B2500/(COUNTIF(份额!B$1220:B2501,"&gt;0")*参数!$B$3)-1,0)</f>
        <v>4.3477428771525606E-3</v>
      </c>
      <c r="C2501" s="3">
        <f ca="1">IFERROR(SUM(份额!C$1220:C2501)*指数!C2500/(COUNTIF(份额!C$1220:C2501,"&gt;0")*参数!$B$3)-1,0)</f>
        <v>1.0067051534108362E-3</v>
      </c>
      <c r="D2501" s="3">
        <f ca="1">IFERROR(SUM(份额!D$1220:D2501)*指数!D2500/(COUNTIF(份额!D$1220:D2501,"&gt;0")*参数!$B$3)-1,0)</f>
        <v>0.12735198104871648</v>
      </c>
      <c r="E2501" s="3">
        <f ca="1">IFERROR((SUM(轮动份额!B$1220:B2501)*指数!B2501+SUM(轮动份额!C$1220:C2501)*指数!C2501+SUM(轮动份额!D$1220:D2501)*指数!D2501)/(COUNTIF(轮动份额!B$1220:D2501,"&gt;0")*参数!$B$3)-1,0)</f>
        <v>0.10825493401514152</v>
      </c>
    </row>
    <row r="2502" spans="1:5" x14ac:dyDescent="0.15">
      <c r="A2502" s="1">
        <v>42843</v>
      </c>
      <c r="B2502" s="3">
        <f ca="1">IFERROR(SUM(份额!B$1220:B2502)*指数!B2501/(COUNTIF(份额!B$1220:B2502,"&gt;0")*参数!$B$3)-1,0)</f>
        <v>5.2063254402869852E-3</v>
      </c>
      <c r="C2502" s="3">
        <f ca="1">IFERROR(SUM(份额!C$1220:C2502)*指数!C2501/(COUNTIF(份额!C$1220:C2502,"&gt;0")*参数!$B$3)-1,0)</f>
        <v>-8.6672542785704021E-4</v>
      </c>
      <c r="D2502" s="3">
        <f ca="1">IFERROR(SUM(份额!D$1220:D2502)*指数!D2501/(COUNTIF(份额!D$1220:D2502,"&gt;0")*参数!$B$3)-1,0)</f>
        <v>0.11485284899760351</v>
      </c>
      <c r="E2502" s="3">
        <f ca="1">IFERROR((SUM(轮动份额!B$1220:B2502)*指数!B2502+SUM(轮动份额!C$1220:C2502)*指数!C2502+SUM(轮动份额!D$1220:D2502)*指数!D2502)/(COUNTIF(轮动份额!B$1220:D2502,"&gt;0")*参数!$B$3)-1,0)</f>
        <v>0.10144242097286305</v>
      </c>
    </row>
    <row r="2503" spans="1:5" x14ac:dyDescent="0.15">
      <c r="A2503" s="1">
        <v>42844</v>
      </c>
      <c r="B2503" s="3">
        <f ca="1">IFERROR(SUM(份额!B$1220:B2503)*指数!B2502/(COUNTIF(份额!B$1220:B2503,"&gt;0")*参数!$B$3)-1,0)</f>
        <v>-3.3790925837289265E-3</v>
      </c>
      <c r="C2503" s="3">
        <f ca="1">IFERROR(SUM(份额!C$1220:C2503)*指数!C2502/(COUNTIF(份额!C$1220:C2503,"&gt;0")*参数!$B$3)-1,0)</f>
        <v>-5.7867685601388219E-3</v>
      </c>
      <c r="D2503" s="3">
        <f ca="1">IFERROR(SUM(份额!D$1220:D2503)*指数!D2502/(COUNTIF(份额!D$1220:D2503,"&gt;0")*参数!$B$3)-1,0)</f>
        <v>0.1080976903905595</v>
      </c>
      <c r="E2503" s="3">
        <f ca="1">IFERROR((SUM(轮动份额!B$1220:B2503)*指数!B2503+SUM(轮动份额!C$1220:C2503)*指数!C2503+SUM(轮动份额!D$1220:D2503)*指数!D2503)/(COUNTIF(轮动份额!B$1220:D2503,"&gt;0")*参数!$B$3)-1,0)</f>
        <v>8.9917193875975521E-2</v>
      </c>
    </row>
    <row r="2504" spans="1:5" x14ac:dyDescent="0.15">
      <c r="A2504" s="1">
        <v>42845</v>
      </c>
      <c r="B2504" s="3">
        <f ca="1">IFERROR(SUM(份额!B$1220:B2504)*指数!B2503/(COUNTIF(份额!B$1220:B2504,"&gt;0")*参数!$B$3)-1,0)</f>
        <v>-8.6210316785646501E-3</v>
      </c>
      <c r="C2504" s="3">
        <f ca="1">IFERROR(SUM(份额!C$1220:C2504)*指数!C2503/(COUNTIF(份额!C$1220:C2504,"&gt;0")*参数!$B$3)-1,0)</f>
        <v>-1.0617158766741297E-2</v>
      </c>
      <c r="D2504" s="3">
        <f ca="1">IFERROR(SUM(份额!D$1220:D2504)*指数!D2503/(COUNTIF(份额!D$1220:D2504,"&gt;0")*参数!$B$3)-1,0)</f>
        <v>9.6309356994120909E-2</v>
      </c>
      <c r="E2504" s="3">
        <f ca="1">IFERROR((SUM(轮动份额!B$1220:B2504)*指数!B2504+SUM(轮动份额!C$1220:C2504)*指数!C2504+SUM(轮动份额!D$1220:D2504)*指数!D2504)/(COUNTIF(轮动份额!B$1220:D2504,"&gt;0")*参数!$B$3)-1,0)</f>
        <v>8.9482845109295939E-2</v>
      </c>
    </row>
    <row r="2505" spans="1:5" x14ac:dyDescent="0.15">
      <c r="A2505" s="1">
        <v>42846</v>
      </c>
      <c r="B2505" s="3">
        <f ca="1">IFERROR(SUM(份额!B$1220:B2505)*指数!B2504/(COUNTIF(份额!B$1220:B2505,"&gt;0")*参数!$B$3)-1,0)</f>
        <v>-4.0987381918202725E-3</v>
      </c>
      <c r="C2505" s="3">
        <f ca="1">IFERROR(SUM(份额!C$1220:C2505)*指数!C2504/(COUNTIF(份额!C$1220:C2505,"&gt;0")*参数!$B$3)-1,0)</f>
        <v>-6.1101327697962171E-3</v>
      </c>
      <c r="D2505" s="3">
        <f ca="1">IFERROR(SUM(份额!D$1220:D2505)*指数!D2504/(COUNTIF(份额!D$1220:D2505,"&gt;0")*参数!$B$3)-1,0)</f>
        <v>9.56980456330907E-2</v>
      </c>
      <c r="E2505" s="3">
        <f ca="1">IFERROR((SUM(轮动份额!B$1220:B2505)*指数!B2505+SUM(轮动份额!C$1220:C2505)*指数!C2505+SUM(轮动份额!D$1220:D2505)*指数!D2505)/(COUNTIF(轮动份额!B$1220:D2505,"&gt;0")*参数!$B$3)-1,0)</f>
        <v>8.1740069396618376E-2</v>
      </c>
    </row>
    <row r="2506" spans="1:5" x14ac:dyDescent="0.15">
      <c r="A2506" s="1">
        <v>42849</v>
      </c>
      <c r="B2506" s="3">
        <f ca="1">IFERROR(SUM(份额!B$1220:B2506)*指数!B2505/(COUNTIF(份额!B$1220:B2506,"&gt;0")*参数!$B$3)-1,0)</f>
        <v>1.0288895685037769E-3</v>
      </c>
      <c r="C2506" s="3">
        <f ca="1">IFERROR(SUM(份额!C$1220:C2506)*指数!C2505/(COUNTIF(份额!C$1220:C2506,"&gt;0")*参数!$B$3)-1,0)</f>
        <v>-4.5801665226657962E-3</v>
      </c>
      <c r="D2506" s="3">
        <f ca="1">IFERROR(SUM(份额!D$1220:D2506)*指数!D2505/(COUNTIF(份额!D$1220:D2506,"&gt;0")*参数!$B$3)-1,0)</f>
        <v>8.7496045725280469E-2</v>
      </c>
      <c r="E2506" s="3">
        <f ca="1">IFERROR((SUM(轮动份额!B$1220:B2506)*指数!B2506+SUM(轮动份额!C$1220:C2506)*指数!C2506+SUM(轮动份额!D$1220:D2506)*指数!D2506)/(COUNTIF(轮动份额!B$1220:D2506,"&gt;0")*参数!$B$3)-1,0)</f>
        <v>5.4638613571943218E-2</v>
      </c>
    </row>
    <row r="2507" spans="1:5" x14ac:dyDescent="0.15">
      <c r="A2507" s="1">
        <v>42850</v>
      </c>
      <c r="B2507" s="3">
        <f ca="1">IFERROR(SUM(份额!B$1220:B2507)*指数!B2506/(COUNTIF(份额!B$1220:B2507,"&gt;0")*参数!$B$3)-1,0)</f>
        <v>-1.4182327365815928E-3</v>
      </c>
      <c r="C2507" s="3">
        <f ca="1">IFERROR(SUM(份额!C$1220:C2507)*指数!C2506/(COUNTIF(份额!C$1220:C2507,"&gt;0")*参数!$B$3)-1,0)</f>
        <v>-1.4761594096670216E-2</v>
      </c>
      <c r="D2507" s="3">
        <f ca="1">IFERROR(SUM(份额!D$1220:D2507)*指数!D2506/(COUNTIF(份额!D$1220:D2507,"&gt;0")*参数!$B$3)-1,0)</f>
        <v>5.9417499758655401E-2</v>
      </c>
      <c r="E2507" s="3">
        <f ca="1">IFERROR((SUM(轮动份额!B$1220:B2507)*指数!B2507+SUM(轮动份额!C$1220:C2507)*指数!C2507+SUM(轮动份额!D$1220:D2507)*指数!D2507)/(COUNTIF(轮动份额!B$1220:D2507,"&gt;0")*参数!$B$3)-1,0)</f>
        <v>5.825388770773432E-2</v>
      </c>
    </row>
    <row r="2508" spans="1:5" x14ac:dyDescent="0.15">
      <c r="A2508" s="1">
        <v>42851</v>
      </c>
      <c r="B2508" s="3">
        <f ca="1">IFERROR(SUM(份额!B$1220:B2508)*指数!B2507/(COUNTIF(份额!B$1220:B2508,"&gt;0")*参数!$B$3)-1,0)</f>
        <v>-2.1952744569719851E-4</v>
      </c>
      <c r="C2508" s="3">
        <f ca="1">IFERROR(SUM(份额!C$1220:C2508)*指数!C2507/(COUNTIF(份额!C$1220:C2508,"&gt;0")*参数!$B$3)-1,0)</f>
        <v>-1.1955280264326018E-2</v>
      </c>
      <c r="D2508" s="3">
        <f ca="1">IFERROR(SUM(份额!D$1220:D2508)*指数!D2507/(COUNTIF(份额!D$1220:D2508,"&gt;0")*参数!$B$3)-1,0)</f>
        <v>6.3122812782677062E-2</v>
      </c>
      <c r="E2508" s="3">
        <f ca="1">IFERROR((SUM(轮动份额!B$1220:B2508)*指数!B2508+SUM(轮动份额!C$1220:C2508)*指数!C2508+SUM(轮动份额!D$1220:D2508)*指数!D2508)/(COUNTIF(轮动份额!B$1220:D2508,"&gt;0")*参数!$B$3)-1,0)</f>
        <v>6.0820382452368538E-2</v>
      </c>
    </row>
    <row r="2509" spans="1:5" x14ac:dyDescent="0.15">
      <c r="A2509" s="1">
        <v>42852</v>
      </c>
      <c r="B2509" s="3">
        <f ca="1">IFERROR(SUM(份额!B$1220:B2509)*指数!B2508/(COUNTIF(份额!B$1220:B2509,"&gt;0")*参数!$B$3)-1,0)</f>
        <v>-3.2641596368299108E-4</v>
      </c>
      <c r="C2509" s="3">
        <f ca="1">IFERROR(SUM(份额!C$1220:C2509)*指数!C2508/(COUNTIF(份额!C$1220:C2509,"&gt;0")*参数!$B$3)-1,0)</f>
        <v>-1.0728987809422885E-2</v>
      </c>
      <c r="D2509" s="3">
        <f ca="1">IFERROR(SUM(份额!D$1220:D2509)*指数!D2508/(COUNTIF(份额!D$1220:D2509,"&gt;0")*参数!$B$3)-1,0)</f>
        <v>6.578563938666715E-2</v>
      </c>
      <c r="E2509" s="3">
        <f ca="1">IFERROR((SUM(轮动份额!B$1220:B2509)*指数!B2509+SUM(轮动份额!C$1220:C2509)*指数!C2509+SUM(轮动份额!D$1220:D2509)*指数!D2509)/(COUNTIF(轮动份额!B$1220:D2509,"&gt;0")*参数!$B$3)-1,0)</f>
        <v>6.3486736382471598E-2</v>
      </c>
    </row>
    <row r="2510" spans="1:5" x14ac:dyDescent="0.15">
      <c r="A2510" s="1">
        <v>42853</v>
      </c>
      <c r="B2510" s="3">
        <f ca="1">IFERROR(SUM(份额!B$1220:B2510)*指数!B2509/(COUNTIF(份额!B$1220:B2510,"&gt;0")*参数!$B$3)-1,0)</f>
        <v>2.7167455755072734E-3</v>
      </c>
      <c r="C2510" s="3">
        <f ca="1">IFERROR(SUM(份额!C$1220:C2510)*指数!C2509/(COUNTIF(份额!C$1220:C2510,"&gt;0")*参数!$B$3)-1,0)</f>
        <v>-1.0265983220736352E-2</v>
      </c>
      <c r="D2510" s="3">
        <f ca="1">IFERROR(SUM(份额!D$1220:D2510)*指数!D2509/(COUNTIF(份额!D$1220:D2510,"&gt;0")*参数!$B$3)-1,0)</f>
        <v>6.8437294494204659E-2</v>
      </c>
      <c r="E2510" s="3">
        <f ca="1">IFERROR((SUM(轮动份额!B$1220:B2510)*指数!B2510+SUM(轮动份额!C$1220:C2510)*指数!C2510+SUM(轮动份额!D$1220:D2510)*指数!D2510)/(COUNTIF(轮动份额!B$1220:D2510,"&gt;0")*参数!$B$3)-1,0)</f>
        <v>6.6582350073777885E-2</v>
      </c>
    </row>
    <row r="2511" spans="1:5" x14ac:dyDescent="0.15">
      <c r="A2511" s="1">
        <v>42857</v>
      </c>
      <c r="B2511" s="3">
        <f ca="1">IFERROR(SUM(份额!B$1220:B2511)*指数!B2510/(COUNTIF(份额!B$1220:B2511,"&gt;0")*参数!$B$3)-1,0)</f>
        <v>7.6142160801895287E-4</v>
      </c>
      <c r="C2511" s="3">
        <f ca="1">IFERROR(SUM(份额!C$1220:C2511)*指数!C2510/(COUNTIF(份额!C$1220:C2511,"&gt;0")*参数!$B$3)-1,0)</f>
        <v>-1.2240267148288853E-2</v>
      </c>
      <c r="D2511" s="3">
        <f ca="1">IFERROR(SUM(份额!D$1220:D2511)*指数!D2510/(COUNTIF(份额!D$1220:D2511,"&gt;0")*参数!$B$3)-1,0)</f>
        <v>7.1719287711311086E-2</v>
      </c>
      <c r="E2511" s="3">
        <f ca="1">IFERROR((SUM(轮动份额!B$1220:B2511)*指数!B2511+SUM(轮动份额!C$1220:C2511)*指数!C2511+SUM(轮动份额!D$1220:D2511)*指数!D2511)/(COUNTIF(轮动份额!B$1220:D2511,"&gt;0")*参数!$B$3)-1,0)</f>
        <v>6.7052351811712096E-2</v>
      </c>
    </row>
    <row r="2512" spans="1:5" x14ac:dyDescent="0.15">
      <c r="A2512" s="1">
        <v>42858</v>
      </c>
      <c r="B2512" s="3">
        <f ca="1">IFERROR(SUM(份额!B$1220:B2512)*指数!B2511/(COUNTIF(份额!B$1220:B2512,"&gt;0")*参数!$B$3)-1,0)</f>
        <v>-3.5980510610685856E-3</v>
      </c>
      <c r="C2512" s="3">
        <f ca="1">IFERROR(SUM(份额!C$1220:C2512)*指数!C2511/(COUNTIF(份额!C$1220:C2512,"&gt;0")*参数!$B$3)-1,0)</f>
        <v>-1.5988561184325678E-2</v>
      </c>
      <c r="D2512" s="3">
        <f ca="1">IFERROR(SUM(份额!D$1220:D2512)*指数!D2511/(COUNTIF(份额!D$1220:D2512,"&gt;0")*参数!$B$3)-1,0)</f>
        <v>7.2365336572171035E-2</v>
      </c>
      <c r="E2512" s="3">
        <f ca="1">IFERROR((SUM(轮动份额!B$1220:B2512)*指数!B2512+SUM(轮动份额!C$1220:C2512)*指数!C2512+SUM(轮动份额!D$1220:D2512)*指数!D2512)/(COUNTIF(轮动份额!B$1220:D2512,"&gt;0")*参数!$B$3)-1,0)</f>
        <v>6.37714093519266E-2</v>
      </c>
    </row>
    <row r="2513" spans="1:5" x14ac:dyDescent="0.15">
      <c r="A2513" s="1">
        <v>42859</v>
      </c>
      <c r="B2513" s="3">
        <f ca="1">IFERROR(SUM(份额!B$1220:B2513)*指数!B2512/(COUNTIF(份额!B$1220:B2513,"&gt;0")*参数!$B$3)-1,0)</f>
        <v>-6.5772669769889047E-3</v>
      </c>
      <c r="C2513" s="3">
        <f ca="1">IFERROR(SUM(份额!C$1220:C2513)*指数!C2512/(COUNTIF(份额!C$1220:C2513,"&gt;0")*参数!$B$3)-1,0)</f>
        <v>-1.9813321721144139E-2</v>
      </c>
      <c r="D2513" s="3">
        <f ca="1">IFERROR(SUM(份额!D$1220:D2513)*指数!D2512/(COUNTIF(份额!D$1220:D2513,"&gt;0")*参数!$B$3)-1,0)</f>
        <v>6.9065639208699903E-2</v>
      </c>
      <c r="E2513" s="3">
        <f ca="1">IFERROR((SUM(轮动份额!B$1220:B2513)*指数!B2513+SUM(轮动份额!C$1220:C2513)*指数!C2513+SUM(轮动份额!D$1220:D2513)*指数!D2513)/(COUNTIF(轮动份额!B$1220:D2513,"&gt;0")*参数!$B$3)-1,0)</f>
        <v>6.0114981235511955E-2</v>
      </c>
    </row>
    <row r="2514" spans="1:5" x14ac:dyDescent="0.15">
      <c r="A2514" s="1">
        <v>42860</v>
      </c>
      <c r="B2514" s="3">
        <f ca="1">IFERROR(SUM(份额!B$1220:B2514)*指数!B2513/(COUNTIF(份额!B$1220:B2514,"&gt;0")*参数!$B$3)-1,0)</f>
        <v>-8.4103731603309972E-3</v>
      </c>
      <c r="C2514" s="3">
        <f ca="1">IFERROR(SUM(份额!C$1220:C2514)*指数!C2513/(COUNTIF(份额!C$1220:C2514,"&gt;0")*参数!$B$3)-1,0)</f>
        <v>-2.2274996665556768E-2</v>
      </c>
      <c r="D2514" s="3">
        <f ca="1">IFERROR(SUM(份额!D$1220:D2514)*指数!D2513/(COUNTIF(份额!D$1220:D2514,"&gt;0")*参数!$B$3)-1,0)</f>
        <v>6.534843871205287E-2</v>
      </c>
      <c r="E2514" s="3">
        <f ca="1">IFERROR((SUM(轮动份额!B$1220:B2514)*指数!B2514+SUM(轮动份额!C$1220:C2514)*指数!C2514+SUM(轮动份额!D$1220:D2514)*指数!D2514)/(COUNTIF(轮动份额!B$1220:D2514,"&gt;0")*参数!$B$3)-1,0)</f>
        <v>4.5598946972991827E-2</v>
      </c>
    </row>
    <row r="2515" spans="1:5" x14ac:dyDescent="0.15">
      <c r="A2515" s="1">
        <v>42863</v>
      </c>
      <c r="B2515" s="3">
        <f ca="1">IFERROR(SUM(份额!B$1220:B2515)*指数!B2514/(COUNTIF(份额!B$1220:B2515,"&gt;0")*参数!$B$3)-1,0)</f>
        <v>-1.0456475503181961E-2</v>
      </c>
      <c r="C2515" s="3">
        <f ca="1">IFERROR(SUM(份额!C$1220:C2515)*指数!C2514/(COUNTIF(份额!C$1220:C2515,"&gt;0")*参数!$B$3)-1,0)</f>
        <v>-2.8487686117771194E-2</v>
      </c>
      <c r="D2515" s="3">
        <f ca="1">IFERROR(SUM(份额!D$1220:D2515)*指数!D2514/(COUNTIF(份额!D$1220:D2515,"&gt;0")*参数!$B$3)-1,0)</f>
        <v>5.0365746747161877E-2</v>
      </c>
      <c r="E2515" s="3">
        <f ca="1">IFERROR((SUM(轮动份额!B$1220:B2515)*指数!B2515+SUM(轮动份额!C$1220:C2515)*指数!C2515+SUM(轮动份额!D$1220:D2515)*指数!D2515)/(COUNTIF(轮动份额!B$1220:D2515,"&gt;0")*参数!$B$3)-1,0)</f>
        <v>2.6691292447926562E-2</v>
      </c>
    </row>
    <row r="2516" spans="1:5" x14ac:dyDescent="0.15">
      <c r="A2516" s="1">
        <v>42864</v>
      </c>
      <c r="B2516" s="3">
        <f ca="1">IFERROR(SUM(份额!B$1220:B2516)*指数!B2515/(COUNTIF(份额!B$1220:B2516,"&gt;0")*参数!$B$3)-1,0)</f>
        <v>-8.0907064853164012E-3</v>
      </c>
      <c r="C2516" s="3">
        <f ca="1">IFERROR(SUM(份额!C$1220:C2516)*指数!C2515/(COUNTIF(份额!C$1220:C2516,"&gt;0")*参数!$B$3)-1,0)</f>
        <v>-3.5243949801918029E-2</v>
      </c>
      <c r="D2516" s="3">
        <f ca="1">IFERROR(SUM(份额!D$1220:D2516)*指数!D2515/(COUNTIF(份额!D$1220:D2516,"&gt;0")*参数!$B$3)-1,0)</f>
        <v>3.0631740559316389E-2</v>
      </c>
      <c r="E2516" s="3">
        <f ca="1">IFERROR((SUM(轮动份额!B$1220:B2516)*指数!B2516+SUM(轮动份额!C$1220:C2516)*指数!C2516+SUM(轮动份额!D$1220:D2516)*指数!D2516)/(COUNTIF(轮动份额!B$1220:D2516,"&gt;0")*参数!$B$3)-1,0)</f>
        <v>3.2547267080617281E-2</v>
      </c>
    </row>
    <row r="2517" spans="1:5" x14ac:dyDescent="0.15">
      <c r="A2517" s="1">
        <v>42865</v>
      </c>
      <c r="B2517" s="3">
        <f ca="1">IFERROR(SUM(份额!B$1220:B2517)*指数!B2516/(COUNTIF(份额!B$1220:B2517,"&gt;0")*参数!$B$3)-1,0)</f>
        <v>-1.2259769117713204E-2</v>
      </c>
      <c r="C2517" s="3">
        <f ca="1">IFERROR(SUM(份额!C$1220:C2517)*指数!C2516/(COUNTIF(份额!C$1220:C2517,"&gt;0")*参数!$B$3)-1,0)</f>
        <v>-3.6978496634402336E-2</v>
      </c>
      <c r="D2517" s="3">
        <f ca="1">IFERROR(SUM(份额!D$1220:D2517)*指数!D2516/(COUNTIF(份额!D$1220:D2517,"&gt;0")*参数!$B$3)-1,0)</f>
        <v>3.6900480088741139E-2</v>
      </c>
      <c r="E2517" s="3">
        <f ca="1">IFERROR((SUM(轮动份额!B$1220:B2517)*指数!B2517+SUM(轮动份额!C$1220:C2517)*指数!C2517+SUM(轮动份额!D$1220:D2517)*指数!D2517)/(COUNTIF(轮动份额!B$1220:D2517,"&gt;0")*参数!$B$3)-1,0)</f>
        <v>1.1739449260628865E-2</v>
      </c>
    </row>
    <row r="2518" spans="1:5" x14ac:dyDescent="0.15">
      <c r="A2518" s="1">
        <v>42866</v>
      </c>
      <c r="B2518" s="3">
        <f ca="1">IFERROR(SUM(份额!B$1220:B2518)*指数!B2517/(COUNTIF(份额!B$1220:B2518,"&gt;0")*参数!$B$3)-1,0)</f>
        <v>-8.575633036930097E-3</v>
      </c>
      <c r="C2518" s="3">
        <f ca="1">IFERROR(SUM(份额!C$1220:C2518)*指数!C2517/(COUNTIF(份额!C$1220:C2518,"&gt;0")*参数!$B$3)-1,0)</f>
        <v>-4.1179124692033886E-2</v>
      </c>
      <c r="D2518" s="3">
        <f ca="1">IFERROR(SUM(份额!D$1220:D2518)*指数!D2517/(COUNTIF(份额!D$1220:D2518,"&gt;0")*参数!$B$3)-1,0)</f>
        <v>1.5125054025223461E-2</v>
      </c>
      <c r="E2518" s="3">
        <f ca="1">IFERROR((SUM(轮动份额!B$1220:B2518)*指数!B2518+SUM(轮动份额!C$1220:C2518)*指数!C2518+SUM(轮动份额!D$1220:D2518)*指数!D2518)/(COUNTIF(轮动份额!B$1220:D2518,"&gt;0")*参数!$B$3)-1,0)</f>
        <v>9.7676638288946016E-3</v>
      </c>
    </row>
    <row r="2519" spans="1:5" x14ac:dyDescent="0.15">
      <c r="A2519" s="1">
        <v>42867</v>
      </c>
      <c r="B2519" s="3">
        <f ca="1">IFERROR(SUM(份额!B$1220:B2519)*指数!B2518/(COUNTIF(份额!B$1220:B2519,"&gt;0")*参数!$B$3)-1,0)</f>
        <v>-2.4688601659001996E-3</v>
      </c>
      <c r="C2519" s="3">
        <f ca="1">IFERROR(SUM(份额!C$1220:C2519)*指数!C2518/(COUNTIF(份额!C$1220:C2519,"&gt;0")*参数!$B$3)-1,0)</f>
        <v>-3.569002013480882E-2</v>
      </c>
      <c r="D2519" s="3">
        <f ca="1">IFERROR(SUM(份额!D$1220:D2519)*指数!D2518/(COUNTIF(份额!D$1220:D2519,"&gt;0")*参数!$B$3)-1,0)</f>
        <v>1.2834075286677571E-2</v>
      </c>
      <c r="E2519" s="3">
        <f ca="1">IFERROR((SUM(轮动份额!B$1220:B2519)*指数!B2519+SUM(轮动份额!C$1220:C2519)*指数!C2519+SUM(轮动份额!D$1220:D2519)*指数!D2519)/(COUNTIF(轮动份额!B$1220:D2519,"&gt;0")*参数!$B$3)-1,0)</f>
        <v>8.8809275938002141E-3</v>
      </c>
    </row>
    <row r="2520" spans="1:5" x14ac:dyDescent="0.15">
      <c r="A2520" s="1">
        <v>42870</v>
      </c>
      <c r="B2520" s="3">
        <f ca="1">IFERROR(SUM(份额!B$1220:B2520)*指数!B2519/(COUNTIF(份额!B$1220:B2520,"&gt;0")*参数!$B$3)-1,0)</f>
        <v>1.2924965383860565E-2</v>
      </c>
      <c r="C2520" s="3">
        <f ca="1">IFERROR(SUM(份额!C$1220:C2520)*指数!C2519/(COUNTIF(份额!C$1220:C2520,"&gt;0")*参数!$B$3)-1,0)</f>
        <v>-2.7397540089189265E-2</v>
      </c>
      <c r="D2520" s="3">
        <f ca="1">IFERROR(SUM(份额!D$1220:D2520)*指数!D2519/(COUNTIF(份额!D$1220:D2520,"&gt;0")*参数!$B$3)-1,0)</f>
        <v>1.1285298345033778E-2</v>
      </c>
      <c r="E2520" s="3">
        <f ca="1">IFERROR((SUM(轮动份额!B$1220:B2520)*指数!B2520+SUM(轮动份额!C$1220:C2520)*指数!C2520+SUM(轮动份额!D$1220:D2520)*指数!D2520)/(COUNTIF(轮动份额!B$1220:D2520,"&gt;0")*参数!$B$3)-1,0)</f>
        <v>1.3881918155604467E-2</v>
      </c>
    </row>
    <row r="2521" spans="1:5" x14ac:dyDescent="0.15">
      <c r="A2521" s="1">
        <v>42871</v>
      </c>
      <c r="B2521" s="3">
        <f ca="1">IFERROR(SUM(份额!B$1220:B2521)*指数!B2520/(COUNTIF(份额!B$1220:B2521,"&gt;0")*参数!$B$3)-1,0)</f>
        <v>1.5585993523643094E-2</v>
      </c>
      <c r="C2521" s="3">
        <f ca="1">IFERROR(SUM(份额!C$1220:C2521)*指数!C2520/(COUNTIF(份额!C$1220:C2521,"&gt;0")*参数!$B$3)-1,0)</f>
        <v>-2.3405390852649366E-2</v>
      </c>
      <c r="D2521" s="3">
        <f ca="1">IFERROR(SUM(份额!D$1220:D2521)*指数!D2520/(COUNTIF(份额!D$1220:D2521,"&gt;0")*参数!$B$3)-1,0)</f>
        <v>1.6366337707101053E-2</v>
      </c>
      <c r="E2521" s="3">
        <f ca="1">IFERROR((SUM(轮动份额!B$1220:B2521)*指数!B2521+SUM(轮动份额!C$1220:C2521)*指数!C2521+SUM(轮动份额!D$1220:D2521)*指数!D2521)/(COUNTIF(轮动份额!B$1220:D2521,"&gt;0")*参数!$B$3)-1,0)</f>
        <v>3.3836453604994876E-2</v>
      </c>
    </row>
    <row r="2522" spans="1:5" x14ac:dyDescent="0.15">
      <c r="A2522" s="1">
        <v>42872</v>
      </c>
      <c r="B2522" s="3">
        <f ca="1">IFERROR(SUM(份额!B$1220:B2522)*指数!B2521/(COUNTIF(份额!B$1220:B2522,"&gt;0")*参数!$B$3)-1,0)</f>
        <v>1.5389686830561855E-2</v>
      </c>
      <c r="C2522" s="3">
        <f ca="1">IFERROR(SUM(份额!C$1220:C2522)*指数!C2521/(COUNTIF(份额!C$1220:C2522,"&gt;0")*参数!$B$3)-1,0)</f>
        <v>-1.4907662235243979E-2</v>
      </c>
      <c r="D2522" s="3">
        <f ca="1">IFERROR(SUM(份额!D$1220:D2522)*指数!D2521/(COUNTIF(份额!D$1220:D2522,"&gt;0")*参数!$B$3)-1,0)</f>
        <v>3.7221525738520445E-2</v>
      </c>
      <c r="E2522" s="3">
        <f ca="1">IFERROR((SUM(轮动份额!B$1220:B2522)*指数!B2522+SUM(轮动份额!C$1220:C2522)*指数!C2522+SUM(轮动份额!D$1220:D2522)*指数!D2522)/(COUNTIF(轮动份额!B$1220:D2522,"&gt;0")*参数!$B$3)-1,0)</f>
        <v>3.5604334097560697E-2</v>
      </c>
    </row>
    <row r="2523" spans="1:5" x14ac:dyDescent="0.15">
      <c r="A2523" s="1">
        <v>42873</v>
      </c>
      <c r="B2523" s="3">
        <f ca="1">IFERROR(SUM(份额!B$1220:B2523)*指数!B2522/(COUNTIF(份额!B$1220:B2523,"&gt;0")*参数!$B$3)-1,0)</f>
        <v>7.8101801957579653E-3</v>
      </c>
      <c r="C2523" s="3">
        <f ca="1">IFERROR(SUM(份额!C$1220:C2523)*指数!C2522/(COUNTIF(份额!C$1220:C2523,"&gt;0")*参数!$B$3)-1,0)</f>
        <v>-2.0235369957744775E-2</v>
      </c>
      <c r="D2523" s="3">
        <f ca="1">IFERROR(SUM(份额!D$1220:D2523)*指数!D2522/(COUNTIF(份额!D$1220:D2523,"&gt;0")*参数!$B$3)-1,0)</f>
        <v>3.9410578454288192E-2</v>
      </c>
      <c r="E2523" s="3">
        <f ca="1">IFERROR((SUM(轮动份额!B$1220:B2523)*指数!B2523+SUM(轮动份额!C$1220:C2523)*指数!C2523+SUM(轮动份额!D$1220:D2523)*指数!D2523)/(COUNTIF(轮动份额!B$1220:D2523,"&gt;0")*参数!$B$3)-1,0)</f>
        <v>2.6956006682066214E-2</v>
      </c>
    </row>
    <row r="2524" spans="1:5" x14ac:dyDescent="0.15">
      <c r="A2524" s="1">
        <v>42874</v>
      </c>
      <c r="B2524" s="3">
        <f ca="1">IFERROR(SUM(份额!B$1220:B2524)*指数!B2523/(COUNTIF(份额!B$1220:B2524,"&gt;0")*参数!$B$3)-1,0)</f>
        <v>4.0422170377121258E-3</v>
      </c>
      <c r="C2524" s="3">
        <f ca="1">IFERROR(SUM(份额!C$1220:C2524)*指数!C2523/(COUNTIF(份额!C$1220:C2524,"&gt;0")*参数!$B$3)-1,0)</f>
        <v>-2.360679488649553E-2</v>
      </c>
      <c r="D2524" s="3">
        <f ca="1">IFERROR(SUM(份额!D$1220:D2524)*指数!D2523/(COUNTIF(份额!D$1220:D2524,"&gt;0")*参数!$B$3)-1,0)</f>
        <v>3.0517508931310555E-2</v>
      </c>
      <c r="E2524" s="3">
        <f ca="1">IFERROR((SUM(轮动份额!B$1220:B2524)*指数!B2524+SUM(轮动份额!C$1220:C2524)*指数!C2524+SUM(轮动份额!D$1220:D2524)*指数!D2524)/(COUNTIF(轮动份额!B$1220:D2524,"&gt;0")*参数!$B$3)-1,0)</f>
        <v>2.683572935857792E-2</v>
      </c>
    </row>
    <row r="2525" spans="1:5" x14ac:dyDescent="0.15">
      <c r="A2525" s="1">
        <v>42877</v>
      </c>
      <c r="B2525" s="3">
        <f ca="1">IFERROR(SUM(份额!B$1220:B2525)*指数!B2524/(COUNTIF(份额!B$1220:B2525,"&gt;0")*参数!$B$3)-1,0)</f>
        <v>6.9635071957958594E-3</v>
      </c>
      <c r="C2525" s="3">
        <f ca="1">IFERROR(SUM(份额!C$1220:C2525)*指数!C2524/(COUNTIF(份额!C$1220:C2525,"&gt;0")*参数!$B$3)-1,0)</f>
        <v>-2.1924891775593425E-2</v>
      </c>
      <c r="D2525" s="3">
        <f ca="1">IFERROR(SUM(份额!D$1220:D2525)*指数!D2524/(COUNTIF(份额!D$1220:D2525,"&gt;0")*参数!$B$3)-1,0)</f>
        <v>3.0270176791077796E-2</v>
      </c>
      <c r="E2525" s="3">
        <f ca="1">IFERROR((SUM(轮动份额!B$1220:B2525)*指数!B2525+SUM(轮动份额!C$1220:C2525)*指数!C2525+SUM(轮动份额!D$1220:D2525)*指数!D2525)/(COUNTIF(轮动份额!B$1220:D2525,"&gt;0")*参数!$B$3)-1,0)</f>
        <v>1.3055382042396202E-2</v>
      </c>
    </row>
    <row r="2526" spans="1:5" x14ac:dyDescent="0.15">
      <c r="A2526" s="1">
        <v>42878</v>
      </c>
      <c r="B2526" s="3">
        <f ca="1">IFERROR(SUM(份额!B$1220:B2526)*指数!B2525/(COUNTIF(份额!B$1220:B2526,"&gt;0")*参数!$B$3)-1,0)</f>
        <v>1.5398540974941088E-2</v>
      </c>
      <c r="C2526" s="3">
        <f ca="1">IFERROR(SUM(份额!C$1220:C2526)*指数!C2525/(COUNTIF(份额!C$1220:C2526,"&gt;0")*参数!$B$3)-1,0)</f>
        <v>-1.9775073408995647E-2</v>
      </c>
      <c r="D2526" s="3">
        <f ca="1">IFERROR(SUM(份额!D$1220:D2526)*指数!D2525/(COUNTIF(份额!D$1220:D2526,"&gt;0")*参数!$B$3)-1,0)</f>
        <v>1.541947542189348E-2</v>
      </c>
      <c r="E2526" s="3">
        <f ca="1">IFERROR((SUM(轮动份额!B$1220:B2526)*指数!B2526+SUM(轮动份额!C$1220:C2526)*指数!C2526+SUM(轮动份额!D$1220:D2526)*指数!D2526)/(COUNTIF(轮动份额!B$1220:D2526,"&gt;0")*参数!$B$3)-1,0)</f>
        <v>-6.6594063776398427E-3</v>
      </c>
    </row>
    <row r="2527" spans="1:5" x14ac:dyDescent="0.15">
      <c r="A2527" s="1">
        <v>42879</v>
      </c>
      <c r="B2527" s="3">
        <f ca="1">IFERROR(SUM(份额!B$1220:B2527)*指数!B2526/(COUNTIF(份额!B$1220:B2527,"&gt;0")*参数!$B$3)-1,0)</f>
        <v>2.8252719089460143E-2</v>
      </c>
      <c r="C2527" s="3">
        <f ca="1">IFERROR(SUM(份额!C$1220:C2527)*指数!C2526/(COUNTIF(份额!C$1220:C2527,"&gt;0")*参数!$B$3)-1,0)</f>
        <v>-1.6027500872399347E-2</v>
      </c>
      <c r="D2527" s="3">
        <f ca="1">IFERROR(SUM(份额!D$1220:D2527)*指数!D2526/(COUNTIF(份额!D$1220:D2527,"&gt;0")*参数!$B$3)-1,0)</f>
        <v>-5.9499969318485002E-3</v>
      </c>
      <c r="E2527" s="3">
        <f ca="1">IFERROR((SUM(轮动份额!B$1220:B2527)*指数!B2527+SUM(轮动份额!C$1220:C2527)*指数!C2527+SUM(轮动份额!D$1220:D2527)*指数!D2527)/(COUNTIF(轮动份额!B$1220:D2527,"&gt;0")*参数!$B$3)-1,0)</f>
        <v>-1.1146095159209057E-3</v>
      </c>
    </row>
    <row r="2528" spans="1:5" x14ac:dyDescent="0.15">
      <c r="A2528" s="1">
        <v>42880</v>
      </c>
      <c r="B2528" s="3">
        <f ca="1">IFERROR(SUM(份额!B$1220:B2528)*指数!B2527/(COUNTIF(份额!B$1220:B2528,"&gt;0")*参数!$B$3)-1,0)</f>
        <v>2.6362942840319148E-2</v>
      </c>
      <c r="C2528" s="3">
        <f ca="1">IFERROR(SUM(份额!C$1220:C2528)*指数!C2527/(COUNTIF(份额!C$1220:C2528,"&gt;0")*参数!$B$3)-1,0)</f>
        <v>-1.6035883466971379E-2</v>
      </c>
      <c r="D2528" s="3">
        <f ca="1">IFERROR(SUM(份额!D$1220:D2528)*指数!D2527/(COUNTIF(份额!D$1220:D2528,"&gt;0")*参数!$B$3)-1,0)</f>
        <v>-3.4533222256660778E-5</v>
      </c>
      <c r="E2528" s="3">
        <f ca="1">IFERROR((SUM(轮动份额!B$1220:B2528)*指数!B2528+SUM(轮动份额!C$1220:C2528)*指数!C2528+SUM(轮动份额!D$1220:D2528)*指数!D2528)/(COUNTIF(轮动份额!B$1220:D2528,"&gt;0")*参数!$B$3)-1,0)</f>
        <v>8.6821967397305855E-3</v>
      </c>
    </row>
    <row r="2529" spans="1:5" x14ac:dyDescent="0.15">
      <c r="A2529" s="1">
        <v>42881</v>
      </c>
      <c r="B2529" s="3">
        <f ca="1">IFERROR(SUM(份额!B$1220:B2529)*指数!B2528/(COUNTIF(份额!B$1220:B2529,"&gt;0")*参数!$B$3)-1,0)</f>
        <v>5.4382416024661762E-2</v>
      </c>
      <c r="C2529" s="3">
        <f ca="1">IFERROR(SUM(份额!C$1220:C2529)*指数!C2528/(COUNTIF(份额!C$1220:C2529,"&gt;0")*参数!$B$3)-1,0)</f>
        <v>1.6335718528333043E-3</v>
      </c>
      <c r="D2529" s="3">
        <f ca="1">IFERROR(SUM(份额!D$1220:D2529)*指数!D2528/(COUNTIF(份额!D$1220:D2529,"&gt;0")*参数!$B$3)-1,0)</f>
        <v>8.8461225103191321E-3</v>
      </c>
      <c r="E2529" s="3">
        <f ca="1">IFERROR((SUM(轮动份额!B$1220:B2529)*指数!B2529+SUM(轮动份额!C$1220:C2529)*指数!C2529+SUM(轮动份额!D$1220:D2529)*指数!D2529)/(COUNTIF(轮动份额!B$1220:D2529,"&gt;0")*参数!$B$3)-1,0)</f>
        <v>6.3593068264760078E-3</v>
      </c>
    </row>
    <row r="2530" spans="1:5" x14ac:dyDescent="0.15">
      <c r="A2530" s="1">
        <v>42886</v>
      </c>
      <c r="B2530" s="3">
        <f ca="1">IFERROR(SUM(份额!B$1220:B2530)*指数!B2529/(COUNTIF(份额!B$1220:B2530,"&gt;0")*参数!$B$3)-1,0)</f>
        <v>5.3314551308061953E-2</v>
      </c>
      <c r="C2530" s="3">
        <f ca="1">IFERROR(SUM(份额!C$1220:C2530)*指数!C2529/(COUNTIF(份额!C$1220:C2530,"&gt;0")*参数!$B$3)-1,0)</f>
        <v>1.2464986915161624E-4</v>
      </c>
      <c r="D2530" s="3">
        <f ca="1">IFERROR(SUM(份额!D$1220:D2530)*指数!D2529/(COUNTIF(份额!D$1220:D2530,"&gt;0")*参数!$B$3)-1,0)</f>
        <v>6.4492145899199826E-3</v>
      </c>
      <c r="E2530" s="3">
        <f ca="1">IFERROR((SUM(轮动份额!B$1220:B2530)*指数!B2530+SUM(轮动份额!C$1220:C2530)*指数!C2530+SUM(轮动份额!D$1220:D2530)*指数!D2530)/(COUNTIF(轮动份额!B$1220:D2530,"&gt;0")*参数!$B$3)-1,0)</f>
        <v>4.4317779976141836E-3</v>
      </c>
    </row>
    <row r="2531" spans="1:5" x14ac:dyDescent="0.15">
      <c r="A2531" s="1">
        <v>42887</v>
      </c>
      <c r="B2531" s="3">
        <f ca="1">IFERROR(SUM(份额!B$1220:B2531)*指数!B2530/(COUNTIF(份额!B$1220:B2531,"&gt;0")*参数!$B$3)-1,0)</f>
        <v>5.6566059383573508E-2</v>
      </c>
      <c r="C2531" s="3">
        <f ca="1">IFERROR(SUM(份额!C$1220:C2531)*指数!C2530/(COUNTIF(份额!C$1220:C2531,"&gt;0")*参数!$B$3)-1,0)</f>
        <v>3.6939337501180614E-3</v>
      </c>
      <c r="D2531" s="3">
        <f ca="1">IFERROR(SUM(份额!D$1220:D2531)*指数!D2530/(COUNTIF(份额!D$1220:D2531,"&gt;0")*参数!$B$3)-1,0)</f>
        <v>4.256647343056752E-3</v>
      </c>
      <c r="E2531" s="3">
        <f ca="1">IFERROR((SUM(轮动份额!B$1220:B2531)*指数!B2531+SUM(轮动份额!C$1220:C2531)*指数!C2531+SUM(轮动份额!D$1220:D2531)*指数!D2531)/(COUNTIF(轮动份额!B$1220:D2531,"&gt;0")*参数!$B$3)-1,0)</f>
        <v>-1.376009455344096E-2</v>
      </c>
    </row>
    <row r="2532" spans="1:5" x14ac:dyDescent="0.15">
      <c r="A2532" s="1">
        <v>42888</v>
      </c>
      <c r="B2532" s="3">
        <f ca="1">IFERROR(SUM(份额!B$1220:B2532)*指数!B2531/(COUNTIF(份额!B$1220:B2532,"&gt;0")*参数!$B$3)-1,0)</f>
        <v>6.3879384150063334E-2</v>
      </c>
      <c r="C2532" s="3">
        <f ca="1">IFERROR(SUM(份额!C$1220:C2532)*指数!C2531/(COUNTIF(份额!C$1220:C2532,"&gt;0")*参数!$B$3)-1,0)</f>
        <v>5.087430663333059E-3</v>
      </c>
      <c r="D2532" s="3">
        <f ca="1">IFERROR(SUM(份额!D$1220:D2532)*指数!D2531/(COUNTIF(份额!D$1220:D2532,"&gt;0")*参数!$B$3)-1,0)</f>
        <v>-1.5412027693135433E-2</v>
      </c>
      <c r="E2532" s="3">
        <f ca="1">IFERROR((SUM(轮动份额!B$1220:B2532)*指数!B2532+SUM(轮动份额!C$1220:C2532)*指数!C2532+SUM(轮动份额!D$1220:D2532)*指数!D2532)/(COUNTIF(轮动份额!B$1220:D2532,"&gt;0")*参数!$B$3)-1,0)</f>
        <v>-4.0556850290358604E-3</v>
      </c>
    </row>
    <row r="2533" spans="1:5" x14ac:dyDescent="0.15">
      <c r="A2533" s="1">
        <v>42891</v>
      </c>
      <c r="B2533" s="3">
        <f ca="1">IFERROR(SUM(份额!B$1220:B2533)*指数!B2532/(COUNTIF(份额!B$1220:B2533,"&gt;0")*参数!$B$3)-1,0)</f>
        <v>5.4862275352817624E-2</v>
      </c>
      <c r="C2533" s="3">
        <f ca="1">IFERROR(SUM(份额!C$1220:C2533)*指数!C2532/(COUNTIF(份额!C$1220:C2533,"&gt;0")*参数!$B$3)-1,0)</f>
        <v>1.8657522217755407E-3</v>
      </c>
      <c r="D2533" s="3">
        <f ca="1">IFERROR(SUM(份额!D$1220:D2533)*指数!D2532/(COUNTIF(份额!D$1220:D2533,"&gt;0")*参数!$B$3)-1,0)</f>
        <v>-4.6350693702200685E-3</v>
      </c>
      <c r="E2533" s="3">
        <f ca="1">IFERROR((SUM(轮动份额!B$1220:B2533)*指数!B2533+SUM(轮动份额!C$1220:C2533)*指数!C2533+SUM(轮动份额!D$1220:D2533)*指数!D2533)/(COUNTIF(轮动份额!B$1220:D2533,"&gt;0")*参数!$B$3)-1,0)</f>
        <v>2.3946281563689276E-3</v>
      </c>
    </row>
    <row r="2534" spans="1:5" x14ac:dyDescent="0.15">
      <c r="A2534" s="1">
        <v>42892</v>
      </c>
      <c r="B2534" s="3">
        <f ca="1">IFERROR(SUM(份额!B$1220:B2534)*指数!B2533/(COUNTIF(份额!B$1220:B2534,"&gt;0")*参数!$B$3)-1,0)</f>
        <v>4.4080866132342189E-2</v>
      </c>
      <c r="C2534" s="3">
        <f ca="1">IFERROR(SUM(份额!C$1220:C2534)*指数!C2533/(COUNTIF(份额!C$1220:C2534,"&gt;0")*参数!$B$3)-1,0)</f>
        <v>-3.2436297803866143E-3</v>
      </c>
      <c r="D2534" s="3">
        <f ca="1">IFERROR(SUM(份额!D$1220:D2534)*指数!D2533/(COUNTIF(份额!D$1220:D2534,"&gt;0")*参数!$B$3)-1,0)</f>
        <v>2.8187661595040492E-3</v>
      </c>
      <c r="E2534" s="3">
        <f ca="1">IFERROR((SUM(轮动份额!B$1220:B2534)*指数!B2534+SUM(轮动份额!C$1220:C2534)*指数!C2534+SUM(轮动份额!D$1220:D2534)*指数!D2534)/(COUNTIF(轮动份额!B$1220:D2534,"&gt;0")*参数!$B$3)-1,0)</f>
        <v>6.9333673931386564E-3</v>
      </c>
    </row>
    <row r="2535" spans="1:5" x14ac:dyDescent="0.15">
      <c r="A2535" s="1">
        <v>42893</v>
      </c>
      <c r="B2535" s="3">
        <f ca="1">IFERROR(SUM(份额!B$1220:B2535)*指数!B2534/(COUNTIF(份额!B$1220:B2535,"&gt;0")*参数!$B$3)-1,0)</f>
        <v>5.0660247126135705E-2</v>
      </c>
      <c r="C2535" s="3">
        <f ca="1">IFERROR(SUM(份额!C$1220:C2535)*指数!C2534/(COUNTIF(份额!C$1220:C2535,"&gt;0")*参数!$B$3)-1,0)</f>
        <v>3.6654224400758384E-3</v>
      </c>
      <c r="D2535" s="3">
        <f ca="1">IFERROR(SUM(份额!D$1220:D2535)*指数!D2534/(COUNTIF(份额!D$1220:D2535,"&gt;0")*参数!$B$3)-1,0)</f>
        <v>7.220939523311376E-3</v>
      </c>
      <c r="E2535" s="3">
        <f ca="1">IFERROR((SUM(轮动份额!B$1220:B2535)*指数!B2535+SUM(轮动份额!C$1220:C2535)*指数!C2535+SUM(轮动份额!D$1220:D2535)*指数!D2535)/(COUNTIF(轮动份额!B$1220:D2535,"&gt;0")*参数!$B$3)-1,0)</f>
        <v>2.574379010794603E-2</v>
      </c>
    </row>
    <row r="2536" spans="1:5" x14ac:dyDescent="0.15">
      <c r="A2536" s="1">
        <v>42894</v>
      </c>
      <c r="B2536" s="3">
        <f ca="1">IFERROR(SUM(份额!B$1220:B2536)*指数!B2535/(COUNTIF(份额!B$1220:B2536,"&gt;0")*参数!$B$3)-1,0)</f>
        <v>5.8229424102570482E-2</v>
      </c>
      <c r="C2536" s="3">
        <f ca="1">IFERROR(SUM(份额!C$1220:C2536)*指数!C2535/(COUNTIF(份额!C$1220:C2536,"&gt;0")*参数!$B$3)-1,0)</f>
        <v>1.5406430048663378E-2</v>
      </c>
      <c r="D2536" s="3">
        <f ca="1">IFERROR(SUM(份额!D$1220:D2536)*指数!D2535/(COUNTIF(份额!D$1220:D2536,"&gt;0")*参数!$B$3)-1,0)</f>
        <v>2.6757009478784566E-2</v>
      </c>
      <c r="E2536" s="3">
        <f ca="1">IFERROR((SUM(轮动份额!B$1220:B2536)*指数!B2536+SUM(轮动份额!C$1220:C2536)*指数!C2536+SUM(轮动份额!D$1220:D2536)*指数!D2536)/(COUNTIF(轮动份额!B$1220:D2536,"&gt;0")*参数!$B$3)-1,0)</f>
        <v>2.6918533852583693E-2</v>
      </c>
    </row>
    <row r="2537" spans="1:5" x14ac:dyDescent="0.15">
      <c r="A2537" s="1">
        <v>42895</v>
      </c>
      <c r="B2537" s="3">
        <f ca="1">IFERROR(SUM(份额!B$1220:B2537)*指数!B2536/(COUNTIF(份额!B$1220:B2537,"&gt;0")*参数!$B$3)-1,0)</f>
        <v>6.7910921428594673E-2</v>
      </c>
      <c r="C2537" s="3">
        <f ca="1">IFERROR(SUM(份额!C$1220:C2537)*指数!C2536/(COUNTIF(份额!C$1220:C2537,"&gt;0")*参数!$B$3)-1,0)</f>
        <v>2.3151760953044942E-2</v>
      </c>
      <c r="D2537" s="3">
        <f ca="1">IFERROR(SUM(份额!D$1220:D2537)*指数!D2536/(COUNTIF(份额!D$1220:D2537,"&gt;0")*参数!$B$3)-1,0)</f>
        <v>2.7403604518438485E-2</v>
      </c>
      <c r="E2537" s="3">
        <f ca="1">IFERROR((SUM(轮动份额!B$1220:B2537)*指数!B2537+SUM(轮动份额!C$1220:C2537)*指数!C2537+SUM(轮动份额!D$1220:D2537)*指数!D2537)/(COUNTIF(轮动份额!B$1220:D2537,"&gt;0")*参数!$B$3)-1,0)</f>
        <v>2.8854786932703158E-2</v>
      </c>
    </row>
    <row r="2538" spans="1:5" x14ac:dyDescent="0.15">
      <c r="A2538" s="1">
        <v>42898</v>
      </c>
      <c r="B2538" s="3">
        <f ca="1">IFERROR(SUM(份额!B$1220:B2538)*指数!B2537/(COUNTIF(份额!B$1220:B2538,"&gt;0")*参数!$B$3)-1,0)</f>
        <v>7.3006546615729917E-2</v>
      </c>
      <c r="C2538" s="3">
        <f ca="1">IFERROR(SUM(份额!C$1220:C2538)*指数!C2537/(COUNTIF(份额!C$1220:C2538,"&gt;0")*参数!$B$3)-1,0)</f>
        <v>2.7472620861004993E-2</v>
      </c>
      <c r="D2538" s="3">
        <f ca="1">IFERROR(SUM(份额!D$1220:D2538)*指数!D2537/(COUNTIF(份额!D$1220:D2538,"&gt;0")*参数!$B$3)-1,0)</f>
        <v>2.9155516123493097E-2</v>
      </c>
      <c r="E2538" s="3">
        <f ca="1">IFERROR((SUM(轮动份额!B$1220:B2538)*指数!B2538+SUM(轮动份额!C$1220:C2538)*指数!C2538+SUM(轮动份额!D$1220:D2538)*指数!D2538)/(COUNTIF(轮动份额!B$1220:D2538,"&gt;0")*参数!$B$3)-1,0)</f>
        <v>1.8150765957727577E-2</v>
      </c>
    </row>
    <row r="2539" spans="1:5" x14ac:dyDescent="0.15">
      <c r="A2539" s="1">
        <v>42899</v>
      </c>
      <c r="B2539" s="3">
        <f ca="1">IFERROR(SUM(份额!B$1220:B2539)*指数!B2538/(COUNTIF(份额!B$1220:B2539,"&gt;0")*参数!$B$3)-1,0)</f>
        <v>7.3701707150918727E-2</v>
      </c>
      <c r="C2539" s="3">
        <f ca="1">IFERROR(SUM(份额!C$1220:C2539)*指数!C2538/(COUNTIF(份额!C$1220:C2539,"&gt;0")*参数!$B$3)-1,0)</f>
        <v>2.6914249439906168E-2</v>
      </c>
      <c r="D2539" s="3">
        <f ca="1">IFERROR(SUM(份额!D$1220:D2539)*指数!D2538/(COUNTIF(份额!D$1220:D2539,"&gt;0")*参数!$B$3)-1,0)</f>
        <v>1.7667948030132274E-2</v>
      </c>
      <c r="E2539" s="3">
        <f ca="1">IFERROR((SUM(轮动份额!B$1220:B2539)*指数!B2539+SUM(轮动份额!C$1220:C2539)*指数!C2539+SUM(轮动份额!D$1220:D2539)*指数!D2539)/(COUNTIF(轮动份额!B$1220:D2539,"&gt;0")*参数!$B$3)-1,0)</f>
        <v>3.0414905570731454E-2</v>
      </c>
    </row>
    <row r="2540" spans="1:5" x14ac:dyDescent="0.15">
      <c r="A2540" s="1">
        <v>42900</v>
      </c>
      <c r="B2540" s="3">
        <f ca="1">IFERROR(SUM(份额!B$1220:B2540)*指数!B2539/(COUNTIF(份额!B$1220:B2540,"&gt;0")*参数!$B$3)-1,0)</f>
        <v>7.1044582276246215E-2</v>
      </c>
      <c r="C2540" s="3">
        <f ca="1">IFERROR(SUM(份额!C$1220:C2540)*指数!C2539/(COUNTIF(份额!C$1220:C2540,"&gt;0")*参数!$B$3)-1,0)</f>
        <v>2.9152605720894842E-2</v>
      </c>
      <c r="D2540" s="3">
        <f ca="1">IFERROR(SUM(份额!D$1220:D2540)*指数!D2539/(COUNTIF(份额!D$1220:D2540,"&gt;0")*参数!$B$3)-1,0)</f>
        <v>3.0941955477488348E-2</v>
      </c>
      <c r="E2540" s="3">
        <f ca="1">IFERROR((SUM(轮动份额!B$1220:B2540)*指数!B2540+SUM(轮动份额!C$1220:C2540)*指数!C2540+SUM(轮动份额!D$1220:D2540)*指数!D2540)/(COUNTIF(轮动份额!B$1220:D2540,"&gt;0")*参数!$B$3)-1,0)</f>
        <v>2.7183912373032415E-2</v>
      </c>
    </row>
    <row r="2541" spans="1:5" x14ac:dyDescent="0.15">
      <c r="A2541" s="1">
        <v>42901</v>
      </c>
      <c r="B2541" s="3">
        <f ca="1">IFERROR(SUM(份额!B$1220:B2541)*指数!B2540/(COUNTIF(份额!B$1220:B2541,"&gt;0")*参数!$B$3)-1,0)</f>
        <v>5.4861798153362784E-2</v>
      </c>
      <c r="C2541" s="3">
        <f ca="1">IFERROR(SUM(份额!C$1220:C2541)*指数!C2540/(COUNTIF(份额!C$1220:C2541,"&gt;0")*参数!$B$3)-1,0)</f>
        <v>1.5636391884929157E-2</v>
      </c>
      <c r="D2541" s="3">
        <f ca="1">IFERROR(SUM(份额!D$1220:D2541)*指数!D2540/(COUNTIF(份额!D$1220:D2541,"&gt;0")*参数!$B$3)-1,0)</f>
        <v>2.8545667174644018E-2</v>
      </c>
      <c r="E2541" s="3">
        <f ca="1">IFERROR((SUM(轮动份额!B$1220:B2541)*指数!B2541+SUM(轮动份额!C$1220:C2541)*指数!C2541+SUM(轮动份额!D$1220:D2541)*指数!D2541)/(COUNTIF(轮动份额!B$1220:D2541,"&gt;0")*参数!$B$3)-1,0)</f>
        <v>3.5539216959801445E-2</v>
      </c>
    </row>
    <row r="2542" spans="1:5" x14ac:dyDescent="0.15">
      <c r="A2542" s="1">
        <v>42902</v>
      </c>
      <c r="B2542" s="3">
        <f ca="1">IFERROR(SUM(份额!B$1220:B2542)*指数!B2541/(COUNTIF(份额!B$1220:B2542,"&gt;0")*参数!$B$3)-1,0)</f>
        <v>4.8254771651686568E-2</v>
      </c>
      <c r="C2542" s="3">
        <f ca="1">IFERROR(SUM(份额!C$1220:C2542)*指数!C2541/(COUNTIF(份额!C$1220:C2542,"&gt;0")*参数!$B$3)-1,0)</f>
        <v>1.3748677547735122E-2</v>
      </c>
      <c r="D2542" s="3">
        <f ca="1">IFERROR(SUM(份额!D$1220:D2542)*指数!D2541/(COUNTIF(份额!D$1220:D2542,"&gt;0")*参数!$B$3)-1,0)</f>
        <v>3.7937071257305943E-2</v>
      </c>
      <c r="E2542" s="3">
        <f ca="1">IFERROR((SUM(轮动份额!B$1220:B2542)*指数!B2542+SUM(轮动份额!C$1220:C2542)*指数!C2542+SUM(轮动份额!D$1220:D2542)*指数!D2542)/(COUNTIF(轮动份额!B$1220:D2542,"&gt;0")*参数!$B$3)-1,0)</f>
        <v>3.3932653874714447E-2</v>
      </c>
    </row>
    <row r="2543" spans="1:5" x14ac:dyDescent="0.15">
      <c r="A2543" s="1">
        <v>42905</v>
      </c>
      <c r="B2543" s="3">
        <f ca="1">IFERROR(SUM(份额!B$1220:B2543)*指数!B2542/(COUNTIF(份额!B$1220:B2543,"&gt;0")*参数!$B$3)-1,0)</f>
        <v>4.4255711852789981E-2</v>
      </c>
      <c r="C2543" s="3">
        <f ca="1">IFERROR(SUM(份额!C$1220:C2543)*指数!C2542/(COUNTIF(份额!C$1220:C2543,"&gt;0")*参数!$B$3)-1,0)</f>
        <v>1.0834159695827683E-2</v>
      </c>
      <c r="D2543" s="3">
        <f ca="1">IFERROR(SUM(份额!D$1220:D2543)*指数!D2542/(COUNTIF(份额!D$1220:D2543,"&gt;0")*参数!$B$3)-1,0)</f>
        <v>3.6474701027261691E-2</v>
      </c>
      <c r="E2543" s="3">
        <f ca="1">IFERROR((SUM(轮动份额!B$1220:B2543)*指数!B2543+SUM(轮动份额!C$1220:C2543)*指数!C2543+SUM(轮动份额!D$1220:D2543)*指数!D2543)/(COUNTIF(轮动份额!B$1220:D2543,"&gt;0")*参数!$B$3)-1,0)</f>
        <v>4.1885788321755824E-2</v>
      </c>
    </row>
    <row r="2544" spans="1:5" x14ac:dyDescent="0.15">
      <c r="A2544" s="1">
        <v>42906</v>
      </c>
      <c r="B2544" s="3">
        <f ca="1">IFERROR(SUM(份额!B$1220:B2544)*指数!B2543/(COUNTIF(份额!B$1220:B2544,"&gt;0")*参数!$B$3)-1,0)</f>
        <v>5.7509140214646148E-2</v>
      </c>
      <c r="C2544" s="3">
        <f ca="1">IFERROR(SUM(份额!C$1220:C2544)*指数!C2543/(COUNTIF(份额!C$1220:C2544,"&gt;0")*参数!$B$3)-1,0)</f>
        <v>2.0832662142468594E-2</v>
      </c>
      <c r="D2544" s="3">
        <f ca="1">IFERROR(SUM(份额!D$1220:D2544)*指数!D2543/(COUNTIF(份额!D$1220:D2544,"&gt;0")*参数!$B$3)-1,0)</f>
        <v>4.40735511632111E-2</v>
      </c>
      <c r="E2544" s="3">
        <f ca="1">IFERROR((SUM(轮动份额!B$1220:B2544)*指数!B2544+SUM(轮动份额!C$1220:C2544)*指数!C2544+SUM(轮动份额!D$1220:D2544)*指数!D2544)/(COUNTIF(轮动份额!B$1220:D2544,"&gt;0")*参数!$B$3)-1,0)</f>
        <v>4.3080980021527937E-2</v>
      </c>
    </row>
    <row r="2545" spans="1:5" x14ac:dyDescent="0.15">
      <c r="A2545" s="1">
        <v>42907</v>
      </c>
      <c r="B2545" s="3">
        <f ca="1">IFERROR(SUM(份额!B$1220:B2545)*指数!B2544/(COUNTIF(份额!B$1220:B2545,"&gt;0")*参数!$B$3)-1,0)</f>
        <v>5.3285104752398782E-2</v>
      </c>
      <c r="C2545" s="3">
        <f ca="1">IFERROR(SUM(份额!C$1220:C2545)*指数!C2544/(COUNTIF(份额!C$1220:C2545,"&gt;0")*参数!$B$3)-1,0)</f>
        <v>1.8721754022180459E-2</v>
      </c>
      <c r="D2545" s="3">
        <f ca="1">IFERROR(SUM(份额!D$1220:D2545)*指数!D2544/(COUNTIF(份额!D$1220:D2545,"&gt;0")*参数!$B$3)-1,0)</f>
        <v>4.5650840537895698E-2</v>
      </c>
      <c r="E2545" s="3">
        <f ca="1">IFERROR((SUM(轮动份额!B$1220:B2545)*指数!B2545+SUM(轮动份额!C$1220:C2545)*指数!C2545+SUM(轮动份额!D$1220:D2545)*指数!D2545)/(COUNTIF(轮动份额!B$1220:D2545,"&gt;0")*参数!$B$3)-1,0)</f>
        <v>4.549061849335434E-2</v>
      </c>
    </row>
    <row r="2546" spans="1:5" x14ac:dyDescent="0.15">
      <c r="A2546" s="1">
        <v>42908</v>
      </c>
      <c r="B2546" s="3">
        <f ca="1">IFERROR(SUM(份额!B$1220:B2546)*指数!B2545/(COUNTIF(份额!B$1220:B2546,"&gt;0")*参数!$B$3)-1,0)</f>
        <v>6.2887128631348599E-2</v>
      </c>
      <c r="C2546" s="3">
        <f ca="1">IFERROR(SUM(份额!C$1220:C2546)*指数!C2545/(COUNTIF(份额!C$1220:C2546,"&gt;0")*参数!$B$3)-1,0)</f>
        <v>3.0584088149977484E-2</v>
      </c>
      <c r="D2546" s="3">
        <f ca="1">IFERROR(SUM(份额!D$1220:D2546)*指数!D2545/(COUNTIF(份额!D$1220:D2546,"&gt;0")*参数!$B$3)-1,0)</f>
        <v>4.7555890304912918E-2</v>
      </c>
      <c r="E2546" s="3">
        <f ca="1">IFERROR((SUM(轮动份额!B$1220:B2546)*指数!B2546+SUM(轮动份额!C$1220:C2546)*指数!C2546+SUM(轮动份额!D$1220:D2546)*指数!D2546)/(COUNTIF(轮动份额!B$1220:D2546,"&gt;0")*参数!$B$3)-1,0)</f>
        <v>3.2281070349172492E-2</v>
      </c>
    </row>
    <row r="2547" spans="1:5" x14ac:dyDescent="0.15">
      <c r="A2547" s="1">
        <v>42909</v>
      </c>
      <c r="B2547" s="3">
        <f ca="1">IFERROR(SUM(份额!B$1220:B2547)*指数!B2546/(COUNTIF(份额!B$1220:B2547,"&gt;0")*参数!$B$3)-1,0)</f>
        <v>7.1032747690681353E-2</v>
      </c>
      <c r="C2547" s="3">
        <f ca="1">IFERROR(SUM(份额!C$1220:C2547)*指数!C2546/(COUNTIF(份额!C$1220:C2547,"&gt;0")*参数!$B$3)-1,0)</f>
        <v>3.1203715378980368E-2</v>
      </c>
      <c r="D2547" s="3">
        <f ca="1">IFERROR(SUM(份额!D$1220:D2547)*指数!D2546/(COUNTIF(份额!D$1220:D2547,"&gt;0")*参数!$B$3)-1,0)</f>
        <v>3.2714393085684801E-2</v>
      </c>
      <c r="E2547" s="3">
        <f ca="1">IFERROR((SUM(轮动份额!B$1220:B2547)*指数!B2547+SUM(轮动份额!C$1220:C2547)*指数!C2547+SUM(轮动份额!D$1220:D2547)*指数!D2547)/(COUNTIF(轮动份额!B$1220:D2547,"&gt;0")*参数!$B$3)-1,0)</f>
        <v>3.5480016400918579E-2</v>
      </c>
    </row>
    <row r="2548" spans="1:5" x14ac:dyDescent="0.15">
      <c r="A2548" s="1">
        <v>42912</v>
      </c>
      <c r="B2548" s="3">
        <f ca="1">IFERROR(SUM(份额!B$1220:B2548)*指数!B2547/(COUNTIF(份额!B$1220:B2548,"&gt;0")*参数!$B$3)-1,0)</f>
        <v>7.6193651389695916E-2</v>
      </c>
      <c r="C2548" s="3">
        <f ca="1">IFERROR(SUM(份额!C$1220:C2548)*指数!C2547/(COUNTIF(份额!C$1220:C2548,"&gt;0")*参数!$B$3)-1,0)</f>
        <v>4.0465801171249094E-2</v>
      </c>
      <c r="D2548" s="3">
        <f ca="1">IFERROR(SUM(份额!D$1220:D2548)*指数!D2547/(COUNTIF(份额!D$1220:D2548,"&gt;0")*参数!$B$3)-1,0)</f>
        <v>3.5748926618663912E-2</v>
      </c>
      <c r="E2548" s="3">
        <f ca="1">IFERROR((SUM(轮动份额!B$1220:B2548)*指数!B2548+SUM(轮动份额!C$1220:C2548)*指数!C2548+SUM(轮动份额!D$1220:D2548)*指数!D2548)/(COUNTIF(轮动份额!B$1220:D2548,"&gt;0")*参数!$B$3)-1,0)</f>
        <v>5.2018548909003481E-2</v>
      </c>
    </row>
    <row r="2549" spans="1:5" x14ac:dyDescent="0.15">
      <c r="A2549" s="1">
        <v>42913</v>
      </c>
      <c r="B2549" s="3">
        <f ca="1">IFERROR(SUM(份额!B$1220:B2549)*指数!B2548/(COUNTIF(份额!B$1220:B2549,"&gt;0")*参数!$B$3)-1,0)</f>
        <v>8.2108288340316582E-2</v>
      </c>
      <c r="C2549" s="3">
        <f ca="1">IFERROR(SUM(份额!C$1220:C2549)*指数!C2548/(COUNTIF(份额!C$1220:C2549,"&gt;0")*参数!$B$3)-1,0)</f>
        <v>5.3362231223199386E-2</v>
      </c>
      <c r="D2549" s="3">
        <f ca="1">IFERROR(SUM(份额!D$1220:D2549)*指数!D2548/(COUNTIF(份额!D$1220:D2549,"&gt;0")*参数!$B$3)-1,0)</f>
        <v>5.3145638008484708E-2</v>
      </c>
      <c r="E2549" s="3">
        <f ca="1">IFERROR((SUM(轮动份额!B$1220:B2549)*指数!B2549+SUM(轮动份额!C$1220:C2549)*指数!C2549+SUM(轮动份额!D$1220:D2549)*指数!D2549)/(COUNTIF(轮动份额!B$1220:D2549,"&gt;0")*参数!$B$3)-1,0)</f>
        <v>5.254639524704241E-2</v>
      </c>
    </row>
    <row r="2550" spans="1:5" x14ac:dyDescent="0.15">
      <c r="A2550" s="1">
        <v>42914</v>
      </c>
      <c r="B2550" s="3">
        <f ca="1">IFERROR(SUM(份额!B$1220:B2550)*指数!B2549/(COUNTIF(份额!B$1220:B2550,"&gt;0")*参数!$B$3)-1,0)</f>
        <v>8.6824199940808811E-2</v>
      </c>
      <c r="C2550" s="3">
        <f ca="1">IFERROR(SUM(份额!C$1220:C2550)*指数!C2549/(COUNTIF(份额!C$1220:C2550,"&gt;0")*参数!$B$3)-1,0)</f>
        <v>5.5191105578997535E-2</v>
      </c>
      <c r="D2550" s="3">
        <f ca="1">IFERROR(SUM(份额!D$1220:D2550)*指数!D2549/(COUNTIF(份额!D$1220:D2550,"&gt;0")*参数!$B$3)-1,0)</f>
        <v>5.3349480413131367E-2</v>
      </c>
      <c r="E2550" s="3">
        <f ca="1">IFERROR((SUM(轮动份额!B$1220:B2550)*指数!B2550+SUM(轮动份额!C$1220:C2550)*指数!C2550+SUM(轮动份额!D$1220:D2550)*指数!D2550)/(COUNTIF(轮动份额!B$1220:D2550,"&gt;0")*参数!$B$3)-1,0)</f>
        <v>4.7667182821890197E-2</v>
      </c>
    </row>
    <row r="2551" spans="1:5" x14ac:dyDescent="0.15">
      <c r="A2551" s="1">
        <v>42915</v>
      </c>
      <c r="B2551" s="3">
        <f ca="1">IFERROR(SUM(份额!B$1220:B2551)*指数!B2550/(COUNTIF(份额!B$1220:B2551,"&gt;0")*参数!$B$3)-1,0)</f>
        <v>7.9432379492240912E-2</v>
      </c>
      <c r="C2551" s="3">
        <f ca="1">IFERROR(SUM(份额!C$1220:C2551)*指数!C2550/(COUNTIF(份额!C$1220:C2551,"&gt;0")*参数!$B$3)-1,0)</f>
        <v>4.6909014085622536E-2</v>
      </c>
      <c r="D2551" s="3">
        <f ca="1">IFERROR(SUM(份额!D$1220:D2551)*指数!D2550/(COUNTIF(份额!D$1220:D2551,"&gt;0")*参数!$B$3)-1,0)</f>
        <v>4.8638518998483926E-2</v>
      </c>
      <c r="E2551" s="3">
        <f ca="1">IFERROR((SUM(轮动份额!B$1220:B2551)*指数!B2551+SUM(轮动份额!C$1220:C2551)*指数!C2551+SUM(轮动份额!D$1220:D2551)*指数!D2551)/(COUNTIF(轮动份额!B$1220:D2551,"&gt;0")*参数!$B$3)-1,0)</f>
        <v>5.2980221449966836E-2</v>
      </c>
    </row>
    <row r="2552" spans="1:5" x14ac:dyDescent="0.15">
      <c r="A2552" s="1">
        <v>42916</v>
      </c>
      <c r="B2552" s="3">
        <f ca="1">IFERROR(SUM(份额!B$1220:B2552)*指数!B2551/(COUNTIF(份额!B$1220:B2552,"&gt;0")*参数!$B$3)-1,0)</f>
        <v>8.5824862287303016E-2</v>
      </c>
      <c r="C2552" s="3">
        <f ca="1">IFERROR(SUM(份额!C$1220:C2552)*指数!C2551/(COUNTIF(份额!C$1220:C2552,"&gt;0")*参数!$B$3)-1,0)</f>
        <v>5.3331903807912528E-2</v>
      </c>
      <c r="D2552" s="3">
        <f ca="1">IFERROR(SUM(份额!D$1220:D2552)*指数!D2551/(COUNTIF(份额!D$1220:D2552,"&gt;0")*参数!$B$3)-1,0)</f>
        <v>5.3871931319163791E-2</v>
      </c>
      <c r="E2552" s="3">
        <f ca="1">IFERROR((SUM(轮动份额!B$1220:B2552)*指数!B2552+SUM(轮动份额!C$1220:C2552)*指数!C2552+SUM(轮动份额!D$1220:D2552)*指数!D2552)/(COUNTIF(轮动份额!B$1220:D2552,"&gt;0")*参数!$B$3)-1,0)</f>
        <v>5.6179022733069406E-2</v>
      </c>
    </row>
    <row r="2553" spans="1:5" x14ac:dyDescent="0.15">
      <c r="A2553" s="1">
        <v>42919</v>
      </c>
      <c r="B2553" s="3">
        <f ca="1">IFERROR(SUM(份额!B$1220:B2553)*指数!B2552/(COUNTIF(份额!B$1220:B2553,"&gt;0")*参数!$B$3)-1,0)</f>
        <v>8.4422175961389456E-2</v>
      </c>
      <c r="C2553" s="3">
        <f ca="1">IFERROR(SUM(份额!C$1220:C2553)*指数!C2552/(COUNTIF(份额!C$1220:C2553,"&gt;0")*参数!$B$3)-1,0)</f>
        <v>5.2672895473091064E-2</v>
      </c>
      <c r="D2553" s="3">
        <f ca="1">IFERROR(SUM(份额!D$1220:D2553)*指数!D2552/(COUNTIF(份额!D$1220:D2553,"&gt;0")*参数!$B$3)-1,0)</f>
        <v>5.7441524154622225E-2</v>
      </c>
      <c r="E2553" s="3">
        <f ca="1">IFERROR((SUM(轮动份额!B$1220:B2553)*指数!B2553+SUM(轮动份额!C$1220:C2553)*指数!C2553+SUM(轮动份额!D$1220:D2553)*指数!D2553)/(COUNTIF(轮动份额!B$1220:D2553,"&gt;0")*参数!$B$3)-1,0)</f>
        <v>6.1825814423694281E-2</v>
      </c>
    </row>
    <row r="2554" spans="1:5" x14ac:dyDescent="0.15">
      <c r="A2554" s="1">
        <v>42920</v>
      </c>
      <c r="B2554" s="3">
        <f ca="1">IFERROR(SUM(份额!B$1220:B2554)*指数!B2553/(COUNTIF(份额!B$1220:B2554,"&gt;0")*参数!$B$3)-1,0)</f>
        <v>7.7681057186590907E-2</v>
      </c>
      <c r="C2554" s="3">
        <f ca="1">IFERROR(SUM(份额!C$1220:C2554)*指数!C2553/(COUNTIF(份额!C$1220:C2554,"&gt;0")*参数!$B$3)-1,0)</f>
        <v>4.8031723779368596E-2</v>
      </c>
      <c r="D2554" s="3">
        <f ca="1">IFERROR(SUM(份额!D$1220:D2554)*指数!D2553/(COUNTIF(份额!D$1220:D2554,"&gt;0")*参数!$B$3)-1,0)</f>
        <v>6.4129561053440254E-2</v>
      </c>
      <c r="E2554" s="3">
        <f ca="1">IFERROR((SUM(轮动份额!B$1220:B2554)*指数!B2554+SUM(轮动份额!C$1220:C2554)*指数!C2554+SUM(轮动份额!D$1220:D2554)*指数!D2554)/(COUNTIF(轮动份额!B$1220:D2554,"&gt;0")*参数!$B$3)-1,0)</f>
        <v>5.6157010362576809E-2</v>
      </c>
    </row>
    <row r="2555" spans="1:5" x14ac:dyDescent="0.15">
      <c r="A2555" s="1">
        <v>42921</v>
      </c>
      <c r="B2555" s="3">
        <f ca="1">IFERROR(SUM(份额!B$1220:B2555)*指数!B2554/(COUNTIF(份额!B$1220:B2555,"&gt;0")*参数!$B$3)-1,0)</f>
        <v>6.7679093866202633E-2</v>
      </c>
      <c r="C2555" s="3">
        <f ca="1">IFERROR(SUM(份额!C$1220:C2555)*指数!C2554/(COUNTIF(份额!C$1220:C2555,"&gt;0")*参数!$B$3)-1,0)</f>
        <v>3.9091502127566846E-2</v>
      </c>
      <c r="D2555" s="3">
        <f ca="1">IFERROR(SUM(份额!D$1220:D2555)*指数!D2554/(COUNTIF(份额!D$1220:D2555,"&gt;0")*参数!$B$3)-1,0)</f>
        <v>5.8786294620717161E-2</v>
      </c>
      <c r="E2555" s="3">
        <f ca="1">IFERROR((SUM(轮动份额!B$1220:B2555)*指数!B2555+SUM(轮动份额!C$1220:C2555)*指数!C2555+SUM(轮动份额!D$1220:D2555)*指数!D2555)/(COUNTIF(轮动份额!B$1220:D2555,"&gt;0")*参数!$B$3)-1,0)</f>
        <v>6.4760880981548974E-2</v>
      </c>
    </row>
    <row r="2556" spans="1:5" x14ac:dyDescent="0.15">
      <c r="A2556" s="1">
        <v>42922</v>
      </c>
      <c r="B2556" s="3">
        <f ca="1">IFERROR(SUM(份额!B$1220:B2556)*指数!B2555/(COUNTIF(份额!B$1220:B2556,"&gt;0")*参数!$B$3)-1,0)</f>
        <v>8.325611555800605E-2</v>
      </c>
      <c r="C2556" s="3">
        <f ca="1">IFERROR(SUM(份额!C$1220:C2556)*指数!C2555/(COUNTIF(份额!C$1220:C2556,"&gt;0")*参数!$B$3)-1,0)</f>
        <v>5.0407813300353377E-2</v>
      </c>
      <c r="D2556" s="3">
        <f ca="1">IFERROR(SUM(份额!D$1220:D2556)*指数!D2555/(COUNTIF(份额!D$1220:D2556,"&gt;0")*参数!$B$3)-1,0)</f>
        <v>6.6818331019615762E-2</v>
      </c>
      <c r="E2556" s="3">
        <f ca="1">IFERROR((SUM(轮动份额!B$1220:B2556)*指数!B2556+SUM(轮动份额!C$1220:C2556)*指数!C2556+SUM(轮动份额!D$1220:D2556)*指数!D2556)/(COUNTIF(轮动份额!B$1220:D2556,"&gt;0")*参数!$B$3)-1,0)</f>
        <v>6.6091226581637574E-2</v>
      </c>
    </row>
    <row r="2557" spans="1:5" x14ac:dyDescent="0.15">
      <c r="A2557" s="1">
        <v>42923</v>
      </c>
      <c r="B2557" s="3">
        <f ca="1">IFERROR(SUM(份额!B$1220:B2557)*指数!B2556/(COUNTIF(份额!B$1220:B2557,"&gt;0")*参数!$B$3)-1,0)</f>
        <v>8.558647059226443E-2</v>
      </c>
      <c r="C2557" s="3">
        <f ca="1">IFERROR(SUM(份额!C$1220:C2557)*指数!C2556/(COUNTIF(份额!C$1220:C2557,"&gt;0")*参数!$B$3)-1,0)</f>
        <v>5.0451073318388273E-2</v>
      </c>
      <c r="D2557" s="3">
        <f ca="1">IFERROR(SUM(份额!D$1220:D2557)*指数!D2556/(COUNTIF(份额!D$1220:D2557,"&gt;0")*参数!$B$3)-1,0)</f>
        <v>6.8055586006924074E-2</v>
      </c>
      <c r="E2557" s="3">
        <f ca="1">IFERROR((SUM(轮动份额!B$1220:B2557)*指数!B2557+SUM(轮动份额!C$1220:C2557)*指数!C2557+SUM(轮动份额!D$1220:D2557)*指数!D2557)/(COUNTIF(轮动份额!B$1220:D2557,"&gt;0")*参数!$B$3)-1,0)</f>
        <v>6.9505877788116122E-2</v>
      </c>
    </row>
    <row r="2558" spans="1:5" x14ac:dyDescent="0.15">
      <c r="A2558" s="1">
        <v>42926</v>
      </c>
      <c r="B2558" s="3">
        <f ca="1">IFERROR(SUM(份额!B$1220:B2558)*指数!B2557/(COUNTIF(份额!B$1220:B2558,"&gt;0")*参数!$B$3)-1,0)</f>
        <v>8.1112342050743358E-2</v>
      </c>
      <c r="C2558" s="3">
        <f ca="1">IFERROR(SUM(份额!C$1220:C2558)*指数!C2557/(COUNTIF(份额!C$1220:C2558,"&gt;0")*参数!$B$3)-1,0)</f>
        <v>4.9178278736651482E-2</v>
      </c>
      <c r="D2558" s="3">
        <f ca="1">IFERROR(SUM(份额!D$1220:D2558)*指数!D2557/(COUNTIF(份额!D$1220:D2558,"&gt;0")*参数!$B$3)-1,0)</f>
        <v>7.2167318652992307E-2</v>
      </c>
      <c r="E2558" s="3">
        <f ca="1">IFERROR((SUM(轮动份额!B$1220:B2558)*指数!B2558+SUM(轮动份额!C$1220:C2558)*指数!C2558+SUM(轮动份额!D$1220:D2558)*指数!D2558)/(COUNTIF(轮动份额!B$1220:D2558,"&gt;0")*参数!$B$3)-1,0)</f>
        <v>6.658110554299701E-2</v>
      </c>
    </row>
    <row r="2559" spans="1:5" x14ac:dyDescent="0.15">
      <c r="A2559" s="1">
        <v>42927</v>
      </c>
      <c r="B2559" s="3">
        <f ca="1">IFERROR(SUM(份额!B$1220:B2559)*指数!B2558/(COUNTIF(份额!B$1220:B2559,"&gt;0")*参数!$B$3)-1,0)</f>
        <v>8.3711598757616024E-2</v>
      </c>
      <c r="C2559" s="3">
        <f ca="1">IFERROR(SUM(份额!C$1220:C2559)*指数!C2558/(COUNTIF(份额!C$1220:C2559,"&gt;0")*参数!$B$3)-1,0)</f>
        <v>4.8452449678153098E-2</v>
      </c>
      <c r="D2559" s="3">
        <f ca="1">IFERROR(SUM(份额!D$1220:D2559)*指数!D2558/(COUNTIF(份额!D$1220:D2559,"&gt;0")*参数!$B$3)-1,0)</f>
        <v>6.875004940393703E-2</v>
      </c>
      <c r="E2559" s="3">
        <f ca="1">IFERROR((SUM(轮动份额!B$1220:B2559)*指数!B2559+SUM(轮动份额!C$1220:C2559)*指数!C2559+SUM(轮动份额!D$1220:D2559)*指数!D2559)/(COUNTIF(轮动份额!B$1220:D2559,"&gt;0")*参数!$B$3)-1,0)</f>
        <v>5.5012096869154536E-2</v>
      </c>
    </row>
    <row r="2560" spans="1:5" x14ac:dyDescent="0.15">
      <c r="A2560" s="1">
        <v>42928</v>
      </c>
      <c r="B2560" s="3">
        <f ca="1">IFERROR(SUM(份额!B$1220:B2560)*指数!B2559/(COUNTIF(份额!B$1220:B2560,"&gt;0")*参数!$B$3)-1,0)</f>
        <v>9.2275362704010488E-2</v>
      </c>
      <c r="C2560" s="3">
        <f ca="1">IFERROR(SUM(份额!C$1220:C2560)*指数!C2559/(COUNTIF(份额!C$1220:C2560,"&gt;0")*参数!$B$3)-1,0)</f>
        <v>5.3287137079199631E-2</v>
      </c>
      <c r="D2560" s="3">
        <f ca="1">IFERROR(SUM(份额!D$1220:D2560)*指数!D2559/(COUNTIF(份额!D$1220:D2560,"&gt;0")*参数!$B$3)-1,0)</f>
        <v>5.5325134659296449E-2</v>
      </c>
      <c r="E2560" s="3">
        <f ca="1">IFERROR((SUM(轮动份额!B$1220:B2560)*指数!B2560+SUM(轮动份额!C$1220:C2560)*指数!C2560+SUM(轮动份额!D$1220:D2560)*指数!D2560)/(COUNTIF(轮动份额!B$1220:D2560,"&gt;0")*参数!$B$3)-1,0)</f>
        <v>5.5382519211119474E-2</v>
      </c>
    </row>
    <row r="2561" spans="1:5" x14ac:dyDescent="0.15">
      <c r="A2561" s="1">
        <v>42929</v>
      </c>
      <c r="B2561" s="3">
        <f ca="1">IFERROR(SUM(份额!B$1220:B2561)*指数!B2560/(COUNTIF(份额!B$1220:B2561,"&gt;0")*参数!$B$3)-1,0)</f>
        <v>8.9799517042043364E-2</v>
      </c>
      <c r="C2561" s="3">
        <f ca="1">IFERROR(SUM(份额!C$1220:C2561)*指数!C2560/(COUNTIF(份额!C$1220:C2561,"&gt;0")*参数!$B$3)-1,0)</f>
        <v>4.9757400456081458E-2</v>
      </c>
      <c r="D2561" s="3">
        <f ca="1">IFERROR(SUM(份额!D$1220:D2561)*指数!D2560/(COUNTIF(份额!D$1220:D2561,"&gt;0")*参数!$B$3)-1,0)</f>
        <v>5.5943072638846791E-2</v>
      </c>
      <c r="E2561" s="3">
        <f ca="1">IFERROR((SUM(轮动份额!B$1220:B2561)*指数!B2561+SUM(轮动份额!C$1220:C2561)*指数!C2561+SUM(轮动份额!D$1220:D2561)*指数!D2561)/(COUNTIF(轮动份额!B$1220:D2561,"&gt;0")*参数!$B$3)-1,0)</f>
        <v>5.9253632913990106E-2</v>
      </c>
    </row>
    <row r="2562" spans="1:5" x14ac:dyDescent="0.15">
      <c r="A2562" s="1">
        <v>42930</v>
      </c>
      <c r="B2562" s="3">
        <f ca="1">IFERROR(SUM(份额!B$1220:B2562)*指数!B2561/(COUNTIF(份额!B$1220:B2562,"&gt;0")*参数!$B$3)-1,0)</f>
        <v>0.10483864337404936</v>
      </c>
      <c r="C2562" s="3">
        <f ca="1">IFERROR(SUM(份额!C$1220:C2562)*指数!C2561/(COUNTIF(份额!C$1220:C2562,"&gt;0")*参数!$B$3)-1,0)</f>
        <v>5.7723050098694495E-2</v>
      </c>
      <c r="D2562" s="3">
        <f ca="1">IFERROR(SUM(份额!D$1220:D2562)*指数!D2561/(COUNTIF(份额!D$1220:D2562,"&gt;0")*参数!$B$3)-1,0)</f>
        <v>5.8793035419812956E-2</v>
      </c>
      <c r="E2562" s="3">
        <f ca="1">IFERROR((SUM(轮动份额!B$1220:B2562)*指数!B2562+SUM(轮动份额!C$1220:C2562)*指数!C2562+SUM(轮动份额!D$1220:D2562)*指数!D2562)/(COUNTIF(轮动份额!B$1220:D2562,"&gt;0")*参数!$B$3)-1,0)</f>
        <v>5.6657075108736299E-2</v>
      </c>
    </row>
    <row r="2563" spans="1:5" x14ac:dyDescent="0.15">
      <c r="A2563" s="1">
        <v>42933</v>
      </c>
      <c r="B2563" s="3">
        <f ca="1">IFERROR(SUM(份额!B$1220:B2563)*指数!B2562/(COUNTIF(份额!B$1220:B2563,"&gt;0")*参数!$B$3)-1,0)</f>
        <v>0.11401599121933437</v>
      </c>
      <c r="C2563" s="3">
        <f ca="1">IFERROR(SUM(份额!C$1220:C2563)*指数!C2562/(COUNTIF(份额!C$1220:C2563,"&gt;0")*参数!$B$3)-1,0)</f>
        <v>6.2282028473900075E-2</v>
      </c>
      <c r="D2563" s="3">
        <f ca="1">IFERROR(SUM(份额!D$1220:D2563)*指数!D2562/(COUNTIF(份额!D$1220:D2563,"&gt;0")*参数!$B$3)-1,0)</f>
        <v>5.513021173405086E-2</v>
      </c>
      <c r="E2563" s="3">
        <f ca="1">IFERROR((SUM(轮动份额!B$1220:B2563)*指数!B2563+SUM(轮动份额!C$1220:C2563)*指数!C2563+SUM(轮动份额!D$1220:D2563)*指数!D2563)/(COUNTIF(轮动份额!B$1220:D2563,"&gt;0")*参数!$B$3)-1,0)</f>
        <v>1.7398420858970365E-2</v>
      </c>
    </row>
    <row r="2564" spans="1:5" x14ac:dyDescent="0.15">
      <c r="A2564" s="1">
        <v>42934</v>
      </c>
      <c r="B2564" s="3">
        <f ca="1">IFERROR(SUM(份额!B$1220:B2564)*指数!B2563/(COUNTIF(份额!B$1220:B2564,"&gt;0")*参数!$B$3)-1,0)</f>
        <v>0.11741984550793072</v>
      </c>
      <c r="C2564" s="3">
        <f ca="1">IFERROR(SUM(份额!C$1220:C2564)*指数!C2563/(COUNTIF(份额!C$1220:C2564,"&gt;0")*参数!$B$3)-1,0)</f>
        <v>5.0861921031323476E-2</v>
      </c>
      <c r="D2564" s="3">
        <f ca="1">IFERROR(SUM(份额!D$1220:D2564)*指数!D2563/(COUNTIF(份额!D$1220:D2564,"&gt;0")*参数!$B$3)-1,0)</f>
        <v>1.1670856191022816E-2</v>
      </c>
      <c r="E2564" s="3">
        <f ca="1">IFERROR((SUM(轮动份额!B$1220:B2564)*指数!B2564+SUM(轮动份额!C$1220:C2564)*指数!C2564+SUM(轮动份额!D$1220:D2564)*指数!D2564)/(COUNTIF(轮动份额!B$1220:D2564,"&gt;0")*参数!$B$3)-1,0)</f>
        <v>2.6806410910974465E-2</v>
      </c>
    </row>
    <row r="2565" spans="1:5" x14ac:dyDescent="0.15">
      <c r="A2565" s="1">
        <v>42935</v>
      </c>
      <c r="B2565" s="3">
        <f ca="1">IFERROR(SUM(份额!B$1220:B2565)*指数!B2564/(COUNTIF(份额!B$1220:B2565,"&gt;0")*参数!$B$3)-1,0)</f>
        <v>0.11421000820972238</v>
      </c>
      <c r="C2565" s="3">
        <f ca="1">IFERROR(SUM(份额!C$1220:C2565)*指数!C2564/(COUNTIF(份额!C$1220:C2565,"&gt;0")*参数!$B$3)-1,0)</f>
        <v>5.1794142513463592E-2</v>
      </c>
      <c r="D2565" s="3">
        <f ca="1">IFERROR(SUM(份额!D$1220:D2565)*指数!D2564/(COUNTIF(份额!D$1220:D2565,"&gt;0")*参数!$B$3)-1,0)</f>
        <v>2.2288679470726436E-2</v>
      </c>
      <c r="E2565" s="3">
        <f ca="1">IFERROR((SUM(轮动份额!B$1220:B2565)*指数!B2565+SUM(轮动份额!C$1220:C2565)*指数!C2565+SUM(轮动份额!D$1220:D2565)*指数!D2565)/(COUNTIF(轮动份额!B$1220:D2565,"&gt;0")*参数!$B$3)-1,0)</f>
        <v>4.6917649543508633E-2</v>
      </c>
    </row>
    <row r="2566" spans="1:5" x14ac:dyDescent="0.15">
      <c r="A2566" s="1">
        <v>42936</v>
      </c>
      <c r="B2566" s="3">
        <f ca="1">IFERROR(SUM(份额!B$1220:B2566)*指数!B2565/(COUNTIF(份额!B$1220:B2566,"&gt;0")*参数!$B$3)-1,0)</f>
        <v>0.12826607743159779</v>
      </c>
      <c r="C2566" s="3">
        <f ca="1">IFERROR(SUM(份额!C$1220:C2566)*指数!C2565/(COUNTIF(份额!C$1220:C2566,"&gt;0")*参数!$B$3)-1,0)</f>
        <v>6.9624930432680809E-2</v>
      </c>
      <c r="D2566" s="3">
        <f ca="1">IFERROR(SUM(份额!D$1220:D2566)*指数!D2565/(COUNTIF(份额!D$1220:D2566,"&gt;0")*参数!$B$3)-1,0)</f>
        <v>4.3047070729833381E-2</v>
      </c>
      <c r="E2566" s="3">
        <f ca="1">IFERROR((SUM(轮动份额!B$1220:B2566)*指数!B2566+SUM(轮动份额!C$1220:C2566)*指数!C2566+SUM(轮动份额!D$1220:D2566)*指数!D2566)/(COUNTIF(轮动份额!B$1220:D2566,"&gt;0")*参数!$B$3)-1,0)</f>
        <v>5.3375304635359555E-2</v>
      </c>
    </row>
    <row r="2567" spans="1:5" x14ac:dyDescent="0.15">
      <c r="A2567" s="1">
        <v>42937</v>
      </c>
      <c r="B2567" s="3">
        <f ca="1">IFERROR(SUM(份额!B$1220:B2567)*指数!B2566/(COUNTIF(份额!B$1220:B2567,"&gt;0")*参数!$B$3)-1,0)</f>
        <v>0.13128944389958486</v>
      </c>
      <c r="C2567" s="3">
        <f ca="1">IFERROR(SUM(份额!C$1220:C2567)*指数!C2566/(COUNTIF(份额!C$1220:C2567,"&gt;0")*参数!$B$3)-1,0)</f>
        <v>7.4716962693956113E-2</v>
      </c>
      <c r="D2567" s="3">
        <f ca="1">IFERROR(SUM(份额!D$1220:D2567)*指数!D2566/(COUNTIF(份额!D$1220:D2567,"&gt;0")*参数!$B$3)-1,0)</f>
        <v>4.9853875720548668E-2</v>
      </c>
      <c r="E2567" s="3">
        <f ca="1">IFERROR((SUM(轮动份额!B$1220:B2567)*指数!B2567+SUM(轮动份额!C$1220:C2567)*指数!C2567+SUM(轮动份额!D$1220:D2567)*指数!D2567)/(COUNTIF(轮动份额!B$1220:D2567,"&gt;0")*参数!$B$3)-1,0)</f>
        <v>5.6491590107122569E-2</v>
      </c>
    </row>
    <row r="2568" spans="1:5" x14ac:dyDescent="0.15">
      <c r="A2568" s="1">
        <v>42940</v>
      </c>
      <c r="B2568" s="3">
        <f ca="1">IFERROR(SUM(份额!B$1220:B2568)*指数!B2567/(COUNTIF(份额!B$1220:B2568,"&gt;0")*参数!$B$3)-1,0)</f>
        <v>0.11996031032052734</v>
      </c>
      <c r="C2568" s="3">
        <f ca="1">IFERROR(SUM(份额!C$1220:C2568)*指数!C2567/(COUNTIF(份额!C$1220:C2568,"&gt;0")*参数!$B$3)-1,0)</f>
        <v>6.9075804262151097E-2</v>
      </c>
      <c r="D2568" s="3">
        <f ca="1">IFERROR(SUM(份额!D$1220:D2568)*指数!D2567/(COUNTIF(份额!D$1220:D2568,"&gt;0")*参数!$B$3)-1,0)</f>
        <v>5.4399029977860947E-2</v>
      </c>
      <c r="E2568" s="3">
        <f ca="1">IFERROR((SUM(轮动份额!B$1220:B2568)*指数!B2568+SUM(轮动份额!C$1220:C2568)*指数!C2568+SUM(轮动份额!D$1220:D2568)*指数!D2568)/(COUNTIF(轮动份额!B$1220:D2568,"&gt;0")*参数!$B$3)-1,0)</f>
        <v>6.3393994492440209E-2</v>
      </c>
    </row>
    <row r="2569" spans="1:5" x14ac:dyDescent="0.15">
      <c r="A2569" s="1">
        <v>42941</v>
      </c>
      <c r="B2569" s="3">
        <f ca="1">IFERROR(SUM(份额!B$1220:B2569)*指数!B2568/(COUNTIF(份额!B$1220:B2569,"&gt;0")*参数!$B$3)-1,0)</f>
        <v>0.12621160971011602</v>
      </c>
      <c r="C2569" s="3">
        <f ca="1">IFERROR(SUM(份额!C$1220:C2569)*指数!C2568/(COUNTIF(份额!C$1220:C2569,"&gt;0")*参数!$B$3)-1,0)</f>
        <v>7.3236594795816012E-2</v>
      </c>
      <c r="D2569" s="3">
        <f ca="1">IFERROR(SUM(份额!D$1220:D2569)*指数!D2568/(COUNTIF(份额!D$1220:D2569,"&gt;0")*参数!$B$3)-1,0)</f>
        <v>6.1388494846970953E-2</v>
      </c>
      <c r="E2569" s="3">
        <f ca="1">IFERROR((SUM(轮动份额!B$1220:B2569)*指数!B2569+SUM(轮动份额!C$1220:C2569)*指数!C2569+SUM(轮动份额!D$1220:D2569)*指数!D2569)/(COUNTIF(轮动份额!B$1220:D2569,"&gt;0")*参数!$B$3)-1,0)</f>
        <v>6.0775010065149848E-2</v>
      </c>
    </row>
    <row r="2570" spans="1:5" x14ac:dyDescent="0.15">
      <c r="A2570" s="1">
        <v>42942</v>
      </c>
      <c r="B2570" s="3">
        <f ca="1">IFERROR(SUM(份额!B$1220:B2570)*指数!B2569/(COUNTIF(份额!B$1220:B2570,"&gt;0")*参数!$B$3)-1,0)</f>
        <v>0.12123212245105841</v>
      </c>
      <c r="C2570" s="3">
        <f ca="1">IFERROR(SUM(份额!C$1220:C2570)*指数!C2569/(COUNTIF(份额!C$1220:C2570,"&gt;0")*参数!$B$3)-1,0)</f>
        <v>6.6285754461941293E-2</v>
      </c>
      <c r="D2570" s="3">
        <f ca="1">IFERROR(SUM(份额!D$1220:D2570)*指数!D2569/(COUNTIF(份额!D$1220:D2570,"&gt;0")*参数!$B$3)-1,0)</f>
        <v>5.899087080308818E-2</v>
      </c>
      <c r="E2570" s="3">
        <f ca="1">IFERROR((SUM(轮动份额!B$1220:B2570)*指数!B2570+SUM(轮动份额!C$1220:C2570)*指数!C2570+SUM(轮动份额!D$1220:D2570)*指数!D2570)/(COUNTIF(轮动份额!B$1220:D2570,"&gt;0")*参数!$B$3)-1,0)</f>
        <v>5.9361380513804018E-2</v>
      </c>
    </row>
    <row r="2571" spans="1:5" x14ac:dyDescent="0.15">
      <c r="A2571" s="1">
        <v>42943</v>
      </c>
      <c r="B2571" s="3">
        <f ca="1">IFERROR(SUM(份额!B$1220:B2571)*指数!B2570/(COUNTIF(份额!B$1220:B2571,"&gt;0")*参数!$B$3)-1,0)</f>
        <v>0.11813769765140147</v>
      </c>
      <c r="C2571" s="3">
        <f ca="1">IFERROR(SUM(份额!C$1220:C2571)*指数!C2570/(COUNTIF(份额!C$1220:C2571,"&gt;0")*参数!$B$3)-1,0)</f>
        <v>6.2125548410709941E-2</v>
      </c>
      <c r="D2571" s="3">
        <f ca="1">IFERROR(SUM(份额!D$1220:D2571)*指数!D2570/(COUNTIF(份额!D$1220:D2571,"&gt;0")*参数!$B$3)-1,0)</f>
        <v>5.7727431768795023E-2</v>
      </c>
      <c r="E2571" s="3">
        <f ca="1">IFERROR((SUM(轮动份额!B$1220:B2571)*指数!B2571+SUM(轮动份额!C$1220:C2571)*指数!C2571+SUM(轮动份额!D$1220:D2571)*指数!D2571)/(COUNTIF(轮动份额!B$1220:D2571,"&gt;0")*参数!$B$3)-1,0)</f>
        <v>6.5096342944103824E-2</v>
      </c>
    </row>
    <row r="2572" spans="1:5" x14ac:dyDescent="0.15">
      <c r="A2572" s="1">
        <v>42944</v>
      </c>
      <c r="B2572" s="3">
        <f ca="1">IFERROR(SUM(份额!B$1220:B2572)*指数!B2571/(COUNTIF(份额!B$1220:B2572,"&gt;0")*参数!$B$3)-1,0)</f>
        <v>0.11814067433700459</v>
      </c>
      <c r="C2572" s="3">
        <f ca="1">IFERROR(SUM(份额!C$1220:C2572)*指数!C2571/(COUNTIF(份额!C$1220:C2572,"&gt;0")*参数!$B$3)-1,0)</f>
        <v>6.3972764855408926E-2</v>
      </c>
      <c r="D2572" s="3">
        <f ca="1">IFERROR(SUM(份额!D$1220:D2572)*指数!D2571/(COUNTIF(份额!D$1220:D2572,"&gt;0")*参数!$B$3)-1,0)</f>
        <v>6.4067185070221466E-2</v>
      </c>
      <c r="E2572" s="3">
        <f ca="1">IFERROR((SUM(轮动份额!B$1220:B2572)*指数!B2572+SUM(轮动份额!C$1220:C2572)*指数!C2572+SUM(轮动份额!D$1220:D2572)*指数!D2572)/(COUNTIF(轮动份额!B$1220:D2572,"&gt;0")*参数!$B$3)-1,0)</f>
        <v>6.9880210782751639E-2</v>
      </c>
    </row>
    <row r="2573" spans="1:5" x14ac:dyDescent="0.15">
      <c r="A2573" s="1">
        <v>42947</v>
      </c>
      <c r="B2573" s="3">
        <f ca="1">IFERROR(SUM(份额!B$1220:B2573)*指数!B2572/(COUNTIF(份额!B$1220:B2573,"&gt;0")*参数!$B$3)-1,0)</f>
        <v>0.11785905486032111</v>
      </c>
      <c r="C2573" s="3">
        <f ca="1">IFERROR(SUM(份额!C$1220:C2573)*指数!C2572/(COUNTIF(份额!C$1220:C2573,"&gt;0")*参数!$B$3)-1,0)</f>
        <v>6.6644499463410556E-2</v>
      </c>
      <c r="D2573" s="3">
        <f ca="1">IFERROR(SUM(份额!D$1220:D2573)*指数!D2572/(COUNTIF(份额!D$1220:D2573,"&gt;0")*参数!$B$3)-1,0)</f>
        <v>6.9378899500146529E-2</v>
      </c>
      <c r="E2573" s="3">
        <f ca="1">IFERROR((SUM(轮动份额!B$1220:B2573)*指数!B2573+SUM(轮动份额!C$1220:C2573)*指数!C2573+SUM(轮动份额!D$1220:D2573)*指数!D2573)/(COUNTIF(轮动份额!B$1220:D2573,"&gt;0")*参数!$B$3)-1,0)</f>
        <v>8.2639025188609772E-2</v>
      </c>
    </row>
    <row r="2574" spans="1:5" x14ac:dyDescent="0.15">
      <c r="A2574" s="1">
        <v>42948</v>
      </c>
      <c r="B2574" s="3">
        <f ca="1">IFERROR(SUM(份额!B$1220:B2574)*指数!B2573/(COUNTIF(份额!B$1220:B2574,"&gt;0")*参数!$B$3)-1,0)</f>
        <v>0.11838853408817274</v>
      </c>
      <c r="C2574" s="3">
        <f ca="1">IFERROR(SUM(份额!C$1220:C2574)*指数!C2573/(COUNTIF(份额!C$1220:C2574,"&gt;0")*参数!$B$3)-1,0)</f>
        <v>7.1102438908812404E-2</v>
      </c>
      <c r="D2574" s="3">
        <f ca="1">IFERROR(SUM(份额!D$1220:D2574)*指数!D2573/(COUNTIF(份额!D$1220:D2574,"&gt;0")*参数!$B$3)-1,0)</f>
        <v>8.3483042612573444E-2</v>
      </c>
      <c r="E2574" s="3">
        <f ca="1">IFERROR((SUM(轮动份额!B$1220:B2574)*指数!B2574+SUM(轮动份额!C$1220:C2574)*指数!C2574+SUM(轮动份额!D$1220:D2574)*指数!D2574)/(COUNTIF(轮动份额!B$1220:D2574,"&gt;0")*参数!$B$3)-1,0)</f>
        <v>8.2560291940979358E-2</v>
      </c>
    </row>
    <row r="2575" spans="1:5" x14ac:dyDescent="0.15">
      <c r="A2575" s="1">
        <v>42949</v>
      </c>
      <c r="B2575" s="3">
        <f ca="1">IFERROR(SUM(份额!B$1220:B2575)*指数!B2574/(COUNTIF(份额!B$1220:B2575,"&gt;0")*参数!$B$3)-1,0)</f>
        <v>0.13670405868532631</v>
      </c>
      <c r="C2575" s="3">
        <f ca="1">IFERROR(SUM(份额!C$1220:C2575)*指数!C2574/(COUNTIF(份额!C$1220:C2575,"&gt;0")*参数!$B$3)-1,0)</f>
        <v>8.0299771364662487E-2</v>
      </c>
      <c r="D2575" s="3">
        <f ca="1">IFERROR(SUM(份额!D$1220:D2575)*指数!D2574/(COUNTIF(份额!D$1220:D2575,"&gt;0")*参数!$B$3)-1,0)</f>
        <v>8.1421504313850424E-2</v>
      </c>
      <c r="E2575" s="3">
        <f ca="1">IFERROR((SUM(轮动份额!B$1220:B2575)*指数!B2575+SUM(轮动份额!C$1220:C2575)*指数!C2575+SUM(轮动份额!D$1220:D2575)*指数!D2575)/(COUNTIF(轮动份额!B$1220:D2575,"&gt;0")*参数!$B$3)-1,0)</f>
        <v>7.7061251981720869E-2</v>
      </c>
    </row>
    <row r="2576" spans="1:5" x14ac:dyDescent="0.15">
      <c r="A2576" s="1">
        <v>42950</v>
      </c>
      <c r="B2576" s="3">
        <f ca="1">IFERROR(SUM(份额!B$1220:B2576)*指数!B2575/(COUNTIF(份额!B$1220:B2576,"&gt;0")*参数!$B$3)-1,0)</f>
        <v>0.13601808466865717</v>
      </c>
      <c r="C2576" s="3">
        <f ca="1">IFERROR(SUM(份额!C$1220:C2576)*指数!C2575/(COUNTIF(份额!C$1220:C2576,"&gt;0")*参数!$B$3)-1,0)</f>
        <v>7.7464784454662761E-2</v>
      </c>
      <c r="D2576" s="3">
        <f ca="1">IFERROR(SUM(份额!D$1220:D2576)*指数!D2575/(COUNTIF(份额!D$1220:D2576,"&gt;0")*参数!$B$3)-1,0)</f>
        <v>7.5364583165395072E-2</v>
      </c>
      <c r="E2576" s="3">
        <f ca="1">IFERROR((SUM(轮动份额!B$1220:B2576)*指数!B2576+SUM(轮动份额!C$1220:C2576)*指数!C2576+SUM(轮动份额!D$1220:D2576)*指数!D2576)/(COUNTIF(轮动份额!B$1220:D2576,"&gt;0")*参数!$B$3)-1,0)</f>
        <v>7.709330724053931E-2</v>
      </c>
    </row>
    <row r="2577" spans="1:5" x14ac:dyDescent="0.15">
      <c r="A2577" s="1">
        <v>42951</v>
      </c>
      <c r="B2577" s="3">
        <f ca="1">IFERROR(SUM(份额!B$1220:B2577)*指数!B2576/(COUNTIF(份额!B$1220:B2577,"&gt;0")*参数!$B$3)-1,0)</f>
        <v>0.12126322097303577</v>
      </c>
      <c r="C2577" s="3">
        <f ca="1">IFERROR(SUM(份额!C$1220:C2577)*指数!C2576/(COUNTIF(份额!C$1220:C2577,"&gt;0")*参数!$B$3)-1,0)</f>
        <v>6.7909813175464517E-2</v>
      </c>
      <c r="D2577" s="3">
        <f ca="1">IFERROR(SUM(份额!D$1220:D2577)*指数!D2576/(COUNTIF(份额!D$1220:D2577,"&gt;0")*参数!$B$3)-1,0)</f>
        <v>7.7019433534313508E-2</v>
      </c>
      <c r="E2577" s="3">
        <f ca="1">IFERROR((SUM(轮动份额!B$1220:B2577)*指数!B2577+SUM(轮动份额!C$1220:C2577)*指数!C2577+SUM(轮动份额!D$1220:D2577)*指数!D2577)/(COUNTIF(轮动份额!B$1220:D2577,"&gt;0")*参数!$B$3)-1,0)</f>
        <v>7.0551972095557414E-2</v>
      </c>
    </row>
    <row r="2578" spans="1:5" x14ac:dyDescent="0.15">
      <c r="A2578" s="1">
        <v>42954</v>
      </c>
      <c r="B2578" s="3">
        <f ca="1">IFERROR(SUM(份额!B$1220:B2578)*指数!B2577/(COUNTIF(份额!B$1220:B2578,"&gt;0")*参数!$B$3)-1,0)</f>
        <v>0.1132839946391293</v>
      </c>
      <c r="C2578" s="3">
        <f ca="1">IFERROR(SUM(份额!C$1220:C2578)*指数!C2577/(COUNTIF(份额!C$1220:C2578,"&gt;0")*参数!$B$3)-1,0)</f>
        <v>6.2006890417746652E-2</v>
      </c>
      <c r="D2578" s="3">
        <f ca="1">IFERROR(SUM(份额!D$1220:D2578)*指数!D2577/(COUNTIF(份额!D$1220:D2578,"&gt;0")*参数!$B$3)-1,0)</f>
        <v>7.05833505622524E-2</v>
      </c>
      <c r="E2578" s="3">
        <f ca="1">IFERROR((SUM(轮动份额!B$1220:B2578)*指数!B2578+SUM(轮动份额!C$1220:C2578)*指数!C2578+SUM(轮动份额!D$1220:D2578)*指数!D2578)/(COUNTIF(轮动份额!B$1220:D2578,"&gt;0")*参数!$B$3)-1,0)</f>
        <v>8.2784687860802286E-2</v>
      </c>
    </row>
    <row r="2579" spans="1:5" x14ac:dyDescent="0.15">
      <c r="A2579" s="1">
        <v>42955</v>
      </c>
      <c r="B2579" s="3">
        <f ca="1">IFERROR(SUM(份额!B$1220:B2579)*指数!B2578/(COUNTIF(份额!B$1220:B2579,"&gt;0")*参数!$B$3)-1,0)</f>
        <v>0.11581219743103199</v>
      </c>
      <c r="C2579" s="3">
        <f ca="1">IFERROR(SUM(份额!C$1220:C2579)*指数!C2578/(COUNTIF(份额!C$1220:C2579,"&gt;0")*参数!$B$3)-1,0)</f>
        <v>6.7405113288259821E-2</v>
      </c>
      <c r="D2579" s="3">
        <f ca="1">IFERROR(SUM(份额!D$1220:D2579)*指数!D2578/(COUNTIF(份额!D$1220:D2579,"&gt;0")*参数!$B$3)-1,0)</f>
        <v>8.3950052953967402E-2</v>
      </c>
      <c r="E2579" s="3">
        <f ca="1">IFERROR((SUM(轮动份额!B$1220:B2579)*指数!B2579+SUM(轮动份额!C$1220:C2579)*指数!C2579+SUM(轮动份额!D$1220:D2579)*指数!D2579)/(COUNTIF(轮动份额!B$1220:D2579,"&gt;0")*参数!$B$3)-1,0)</f>
        <v>8.2776879271062587E-2</v>
      </c>
    </row>
    <row r="2580" spans="1:5" x14ac:dyDescent="0.15">
      <c r="A2580" s="1">
        <v>42956</v>
      </c>
      <c r="B2580" s="3">
        <f ca="1">IFERROR(SUM(份额!B$1220:B2580)*指数!B2579/(COUNTIF(份额!B$1220:B2580,"&gt;0")*参数!$B$3)-1,0)</f>
        <v>0.1160699886616916</v>
      </c>
      <c r="C2580" s="3">
        <f ca="1">IFERROR(SUM(份额!C$1220:C2580)*指数!C2579/(COUNTIF(份额!C$1220:C2580,"&gt;0")*参数!$B$3)-1,0)</f>
        <v>6.8853785898819186E-2</v>
      </c>
      <c r="D2580" s="3">
        <f ca="1">IFERROR(SUM(份额!D$1220:D2580)*指数!D2579/(COUNTIF(份额!D$1220:D2580,"&gt;0")*参数!$B$3)-1,0)</f>
        <v>8.3895955898674046E-2</v>
      </c>
      <c r="E2580" s="3">
        <f ca="1">IFERROR((SUM(轮动份额!B$1220:B2580)*指数!B2580+SUM(轮动份额!C$1220:C2580)*指数!C2580+SUM(轮动份额!D$1220:D2580)*指数!D2580)/(COUNTIF(轮动份额!B$1220:D2580,"&gt;0")*参数!$B$3)-1,0)</f>
        <v>8.7609648913705929E-2</v>
      </c>
    </row>
    <row r="2581" spans="1:5" x14ac:dyDescent="0.15">
      <c r="A2581" s="1">
        <v>42957</v>
      </c>
      <c r="B2581" s="3">
        <f ca="1">IFERROR(SUM(份额!B$1220:B2581)*指数!B2580/(COUNTIF(份额!B$1220:B2581,"&gt;0")*参数!$B$3)-1,0)</f>
        <v>0.10964259688737399</v>
      </c>
      <c r="C2581" s="3">
        <f ca="1">IFERROR(SUM(份额!C$1220:C2581)*指数!C2580/(COUNTIF(份额!C$1220:C2581,"&gt;0")*参数!$B$3)-1,0)</f>
        <v>6.8421504682749879E-2</v>
      </c>
      <c r="D2581" s="3">
        <f ca="1">IFERROR(SUM(份额!D$1220:D2581)*指数!D2580/(COUNTIF(份额!D$1220:D2581,"&gt;0")*参数!$B$3)-1,0)</f>
        <v>9.0041034155355915E-2</v>
      </c>
      <c r="E2581" s="3">
        <f ca="1">IFERROR((SUM(轮动份额!B$1220:B2581)*指数!B2581+SUM(轮动份额!C$1220:C2581)*指数!C2581+SUM(轮动份额!D$1220:D2581)*指数!D2581)/(COUNTIF(轮动份额!B$1220:D2581,"&gt;0")*参数!$B$3)-1,0)</f>
        <v>7.9325637655879522E-2</v>
      </c>
    </row>
    <row r="2582" spans="1:5" x14ac:dyDescent="0.15">
      <c r="A2582" s="1">
        <v>42958</v>
      </c>
      <c r="B2582" s="3">
        <f ca="1">IFERROR(SUM(份额!B$1220:B2582)*指数!B2581/(COUNTIF(份额!B$1220:B2582,"&gt;0")*参数!$B$3)-1,0)</f>
        <v>0.10568018413320313</v>
      </c>
      <c r="C2582" s="3">
        <f ca="1">IFERROR(SUM(份额!C$1220:C2582)*指数!C2581/(COUNTIF(份额!C$1220:C2582,"&gt;0")*参数!$B$3)-1,0)</f>
        <v>6.4023527351958265E-2</v>
      </c>
      <c r="D2582" s="3">
        <f ca="1">IFERROR(SUM(份额!D$1220:D2582)*指数!D2581/(COUNTIF(份额!D$1220:D2582,"&gt;0")*参数!$B$3)-1,0)</f>
        <v>8.1235854528688645E-2</v>
      </c>
      <c r="E2582" s="3">
        <f ca="1">IFERROR((SUM(轮动份额!B$1220:B2582)*指数!B2582+SUM(轮动份额!C$1220:C2582)*指数!C2582+SUM(轮动份额!D$1220:D2582)*指数!D2582)/(COUNTIF(轮动份额!B$1220:D2582,"&gt;0")*参数!$B$3)-1,0)</f>
        <v>5.7819680971400444E-2</v>
      </c>
    </row>
    <row r="2583" spans="1:5" x14ac:dyDescent="0.15">
      <c r="A2583" s="1">
        <v>42961</v>
      </c>
      <c r="B2583" s="3">
        <f ca="1">IFERROR(SUM(份额!B$1220:B2583)*指数!B2582/(COUNTIF(份额!B$1220:B2583,"&gt;0")*参数!$B$3)-1,0)</f>
        <v>8.8142326401323912E-2</v>
      </c>
      <c r="C2583" s="3">
        <f ca="1">IFERROR(SUM(份额!C$1220:C2583)*指数!C2582/(COUNTIF(份额!C$1220:C2583,"&gt;0")*参数!$B$3)-1,0)</f>
        <v>4.4303050382718423E-2</v>
      </c>
      <c r="D2583" s="3">
        <f ca="1">IFERROR(SUM(份额!D$1220:D2583)*指数!D2582/(COUNTIF(份额!D$1220:D2583,"&gt;0")*参数!$B$3)-1,0)</f>
        <v>5.9131045157571283E-2</v>
      </c>
      <c r="E2583" s="3">
        <f ca="1">IFERROR((SUM(轮动份额!B$1220:B2583)*指数!B2583+SUM(轮动份额!C$1220:C2583)*指数!C2583+SUM(轮动份额!D$1220:D2583)*指数!D2583)/(COUNTIF(轮动份额!B$1220:D2583,"&gt;0")*参数!$B$3)-1,0)</f>
        <v>7.8797265953567619E-2</v>
      </c>
    </row>
    <row r="2584" spans="1:5" x14ac:dyDescent="0.15">
      <c r="A2584" s="1">
        <v>42962</v>
      </c>
      <c r="B2584" s="3">
        <f ca="1">IFERROR(SUM(份额!B$1220:B2584)*指数!B2583/(COUNTIF(份额!B$1220:B2584,"&gt;0")*参数!$B$3)-1,0)</f>
        <v>9.6960682800497411E-2</v>
      </c>
      <c r="C2584" s="3">
        <f ca="1">IFERROR(SUM(份额!C$1220:C2584)*指数!C2583/(COUNTIF(份额!C$1220:C2584,"&gt;0")*参数!$B$3)-1,0)</f>
        <v>5.776301631502001E-2</v>
      </c>
      <c r="D2584" s="3">
        <f ca="1">IFERROR(SUM(份额!D$1220:D2584)*指数!D2583/(COUNTIF(份额!D$1220:D2584,"&gt;0")*参数!$B$3)-1,0)</f>
        <v>8.1627861121997825E-2</v>
      </c>
      <c r="E2584" s="3">
        <f ca="1">IFERROR((SUM(轮动份额!B$1220:B2584)*指数!B2584+SUM(轮动份额!C$1220:C2584)*指数!C2584+SUM(轮动份额!D$1220:D2584)*指数!D2584)/(COUNTIF(轮动份额!B$1220:D2584,"&gt;0")*参数!$B$3)-1,0)</f>
        <v>8.2703620397015509E-2</v>
      </c>
    </row>
    <row r="2585" spans="1:5" x14ac:dyDescent="0.15">
      <c r="A2585" s="1">
        <v>42963</v>
      </c>
      <c r="B2585" s="3">
        <f ca="1">IFERROR(SUM(份额!B$1220:B2585)*指数!B2584/(COUNTIF(份额!B$1220:B2585,"&gt;0")*参数!$B$3)-1,0)</f>
        <v>0.10265088815671763</v>
      </c>
      <c r="C2585" s="3">
        <f ca="1">IFERROR(SUM(份额!C$1220:C2585)*指数!C2584/(COUNTIF(份额!C$1220:C2585,"&gt;0")*参数!$B$3)-1,0)</f>
        <v>6.0931430407485276E-2</v>
      </c>
      <c r="D2585" s="3">
        <f ca="1">IFERROR(SUM(份额!D$1220:D2585)*指数!D2584/(COUNTIF(份额!D$1220:D2585,"&gt;0")*参数!$B$3)-1,0)</f>
        <v>8.5329234790911368E-2</v>
      </c>
      <c r="E2585" s="3">
        <f ca="1">IFERROR((SUM(轮动份额!B$1220:B2585)*指数!B2585+SUM(轮动份额!C$1220:C2585)*指数!C2585+SUM(轮动份额!D$1220:D2585)*指数!D2585)/(COUNTIF(轮动份额!B$1220:D2585,"&gt;0")*参数!$B$3)-1,0)</f>
        <v>8.2760072586300248E-2</v>
      </c>
    </row>
    <row r="2586" spans="1:5" x14ac:dyDescent="0.15">
      <c r="A2586" s="1">
        <v>42964</v>
      </c>
      <c r="B2586" s="3">
        <f ca="1">IFERROR(SUM(份额!B$1220:B2586)*指数!B2585/(COUNTIF(份额!B$1220:B2586,"&gt;0")*参数!$B$3)-1,0)</f>
        <v>9.8165606232021529E-2</v>
      </c>
      <c r="C2586" s="3">
        <f ca="1">IFERROR(SUM(份额!C$1220:C2586)*指数!C2585/(COUNTIF(份额!C$1220:C2586,"&gt;0")*参数!$B$3)-1,0)</f>
        <v>5.9505924979789793E-2</v>
      </c>
      <c r="D2586" s="3">
        <f ca="1">IFERROR(SUM(份额!D$1220:D2586)*指数!D2585/(COUNTIF(份额!D$1220:D2586,"&gt;0")*参数!$B$3)-1,0)</f>
        <v>8.5914307240972265E-2</v>
      </c>
      <c r="E2586" s="3">
        <f ca="1">IFERROR((SUM(轮动份额!B$1220:B2586)*指数!B2586+SUM(轮动份额!C$1220:C2586)*指数!C2586+SUM(轮动份额!D$1220:D2586)*指数!D2586)/(COUNTIF(轮动份额!B$1220:D2586,"&gt;0")*参数!$B$3)-1,0)</f>
        <v>9.0276389964307535E-2</v>
      </c>
    </row>
    <row r="2587" spans="1:5" x14ac:dyDescent="0.15">
      <c r="A2587" s="1">
        <v>42965</v>
      </c>
      <c r="B2587" s="3">
        <f ca="1">IFERROR(SUM(份额!B$1220:B2587)*指数!B2586/(COUNTIF(份额!B$1220:B2587,"&gt;0")*参数!$B$3)-1,0)</f>
        <v>0.1018515685709882</v>
      </c>
      <c r="C2587" s="3">
        <f ca="1">IFERROR(SUM(份额!C$1220:C2587)*指数!C2586/(COUNTIF(份额!C$1220:C2587,"&gt;0")*参数!$B$3)-1,0)</f>
        <v>6.5091907419140504E-2</v>
      </c>
      <c r="D2587" s="3">
        <f ca="1">IFERROR(SUM(份额!D$1220:D2587)*指数!D2586/(COUNTIF(份额!D$1220:D2587,"&gt;0")*参数!$B$3)-1,0)</f>
        <v>9.3924509034635451E-2</v>
      </c>
      <c r="E2587" s="3">
        <f ca="1">IFERROR((SUM(轮动份额!B$1220:B2587)*指数!B2587+SUM(轮动份额!C$1220:C2587)*指数!C2587+SUM(轮动份额!D$1220:D2587)*指数!D2587)/(COUNTIF(轮动份额!B$1220:D2587,"&gt;0")*参数!$B$3)-1,0)</f>
        <v>8.7813895474059933E-2</v>
      </c>
    </row>
    <row r="2588" spans="1:5" x14ac:dyDescent="0.15">
      <c r="A2588" s="1">
        <v>42968</v>
      </c>
      <c r="B2588" s="3">
        <f ca="1">IFERROR(SUM(份额!B$1220:B2588)*指数!B2587/(COUNTIF(份额!B$1220:B2588,"&gt;0")*参数!$B$3)-1,0)</f>
        <v>0.10557719567605672</v>
      </c>
      <c r="C2588" s="3">
        <f ca="1">IFERROR(SUM(份额!C$1220:C2588)*指数!C2587/(COUNTIF(份额!C$1220:C2588,"&gt;0")*参数!$B$3)-1,0)</f>
        <v>6.5957070071818835E-2</v>
      </c>
      <c r="D2588" s="3">
        <f ca="1">IFERROR(SUM(份额!D$1220:D2588)*指数!D2587/(COUNTIF(份额!D$1220:D2588,"&gt;0")*参数!$B$3)-1,0)</f>
        <v>9.0668891481232583E-2</v>
      </c>
      <c r="E2588" s="3">
        <f ca="1">IFERROR((SUM(轮动份额!B$1220:B2588)*指数!B2588+SUM(轮动份额!C$1220:C2588)*指数!C2588+SUM(轮动份额!D$1220:D2588)*指数!D2588)/(COUNTIF(轮动份额!B$1220:D2588,"&gt;0")*参数!$B$3)-1,0)</f>
        <v>9.6394892362147822E-2</v>
      </c>
    </row>
    <row r="2589" spans="1:5" x14ac:dyDescent="0.15">
      <c r="A2589" s="1">
        <v>42969</v>
      </c>
      <c r="B2589" s="3">
        <f ca="1">IFERROR(SUM(份额!B$1220:B2589)*指数!B2588/(COUNTIF(份额!B$1220:B2589,"&gt;0")*参数!$B$3)-1,0)</f>
        <v>0.10690996757752802</v>
      </c>
      <c r="C2589" s="3">
        <f ca="1">IFERROR(SUM(份额!C$1220:C2589)*指数!C2588/(COUNTIF(份额!C$1220:C2589,"&gt;0")*参数!$B$3)-1,0)</f>
        <v>7.0517914191293052E-2</v>
      </c>
      <c r="D2589" s="3">
        <f ca="1">IFERROR(SUM(份额!D$1220:D2589)*指数!D2588/(COUNTIF(份额!D$1220:D2589,"&gt;0")*参数!$B$3)-1,0)</f>
        <v>0.10018240804924883</v>
      </c>
      <c r="E2589" s="3">
        <f ca="1">IFERROR((SUM(轮动份额!B$1220:B2589)*指数!B2589+SUM(轮动份额!C$1220:C2589)*指数!C2589+SUM(轮动份额!D$1220:D2589)*指数!D2589)/(COUNTIF(轮动份额!B$1220:D2589,"&gt;0")*参数!$B$3)-1,0)</f>
        <v>9.3311999646717769E-2</v>
      </c>
    </row>
    <row r="2590" spans="1:5" x14ac:dyDescent="0.15">
      <c r="A2590" s="1">
        <v>42970</v>
      </c>
      <c r="B2590" s="3">
        <f ca="1">IFERROR(SUM(份额!B$1220:B2590)*指数!B2589/(COUNTIF(份额!B$1220:B2590,"&gt;0")*参数!$B$3)-1,0)</f>
        <v>0.11801192938819582</v>
      </c>
      <c r="C2590" s="3">
        <f ca="1">IFERROR(SUM(份额!C$1220:C2590)*指数!C2589/(COUNTIF(份额!C$1220:C2590,"&gt;0")*参数!$B$3)-1,0)</f>
        <v>7.3643117290578264E-2</v>
      </c>
      <c r="D2590" s="3">
        <f ca="1">IFERROR(SUM(份额!D$1220:D2590)*指数!D2589/(COUNTIF(份额!D$1220:D2590,"&gt;0")*参数!$B$3)-1,0)</f>
        <v>9.5305040011640862E-2</v>
      </c>
      <c r="E2590" s="3">
        <f ca="1">IFERROR((SUM(轮动份额!B$1220:B2590)*指数!B2590+SUM(轮动份额!C$1220:C2590)*指数!C2590+SUM(轮动份额!D$1220:D2590)*指数!D2590)/(COUNTIF(轮动份额!B$1220:D2590,"&gt;0")*参数!$B$3)-1,0)</f>
        <v>8.5903667269547457E-2</v>
      </c>
    </row>
    <row r="2591" spans="1:5" x14ac:dyDescent="0.15">
      <c r="A2591" s="1">
        <v>42971</v>
      </c>
      <c r="B2591" s="3">
        <f ca="1">IFERROR(SUM(份额!B$1220:B2591)*指数!B2590/(COUNTIF(份额!B$1220:B2591,"&gt;0")*参数!$B$3)-1,0)</f>
        <v>0.12472045102106932</v>
      </c>
      <c r="C2591" s="3">
        <f ca="1">IFERROR(SUM(份额!C$1220:C2591)*指数!C2590/(COUNTIF(份额!C$1220:C2591,"&gt;0")*参数!$B$3)-1,0)</f>
        <v>7.4625041220918842E-2</v>
      </c>
      <c r="D2591" s="3">
        <f ca="1">IFERROR(SUM(份额!D$1220:D2591)*指数!D2590/(COUNTIF(份额!D$1220:D2591,"&gt;0")*参数!$B$3)-1,0)</f>
        <v>8.6074007886352666E-2</v>
      </c>
      <c r="E2591" s="3">
        <f ca="1">IFERROR((SUM(轮动份额!B$1220:B2591)*指数!B2591+SUM(轮动份额!C$1220:C2591)*指数!C2591+SUM(轮动份额!D$1220:D2591)*指数!D2591)/(COUNTIF(轮动份额!B$1220:D2591,"&gt;0")*参数!$B$3)-1,0)</f>
        <v>7.8472035835164045E-2</v>
      </c>
    </row>
    <row r="2592" spans="1:5" x14ac:dyDescent="0.15">
      <c r="A2592" s="1">
        <v>42972</v>
      </c>
      <c r="B2592" s="3">
        <f ca="1">IFERROR(SUM(份额!B$1220:B2592)*指数!B2591/(COUNTIF(份额!B$1220:B2592,"&gt;0")*参数!$B$3)-1,0)</f>
        <v>0.11885463944974317</v>
      </c>
      <c r="C2592" s="3">
        <f ca="1">IFERROR(SUM(份额!C$1220:C2592)*指数!C2591/(COUNTIF(份额!C$1220:C2592,"&gt;0")*参数!$B$3)-1,0)</f>
        <v>6.8365511883189178E-2</v>
      </c>
      <c r="D2592" s="3">
        <f ca="1">IFERROR(SUM(份额!D$1220:D2592)*指数!D2591/(COUNTIF(份额!D$1220:D2592,"&gt;0")*参数!$B$3)-1,0)</f>
        <v>7.8379833997270332E-2</v>
      </c>
      <c r="E2592" s="3">
        <f ca="1">IFERROR((SUM(轮动份额!B$1220:B2592)*指数!B2592+SUM(轮动份额!C$1220:C2592)*指数!C2592+SUM(轮动份额!D$1220:D2592)*指数!D2592)/(COUNTIF(轮动份额!B$1220:D2592,"&gt;0")*参数!$B$3)-1,0)</f>
        <v>9.1536182279713607E-2</v>
      </c>
    </row>
    <row r="2593" spans="1:5" x14ac:dyDescent="0.15">
      <c r="A2593" s="1">
        <v>42975</v>
      </c>
      <c r="B2593" s="3">
        <f ca="1">IFERROR(SUM(份额!B$1220:B2593)*指数!B2592/(COUNTIF(份额!B$1220:B2593,"&gt;0")*参数!$B$3)-1,0)</f>
        <v>0.14392578121156108</v>
      </c>
      <c r="C2593" s="3">
        <f ca="1">IFERROR(SUM(份额!C$1220:C2593)*指数!C2592/(COUNTIF(份额!C$1220:C2593,"&gt;0")*参数!$B$3)-1,0)</f>
        <v>8.5699012532081342E-2</v>
      </c>
      <c r="D2593" s="3">
        <f ca="1">IFERROR(SUM(份额!D$1220:D2593)*指数!D2592/(COUNTIF(份额!D$1220:D2593,"&gt;0")*参数!$B$3)-1,0)</f>
        <v>8.9930316663555443E-2</v>
      </c>
      <c r="E2593" s="3">
        <f ca="1">IFERROR((SUM(轮动份额!B$1220:B2593)*指数!B2593+SUM(轮动份额!C$1220:C2593)*指数!C2593+SUM(轮动份额!D$1220:D2593)*指数!D2593)/(COUNTIF(轮动份额!B$1220:D2593,"&gt;0")*参数!$B$3)-1,0)</f>
        <v>0.10469107318502724</v>
      </c>
    </row>
    <row r="2594" spans="1:5" x14ac:dyDescent="0.15">
      <c r="A2594" s="1">
        <v>42976</v>
      </c>
      <c r="B2594" s="3">
        <f ca="1">IFERROR(SUM(份额!B$1220:B2594)*指数!B2593/(COUNTIF(份额!B$1220:B2594,"&gt;0")*参数!$B$3)-1,0)</f>
        <v>0.15646822056755538</v>
      </c>
      <c r="C2594" s="3">
        <f ca="1">IFERROR(SUM(份额!C$1220:C2594)*指数!C2593/(COUNTIF(份额!C$1220:C2594,"&gt;0")*参数!$B$3)-1,0)</f>
        <v>9.8987497600106611E-2</v>
      </c>
      <c r="D2594" s="3">
        <f ca="1">IFERROR(SUM(份额!D$1220:D2594)*指数!D2593/(COUNTIF(份额!D$1220:D2594,"&gt;0")*参数!$B$3)-1,0)</f>
        <v>0.10321757454485669</v>
      </c>
      <c r="E2594" s="3">
        <f ca="1">IFERROR((SUM(轮动份额!B$1220:B2594)*指数!B2594+SUM(轮动份额!C$1220:C2594)*指数!C2594+SUM(轮动份额!D$1220:D2594)*指数!D2594)/(COUNTIF(轮动份额!B$1220:D2594,"&gt;0")*参数!$B$3)-1,0)</f>
        <v>0.10222162516031208</v>
      </c>
    </row>
    <row r="2595" spans="1:5" x14ac:dyDescent="0.15">
      <c r="A2595" s="1">
        <v>42977</v>
      </c>
      <c r="B2595" s="3">
        <f ca="1">IFERROR(SUM(份额!B$1220:B2595)*指数!B2594/(COUNTIF(份额!B$1220:B2595,"&gt;0")*参数!$B$3)-1,0)</f>
        <v>0.1573713799127221</v>
      </c>
      <c r="C2595" s="3">
        <f ca="1">IFERROR(SUM(份额!C$1220:C2595)*指数!C2594/(COUNTIF(份额!C$1220:C2595,"&gt;0")*参数!$B$3)-1,0)</f>
        <v>9.6508265087940082E-2</v>
      </c>
      <c r="D2595" s="3">
        <f ca="1">IFERROR(SUM(份额!D$1220:D2595)*指数!D2594/(COUNTIF(份额!D$1220:D2595,"&gt;0")*参数!$B$3)-1,0)</f>
        <v>0.10027363527942668</v>
      </c>
      <c r="E2595" s="3">
        <f ca="1">IFERROR((SUM(轮动份额!B$1220:B2595)*指数!B2595+SUM(轮动份额!C$1220:C2595)*指数!C2595+SUM(轮动份额!D$1220:D2595)*指数!D2595)/(COUNTIF(轮动份额!B$1220:D2595,"&gt;0")*参数!$B$3)-1,0)</f>
        <v>0.10840101387969403</v>
      </c>
    </row>
    <row r="2596" spans="1:5" x14ac:dyDescent="0.15">
      <c r="A2596" s="1">
        <v>42978</v>
      </c>
      <c r="B2596" s="3">
        <f ca="1">IFERROR(SUM(份额!B$1220:B2596)*指数!B2595/(COUNTIF(份额!B$1220:B2596,"&gt;0")*参数!$B$3)-1,0)</f>
        <v>0.15254944227547718</v>
      </c>
      <c r="C2596" s="3">
        <f ca="1">IFERROR(SUM(份额!C$1220:C2596)*指数!C2595/(COUNTIF(份额!C$1220:C2596,"&gt;0")*参数!$B$3)-1,0)</f>
        <v>9.6302106168980606E-2</v>
      </c>
      <c r="D2596" s="3">
        <f ca="1">IFERROR(SUM(份额!D$1220:D2596)*指数!D2595/(COUNTIF(份额!D$1220:D2596,"&gt;0")*参数!$B$3)-1,0)</f>
        <v>0.10792364554863765</v>
      </c>
      <c r="E2596" s="3">
        <f ca="1">IFERROR((SUM(轮动份额!B$1220:B2596)*指数!B2596+SUM(轮动份额!C$1220:C2596)*指数!C2596+SUM(轮动份额!D$1220:D2596)*指数!D2596)/(COUNTIF(轮动份额!B$1220:D2596,"&gt;0")*参数!$B$3)-1,0)</f>
        <v>0.11016035906314503</v>
      </c>
    </row>
    <row r="2597" spans="1:5" x14ac:dyDescent="0.15">
      <c r="A2597" s="1">
        <v>42979</v>
      </c>
      <c r="B2597" s="3">
        <f ca="1">IFERROR(SUM(份额!B$1220:B2597)*指数!B2596/(COUNTIF(份额!B$1220:B2597,"&gt;0")*参数!$B$3)-1,0)</f>
        <v>0.14659188610890705</v>
      </c>
      <c r="C2597" s="3">
        <f ca="1">IFERROR(SUM(份额!C$1220:C2597)*指数!C2596/(COUNTIF(份额!C$1220:C2597,"&gt;0")*参数!$B$3)-1,0)</f>
        <v>9.2671089349615876E-2</v>
      </c>
      <c r="D2597" s="3">
        <f ca="1">IFERROR(SUM(份额!D$1220:D2597)*指数!D2596/(COUNTIF(份额!D$1220:D2597,"&gt;0")*参数!$B$3)-1,0)</f>
        <v>0.1106991305913807</v>
      </c>
      <c r="E2597" s="3">
        <f ca="1">IFERROR((SUM(轮动份额!B$1220:B2597)*指数!B2597+SUM(轮动份额!C$1220:C2597)*指数!C2597+SUM(轮动份额!D$1220:D2597)*指数!D2597)/(COUNTIF(轮动份额!B$1220:D2597,"&gt;0")*参数!$B$3)-1,0)</f>
        <v>0.1182463244271732</v>
      </c>
    </row>
    <row r="2598" spans="1:5" x14ac:dyDescent="0.15">
      <c r="A2598" s="1">
        <v>42982</v>
      </c>
      <c r="B2598" s="3">
        <f ca="1">IFERROR(SUM(份额!B$1220:B2598)*指数!B2597/(COUNTIF(份额!B$1220:B2598,"&gt;0")*参数!$B$3)-1,0)</f>
        <v>0.1444750906710166</v>
      </c>
      <c r="C2598" s="3">
        <f ca="1">IFERROR(SUM(份额!C$1220:C2598)*指数!C2597/(COUNTIF(份额!C$1220:C2598,"&gt;0")*参数!$B$3)-1,0)</f>
        <v>9.4941201664989316E-2</v>
      </c>
      <c r="D2598" s="3">
        <f ca="1">IFERROR(SUM(份额!D$1220:D2598)*指数!D2597/(COUNTIF(份额!D$1220:D2598,"&gt;0")*参数!$B$3)-1,0)</f>
        <v>0.12017848768074502</v>
      </c>
      <c r="E2598" s="3">
        <f ca="1">IFERROR((SUM(轮动份额!B$1220:B2598)*指数!B2598+SUM(轮动份额!C$1220:C2598)*指数!C2598+SUM(轮动份额!D$1220:D2598)*指数!D2598)/(COUNTIF(轮动份额!B$1220:D2598,"&gt;0")*参数!$B$3)-1,0)</f>
        <v>0.1239111767427894</v>
      </c>
    </row>
    <row r="2599" spans="1:5" x14ac:dyDescent="0.15">
      <c r="A2599" s="1">
        <v>42983</v>
      </c>
      <c r="B2599" s="3">
        <f ca="1">IFERROR(SUM(份额!B$1220:B2599)*指数!B2598/(COUNTIF(份额!B$1220:B2599,"&gt;0")*参数!$B$3)-1,0)</f>
        <v>0.14477327460118872</v>
      </c>
      <c r="C2599" s="3">
        <f ca="1">IFERROR(SUM(份额!C$1220:C2599)*指数!C2598/(COUNTIF(份额!C$1220:C2599,"&gt;0")*参数!$B$3)-1,0)</f>
        <v>9.9101650545691644E-2</v>
      </c>
      <c r="D2599" s="3">
        <f ca="1">IFERROR(SUM(份额!D$1220:D2599)*指数!D2598/(COUNTIF(份额!D$1220:D2599,"&gt;0")*参数!$B$3)-1,0)</f>
        <v>0.12658426479565965</v>
      </c>
      <c r="E2599" s="3">
        <f ca="1">IFERROR((SUM(轮动份额!B$1220:B2599)*指数!B2599+SUM(轮动份额!C$1220:C2599)*指数!C2599+SUM(轮动份额!D$1220:D2599)*指数!D2599)/(COUNTIF(轮动份额!B$1220:D2599,"&gt;0")*参数!$B$3)-1,0)</f>
        <v>0.1257828758762054</v>
      </c>
    </row>
    <row r="2600" spans="1:5" x14ac:dyDescent="0.15">
      <c r="A2600" s="1">
        <v>42984</v>
      </c>
      <c r="B2600" s="3">
        <f ca="1">IFERROR(SUM(份额!B$1220:B2600)*指数!B2599/(COUNTIF(份额!B$1220:B2600,"&gt;0")*参数!$B$3)-1,0)</f>
        <v>0.15237047701901862</v>
      </c>
      <c r="C2600" s="3">
        <f ca="1">IFERROR(SUM(份额!C$1220:C2600)*指数!C2599/(COUNTIF(份额!C$1220:C2600,"&gt;0")*参数!$B$3)-1,0)</f>
        <v>0.10222120882321795</v>
      </c>
      <c r="D2600" s="3">
        <f ca="1">IFERROR(SUM(份额!D$1220:D2600)*指数!D2599/(COUNTIF(份额!D$1220:D2600,"&gt;0")*参数!$B$3)-1,0)</f>
        <v>0.12766322027952248</v>
      </c>
      <c r="E2600" s="3">
        <f ca="1">IFERROR((SUM(轮动份额!B$1220:B2600)*指数!B2600+SUM(轮动份额!C$1220:C2600)*指数!C2600+SUM(轮动份额!D$1220:D2600)*指数!D2600)/(COUNTIF(轮动份额!B$1220:D2600,"&gt;0")*参数!$B$3)-1,0)</f>
        <v>0.13013639882036832</v>
      </c>
    </row>
    <row r="2601" spans="1:5" x14ac:dyDescent="0.15">
      <c r="A2601" s="1">
        <v>42985</v>
      </c>
      <c r="B2601" s="3">
        <f ca="1">IFERROR(SUM(份额!B$1220:B2601)*指数!B2600/(COUNTIF(份额!B$1220:B2601,"&gt;0")*参数!$B$3)-1,0)</f>
        <v>0.14561911505932312</v>
      </c>
      <c r="C2601" s="3">
        <f ca="1">IFERROR(SUM(份额!C$1220:C2601)*指数!C2600/(COUNTIF(份额!C$1220:C2601,"&gt;0")*参数!$B$3)-1,0)</f>
        <v>9.991037263302327E-2</v>
      </c>
      <c r="D2601" s="3">
        <f ca="1">IFERROR(SUM(份额!D$1220:D2601)*指数!D2600/(COUNTIF(份额!D$1220:D2601,"&gt;0")*参数!$B$3)-1,0)</f>
        <v>0.13356828138774723</v>
      </c>
      <c r="E2601" s="3">
        <f ca="1">IFERROR((SUM(轮动份额!B$1220:B2601)*指数!B2601+SUM(轮动份额!C$1220:C2601)*指数!C2601+SUM(轮动份额!D$1220:D2601)*指数!D2601)/(COUNTIF(轮动份额!B$1220:D2601,"&gt;0")*参数!$B$3)-1,0)</f>
        <v>0.12156656105201979</v>
      </c>
    </row>
    <row r="2602" spans="1:5" x14ac:dyDescent="0.15">
      <c r="A2602" s="1">
        <v>42986</v>
      </c>
      <c r="B2602" s="3">
        <f ca="1">IFERROR(SUM(份额!B$1220:B2602)*指数!B2601/(COUNTIF(份额!B$1220:B2602,"&gt;0")*参数!$B$3)-1,0)</f>
        <v>0.13592790158928403</v>
      </c>
      <c r="C2602" s="3">
        <f ca="1">IFERROR(SUM(份额!C$1220:C2602)*指数!C2601/(COUNTIF(份额!C$1220:C2602,"&gt;0")*参数!$B$3)-1,0)</f>
        <v>9.4179337617908532E-2</v>
      </c>
      <c r="D2602" s="3">
        <f ca="1">IFERROR(SUM(份额!D$1220:D2602)*指数!D2601/(COUNTIF(份额!D$1220:D2602,"&gt;0")*参数!$B$3)-1,0)</f>
        <v>0.12509730332205504</v>
      </c>
      <c r="E2602" s="3">
        <f ca="1">IFERROR((SUM(轮动份额!B$1220:B2602)*指数!B2602+SUM(轮动份额!C$1220:C2602)*指数!C2602+SUM(轮动份额!D$1220:D2602)*指数!D2602)/(COUNTIF(轮动份额!B$1220:D2602,"&gt;0")*参数!$B$3)-1,0)</f>
        <v>0.12349360930280495</v>
      </c>
    </row>
    <row r="2603" spans="1:5" x14ac:dyDescent="0.15">
      <c r="A2603" s="1">
        <v>42989</v>
      </c>
      <c r="B2603" s="3">
        <f ca="1">IFERROR(SUM(份额!B$1220:B2603)*指数!B2602/(COUNTIF(份额!B$1220:B2603,"&gt;0")*参数!$B$3)-1,0)</f>
        <v>0.13357148418889486</v>
      </c>
      <c r="C2603" s="3">
        <f ca="1">IFERROR(SUM(份额!C$1220:C2603)*指数!C2602/(COUNTIF(份额!C$1220:C2603,"&gt;0")*参数!$B$3)-1,0)</f>
        <v>9.29350962380604E-2</v>
      </c>
      <c r="D2603" s="3">
        <f ca="1">IFERROR(SUM(份额!D$1220:D2603)*指数!D2602/(COUNTIF(份额!D$1220:D2603,"&gt;0")*参数!$B$3)-1,0)</f>
        <v>0.12761044256285636</v>
      </c>
      <c r="E2603" s="3">
        <f ca="1">IFERROR((SUM(轮动份额!B$1220:B2603)*指数!B2603+SUM(轮动份额!C$1220:C2603)*指数!C2603+SUM(轮动份额!D$1220:D2603)*指数!D2603)/(COUNTIF(轮动份额!B$1220:D2603,"&gt;0")*参数!$B$3)-1,0)</f>
        <v>0.13400759476885704</v>
      </c>
    </row>
    <row r="2604" spans="1:5" x14ac:dyDescent="0.15">
      <c r="A2604" s="1">
        <v>42990</v>
      </c>
      <c r="B2604" s="3">
        <f ca="1">IFERROR(SUM(份额!B$1220:B2604)*指数!B2603/(COUNTIF(份额!B$1220:B2604,"&gt;0")*参数!$B$3)-1,0)</f>
        <v>0.12833817207052145</v>
      </c>
      <c r="C2604" s="3">
        <f ca="1">IFERROR(SUM(份额!C$1220:C2604)*指数!C2603/(COUNTIF(份额!C$1220:C2604,"&gt;0")*参数!$B$3)-1,0)</f>
        <v>9.2697975069371941E-2</v>
      </c>
      <c r="D2604" s="3">
        <f ca="1">IFERROR(SUM(份额!D$1220:D2604)*指数!D2603/(COUNTIF(份额!D$1220:D2604,"&gt;0")*参数!$B$3)-1,0)</f>
        <v>0.14039167832956068</v>
      </c>
      <c r="E2604" s="3">
        <f ca="1">IFERROR((SUM(轮动份额!B$1220:B2604)*指数!B2604+SUM(轮动份额!C$1220:C2604)*指数!C2604+SUM(轮动份额!D$1220:D2604)*指数!D2604)/(COUNTIF(轮动份额!B$1220:D2604,"&gt;0")*参数!$B$3)-1,0)</f>
        <v>0.13394823123161625</v>
      </c>
    </row>
    <row r="2605" spans="1:5" x14ac:dyDescent="0.15">
      <c r="A2605" s="1">
        <v>42991</v>
      </c>
      <c r="B2605" s="3">
        <f ca="1">IFERROR(SUM(份额!B$1220:B2605)*指数!B2604/(COUNTIF(份额!B$1220:B2605,"&gt;0")*参数!$B$3)-1,0)</f>
        <v>0.13564916331737109</v>
      </c>
      <c r="C2605" s="3">
        <f ca="1">IFERROR(SUM(份额!C$1220:C2605)*指数!C2604/(COUNTIF(份额!C$1220:C2605,"&gt;0")*参数!$B$3)-1,0)</f>
        <v>9.6063629614537183E-2</v>
      </c>
      <c r="D2605" s="3">
        <f ca="1">IFERROR(SUM(份额!D$1220:D2605)*指数!D2604/(COUNTIF(份额!D$1220:D2605,"&gt;0")*参数!$B$3)-1,0)</f>
        <v>0.13926142654078943</v>
      </c>
      <c r="E2605" s="3">
        <f ca="1">IFERROR((SUM(轮动份额!B$1220:B2605)*指数!B2605+SUM(轮动份额!C$1220:C2605)*指数!C2605+SUM(轮动份额!D$1220:D2605)*指数!D2605)/(COUNTIF(轮动份额!B$1220:D2605,"&gt;0")*参数!$B$3)-1,0)</f>
        <v>0.1395586830291804</v>
      </c>
    </row>
    <row r="2606" spans="1:5" x14ac:dyDescent="0.15">
      <c r="A2606" s="1">
        <v>42992</v>
      </c>
      <c r="B2606" s="3">
        <f ca="1">IFERROR(SUM(份额!B$1220:B2606)*指数!B2605/(COUNTIF(份额!B$1220:B2606,"&gt;0")*参数!$B$3)-1,0)</f>
        <v>0.13341034186725431</v>
      </c>
      <c r="C2606" s="3">
        <f ca="1">IFERROR(SUM(份额!C$1220:C2606)*指数!C2605/(COUNTIF(份额!C$1220:C2606,"&gt;0")*参数!$B$3)-1,0)</f>
        <v>9.7263408356680792E-2</v>
      </c>
      <c r="D2606" s="3">
        <f ca="1">IFERROR(SUM(份额!D$1220:D2606)*指数!D2605/(COUNTIF(份额!D$1220:D2606,"&gt;0")*参数!$B$3)-1,0)</f>
        <v>0.14601877046616907</v>
      </c>
      <c r="E2606" s="3">
        <f ca="1">IFERROR((SUM(轮动份额!B$1220:B2606)*指数!B2606+SUM(轮动份额!C$1220:C2606)*指数!C2606+SUM(轮动份额!D$1220:D2606)*指数!D2606)/(COUNTIF(轮动份额!B$1220:D2606,"&gt;0")*参数!$B$3)-1,0)</f>
        <v>0.13679739892857978</v>
      </c>
    </row>
    <row r="2607" spans="1:5" x14ac:dyDescent="0.15">
      <c r="A2607" s="1">
        <v>42993</v>
      </c>
      <c r="B2607" s="3">
        <f ca="1">IFERROR(SUM(份额!B$1220:B2607)*指数!B2606/(COUNTIF(份额!B$1220:B2607,"&gt;0")*参数!$B$3)-1,0)</f>
        <v>0.12697560693365784</v>
      </c>
      <c r="C2607" s="3">
        <f ca="1">IFERROR(SUM(份额!C$1220:C2607)*指数!C2606/(COUNTIF(份额!C$1220:C2607,"&gt;0")*参数!$B$3)-1,0)</f>
        <v>9.3514749740036596E-2</v>
      </c>
      <c r="D2607" s="3">
        <f ca="1">IFERROR(SUM(份额!D$1220:D2607)*指数!D2606/(COUNTIF(份额!D$1220:D2607,"&gt;0")*参数!$B$3)-1,0)</f>
        <v>0.14377317100570952</v>
      </c>
      <c r="E2607" s="3">
        <f ca="1">IFERROR((SUM(轮动份额!B$1220:B2607)*指数!B2607+SUM(轮动份额!C$1220:C2607)*指数!C2607+SUM(轮动份额!D$1220:D2607)*指数!D2607)/(COUNTIF(轮动份额!B$1220:D2607,"&gt;0")*参数!$B$3)-1,0)</f>
        <v>0.12894335952239522</v>
      </c>
    </row>
    <row r="2608" spans="1:5" x14ac:dyDescent="0.15">
      <c r="A2608" s="1">
        <v>42996</v>
      </c>
      <c r="B2608" s="3">
        <f ca="1">IFERROR(SUM(份额!B$1220:B2608)*指数!B2607/(COUNTIF(份额!B$1220:B2608,"&gt;0")*参数!$B$3)-1,0)</f>
        <v>0.12491197997510439</v>
      </c>
      <c r="C2608" s="3">
        <f ca="1">IFERROR(SUM(份额!C$1220:C2608)*指数!C2607/(COUNTIF(份额!C$1220:C2608,"&gt;0")*参数!$B$3)-1,0)</f>
        <v>9.3756793090571167E-2</v>
      </c>
      <c r="D2608" s="3">
        <f ca="1">IFERROR(SUM(份额!D$1220:D2608)*指数!D2607/(COUNTIF(份额!D$1220:D2608,"&gt;0")*参数!$B$3)-1,0)</f>
        <v>0.13501401951187564</v>
      </c>
      <c r="E2608" s="3">
        <f ca="1">IFERROR((SUM(轮动份额!B$1220:B2608)*指数!B2608+SUM(轮动份额!C$1220:C2608)*指数!C2608+SUM(轮动份额!D$1220:D2608)*指数!D2608)/(COUNTIF(轮动份额!B$1220:D2608,"&gt;0")*参数!$B$3)-1,0)</f>
        <v>0.13615476715127484</v>
      </c>
    </row>
    <row r="2609" spans="1:5" x14ac:dyDescent="0.15">
      <c r="A2609" s="1">
        <v>42997</v>
      </c>
      <c r="B2609" s="3">
        <f ca="1">IFERROR(SUM(份额!B$1220:B2609)*指数!B2608/(COUNTIF(份额!B$1220:B2609,"&gt;0")*参数!$B$3)-1,0)</f>
        <v>0.12717598577352063</v>
      </c>
      <c r="C2609" s="3">
        <f ca="1">IFERROR(SUM(份额!C$1220:C2609)*指数!C2608/(COUNTIF(份额!C$1220:C2609,"&gt;0")*参数!$B$3)-1,0)</f>
        <v>9.7000455152125964E-2</v>
      </c>
      <c r="D2609" s="3">
        <f ca="1">IFERROR(SUM(份额!D$1220:D2609)*指数!D2608/(COUNTIF(份额!D$1220:D2609,"&gt;0")*参数!$B$3)-1,0)</f>
        <v>0.14298277543871274</v>
      </c>
      <c r="E2609" s="3">
        <f ca="1">IFERROR((SUM(轮动份额!B$1220:B2609)*指数!B2609+SUM(轮动份额!C$1220:C2609)*指数!C2609+SUM(轮动份额!D$1220:D2609)*指数!D2609)/(COUNTIF(轮动份额!B$1220:D2609,"&gt;0")*参数!$B$3)-1,0)</f>
        <v>0.13084975517900088</v>
      </c>
    </row>
    <row r="2610" spans="1:5" x14ac:dyDescent="0.15">
      <c r="A2610" s="1">
        <v>42998</v>
      </c>
      <c r="B2610" s="3">
        <f ca="1">IFERROR(SUM(份额!B$1220:B2610)*指数!B2609/(COUNTIF(份额!B$1220:B2610,"&gt;0")*参数!$B$3)-1,0)</f>
        <v>0.12552893047414448</v>
      </c>
      <c r="C2610" s="3">
        <f ca="1">IFERROR(SUM(份额!C$1220:C2610)*指数!C2609/(COUNTIF(份额!C$1220:C2610,"&gt;0")*参数!$B$3)-1,0)</f>
        <v>9.3715354941901419E-2</v>
      </c>
      <c r="D2610" s="3">
        <f ca="1">IFERROR(SUM(份额!D$1220:D2610)*指数!D2609/(COUNTIF(份额!D$1220:D2610,"&gt;0")*参数!$B$3)-1,0)</f>
        <v>0.13708793671239028</v>
      </c>
      <c r="E2610" s="3">
        <f ca="1">IFERROR((SUM(轮动份额!B$1220:B2610)*指数!B2610+SUM(轮动份额!C$1220:C2610)*指数!C2610+SUM(轮动份额!D$1220:D2610)*指数!D2610)/(COUNTIF(轮动份额!B$1220:D2610,"&gt;0")*参数!$B$3)-1,0)</f>
        <v>0.13863180848812684</v>
      </c>
    </row>
    <row r="2611" spans="1:5" x14ac:dyDescent="0.15">
      <c r="A2611" s="1">
        <v>42999</v>
      </c>
      <c r="B2611" s="3">
        <f ca="1">IFERROR(SUM(份额!B$1220:B2611)*指数!B2610/(COUNTIF(份额!B$1220:B2611,"&gt;0")*参数!$B$3)-1,0)</f>
        <v>0.12195025155005945</v>
      </c>
      <c r="C2611" s="3">
        <f ca="1">IFERROR(SUM(份额!C$1220:C2611)*指数!C2610/(COUNTIF(份额!C$1220:C2611,"&gt;0")*参数!$B$3)-1,0)</f>
        <v>9.6523014655548023E-2</v>
      </c>
      <c r="D2611" s="3">
        <f ca="1">IFERROR(SUM(份额!D$1220:D2611)*指数!D2610/(COUNTIF(份额!D$1220:D2611,"&gt;0")*参数!$B$3)-1,0)</f>
        <v>0.14660774215211969</v>
      </c>
      <c r="E2611" s="3">
        <f ca="1">IFERROR((SUM(轮动份额!B$1220:B2611)*指数!B2611+SUM(轮动份额!C$1220:C2611)*指数!C2611+SUM(轮动份额!D$1220:D2611)*指数!D2611)/(COUNTIF(轮动份额!B$1220:D2611,"&gt;0")*参数!$B$3)-1,0)</f>
        <v>0.12727516382406656</v>
      </c>
    </row>
    <row r="2612" spans="1:5" x14ac:dyDescent="0.15">
      <c r="A2612" s="1">
        <v>43000</v>
      </c>
      <c r="B2612" s="3">
        <f ca="1">IFERROR(SUM(份额!B$1220:B2612)*指数!B2611/(COUNTIF(份额!B$1220:B2612,"&gt;0")*参数!$B$3)-1,0)</f>
        <v>0.12721022022993811</v>
      </c>
      <c r="C2612" s="3">
        <f ca="1">IFERROR(SUM(份额!C$1220:C2612)*指数!C2611/(COUNTIF(份额!C$1220:C2612,"&gt;0")*参数!$B$3)-1,0)</f>
        <v>9.5067449520873204E-2</v>
      </c>
      <c r="D2612" s="3">
        <f ca="1">IFERROR(SUM(份额!D$1220:D2612)*指数!D2611/(COUNTIF(份额!D$1220:D2612,"&gt;0")*参数!$B$3)-1,0)</f>
        <v>0.13268568559652771</v>
      </c>
      <c r="E2612" s="3">
        <f ca="1">IFERROR((SUM(轮动份额!B$1220:B2612)*指数!B2612+SUM(轮动份额!C$1220:C2612)*指数!C2612+SUM(轮动份额!D$1220:D2612)*指数!D2612)/(COUNTIF(轮动份额!B$1220:D2612,"&gt;0")*参数!$B$3)-1,0)</f>
        <v>0.12140221913573468</v>
      </c>
    </row>
    <row r="2613" spans="1:5" x14ac:dyDescent="0.15">
      <c r="A2613" s="1">
        <v>43003</v>
      </c>
      <c r="B2613" s="3">
        <f ca="1">IFERROR(SUM(份额!B$1220:B2613)*指数!B2612/(COUNTIF(份额!B$1220:B2613,"&gt;0")*参数!$B$3)-1,0)</f>
        <v>0.12850008348534048</v>
      </c>
      <c r="C2613" s="3">
        <f ca="1">IFERROR(SUM(份额!C$1220:C2613)*指数!C2612/(COUNTIF(份额!C$1220:C2613,"&gt;0")*参数!$B$3)-1,0)</f>
        <v>9.4912533539835309E-2</v>
      </c>
      <c r="D2613" s="3">
        <f ca="1">IFERROR(SUM(份额!D$1220:D2613)*指数!D2612/(COUNTIF(份额!D$1220:D2613,"&gt;0")*参数!$B$3)-1,0)</f>
        <v>0.12569827688837298</v>
      </c>
      <c r="E2613" s="3">
        <f ca="1">IFERROR((SUM(轮动份额!B$1220:B2613)*指数!B2613+SUM(轮动份额!C$1220:C2613)*指数!C2613+SUM(轮动份额!D$1220:D2613)*指数!D2613)/(COUNTIF(轮动份额!B$1220:D2613,"&gt;0")*参数!$B$3)-1,0)</f>
        <v>0.1092130130753306</v>
      </c>
    </row>
    <row r="2614" spans="1:5" x14ac:dyDescent="0.15">
      <c r="A2614" s="1">
        <v>43004</v>
      </c>
      <c r="B2614" s="3">
        <f ca="1">IFERROR(SUM(份额!B$1220:B2614)*指数!B2613/(COUNTIF(份额!B$1220:B2614,"&gt;0")*参数!$B$3)-1,0)</f>
        <v>0.12899066659999825</v>
      </c>
      <c r="C2614" s="3">
        <f ca="1">IFERROR(SUM(份额!C$1220:C2614)*指数!C2613/(COUNTIF(份额!C$1220:C2614,"&gt;0")*参数!$B$3)-1,0)</f>
        <v>8.9094289906268109E-2</v>
      </c>
      <c r="D2614" s="3">
        <f ca="1">IFERROR(SUM(份额!D$1220:D2614)*指数!D2613/(COUNTIF(份额!D$1220:D2614,"&gt;0")*参数!$B$3)-1,0)</f>
        <v>0.11149186684651036</v>
      </c>
      <c r="E2614" s="3">
        <f ca="1">IFERROR((SUM(轮动份额!B$1220:B2614)*指数!B2614+SUM(轮动份额!C$1220:C2614)*指数!C2614+SUM(轮动份额!D$1220:D2614)*指数!D2614)/(COUNTIF(轮动份额!B$1220:D2614,"&gt;0")*参数!$B$3)-1,0)</f>
        <v>0.11355514353936247</v>
      </c>
    </row>
    <row r="2615" spans="1:5" x14ac:dyDescent="0.15">
      <c r="A2615" s="1">
        <v>43005</v>
      </c>
      <c r="B2615" s="3">
        <f ca="1">IFERROR(SUM(份额!B$1220:B2615)*指数!B2614/(COUNTIF(份额!B$1220:B2615,"&gt;0")*参数!$B$3)-1,0)</f>
        <v>0.12811811864971356</v>
      </c>
      <c r="C2615" s="3">
        <f ca="1">IFERROR(SUM(份额!C$1220:C2615)*指数!C2614/(COUNTIF(份额!C$1220:C2615,"&gt;0")*参数!$B$3)-1,0)</f>
        <v>8.9818035165416976E-2</v>
      </c>
      <c r="D2615" s="3">
        <f ca="1">IFERROR(SUM(份额!D$1220:D2615)*指数!D2614/(COUNTIF(份额!D$1220:D2615,"&gt;0")*参数!$B$3)-1,0)</f>
        <v>0.11663774412733008</v>
      </c>
      <c r="E2615" s="3">
        <f ca="1">IFERROR((SUM(轮动份额!B$1220:B2615)*指数!B2615+SUM(轮动份额!C$1220:C2615)*指数!C2615+SUM(轮动份额!D$1220:D2615)*指数!D2615)/(COUNTIF(轮动份额!B$1220:D2615,"&gt;0")*参数!$B$3)-1,0)</f>
        <v>0.12164767234330887</v>
      </c>
    </row>
    <row r="2616" spans="1:5" x14ac:dyDescent="0.15">
      <c r="A2616" s="1">
        <v>43006</v>
      </c>
      <c r="B2616" s="3">
        <f ca="1">IFERROR(SUM(份额!B$1220:B2616)*指数!B2615/(COUNTIF(份额!B$1220:B2616,"&gt;0")*参数!$B$3)-1,0)</f>
        <v>0.12060251047704251</v>
      </c>
      <c r="C2616" s="3">
        <f ca="1">IFERROR(SUM(份额!C$1220:C2616)*指数!C2615/(COUNTIF(份额!C$1220:C2616,"&gt;0")*参数!$B$3)-1,0)</f>
        <v>8.9808480640915844E-2</v>
      </c>
      <c r="D2616" s="3">
        <f ca="1">IFERROR(SUM(份额!D$1220:D2616)*指数!D2615/(COUNTIF(份额!D$1220:D2616,"&gt;0")*参数!$B$3)-1,0)</f>
        <v>0.12718559750648817</v>
      </c>
      <c r="E2616" s="3">
        <f ca="1">IFERROR((SUM(轮动份额!B$1220:B2616)*指数!B2616+SUM(轮动份额!C$1220:C2616)*指数!C2616+SUM(轮动份额!D$1220:D2616)*指数!D2616)/(COUNTIF(轮动份额!B$1220:D2616,"&gt;0")*参数!$B$3)-1,0)</f>
        <v>0.11923545748817177</v>
      </c>
    </row>
    <row r="2617" spans="1:5" x14ac:dyDescent="0.15">
      <c r="A2617" s="1">
        <v>43007</v>
      </c>
      <c r="B2617" s="3">
        <f ca="1">IFERROR(SUM(份额!B$1220:B2617)*指数!B2616/(COUNTIF(份额!B$1220:B2617,"&gt;0")*参数!$B$3)-1,0)</f>
        <v>0.12031180890826065</v>
      </c>
      <c r="C2617" s="3">
        <f ca="1">IFERROR(SUM(份额!C$1220:C2617)*指数!C2616/(COUNTIF(份额!C$1220:C2617,"&gt;0")*参数!$B$3)-1,0)</f>
        <v>9.0056415688960723E-2</v>
      </c>
      <c r="D2617" s="3">
        <f ca="1">IFERROR(SUM(份额!D$1220:D2617)*指数!D2616/(COUNTIF(份额!D$1220:D2617,"&gt;0")*参数!$B$3)-1,0)</f>
        <v>0.1244106763893853</v>
      </c>
      <c r="E2617" s="3">
        <f ca="1">IFERROR((SUM(轮动份额!B$1220:B2617)*指数!B2617+SUM(轮动份额!C$1220:C2617)*指数!C2617+SUM(轮动份额!D$1220:D2617)*指数!D2617)/(COUNTIF(轮动份额!B$1220:D2617,"&gt;0")*参数!$B$3)-1,0)</f>
        <v>0.12495012307207731</v>
      </c>
    </row>
    <row r="2618" spans="1:5" x14ac:dyDescent="0.15">
      <c r="A2618" s="1">
        <v>43017</v>
      </c>
      <c r="B2618" s="3">
        <f ca="1">IFERROR(SUM(份额!B$1220:B2618)*指数!B2617/(COUNTIF(份额!B$1220:B2618,"&gt;0")*参数!$B$3)-1,0)</f>
        <v>0.12477583804080905</v>
      </c>
      <c r="C2618" s="3">
        <f ca="1">IFERROR(SUM(份额!C$1220:C2618)*指数!C2617/(COUNTIF(份额!C$1220:C2618,"&gt;0")*参数!$B$3)-1,0)</f>
        <v>9.3886166297236784E-2</v>
      </c>
      <c r="D2618" s="3">
        <f ca="1">IFERROR(SUM(份额!D$1220:D2618)*指数!D2617/(COUNTIF(份额!D$1220:D2618,"&gt;0")*参数!$B$3)-1,0)</f>
        <v>0.13032338183672021</v>
      </c>
      <c r="E2618" s="3">
        <f ca="1">IFERROR((SUM(轮动份额!B$1220:B2618)*指数!B2618+SUM(轮动份额!C$1220:C2618)*指数!C2618+SUM(轮动份额!D$1220:D2618)*指数!D2618)/(COUNTIF(轮动份额!B$1220:D2618,"&gt;0")*参数!$B$3)-1,0)</f>
        <v>0.13698069842353999</v>
      </c>
    </row>
    <row r="2619" spans="1:5" x14ac:dyDescent="0.15">
      <c r="A2619" s="1">
        <v>43018</v>
      </c>
      <c r="B2619" s="3">
        <f ca="1">IFERROR(SUM(份额!B$1220:B2619)*指数!B2618/(COUNTIF(份额!B$1220:B2619,"&gt;0")*参数!$B$3)-1,0)</f>
        <v>0.1328982261248064</v>
      </c>
      <c r="C2619" s="3">
        <f ca="1">IFERROR(SUM(份额!C$1220:C2619)*指数!C2618/(COUNTIF(份额!C$1220:C2619,"&gt;0")*参数!$B$3)-1,0)</f>
        <v>0.10676394951156865</v>
      </c>
      <c r="D2619" s="3">
        <f ca="1">IFERROR(SUM(份额!D$1220:D2619)*指数!D2618/(COUNTIF(份额!D$1220:D2619,"&gt;0")*参数!$B$3)-1,0)</f>
        <v>0.1430146616951069</v>
      </c>
      <c r="E2619" s="3">
        <f ca="1">IFERROR((SUM(轮动份额!B$1220:B2619)*指数!B2619+SUM(轮动份额!C$1220:C2619)*指数!C2619+SUM(轮动份额!D$1220:D2619)*指数!D2619)/(COUNTIF(轮动份额!B$1220:D2619,"&gt;0")*参数!$B$3)-1,0)</f>
        <v>0.14100651052559532</v>
      </c>
    </row>
    <row r="2620" spans="1:5" x14ac:dyDescent="0.15">
      <c r="A2620" s="1">
        <v>43019</v>
      </c>
      <c r="B2620" s="3">
        <f ca="1">IFERROR(SUM(份额!B$1220:B2620)*指数!B2619/(COUNTIF(份额!B$1220:B2620,"&gt;0")*参数!$B$3)-1,0)</f>
        <v>0.13415799254437677</v>
      </c>
      <c r="C2620" s="3">
        <f ca="1">IFERROR(SUM(份额!C$1220:C2620)*指数!C2619/(COUNTIF(份额!C$1220:C2620,"&gt;0")*参数!$B$3)-1,0)</f>
        <v>0.10878498274413961</v>
      </c>
      <c r="D2620" s="3">
        <f ca="1">IFERROR(SUM(份额!D$1220:D2620)*指数!D2619/(COUNTIF(份额!D$1220:D2620,"&gt;0")*参数!$B$3)-1,0)</f>
        <v>0.14749507709240706</v>
      </c>
      <c r="E2620" s="3">
        <f ca="1">IFERROR((SUM(轮动份额!B$1220:B2620)*指数!B2620+SUM(轮动份额!C$1220:C2620)*指数!C2620+SUM(轮动份额!D$1220:D2620)*指数!D2620)/(COUNTIF(轮动份额!B$1220:D2620,"&gt;0")*参数!$B$3)-1,0)</f>
        <v>0.13582617942039565</v>
      </c>
    </row>
    <row r="2621" spans="1:5" x14ac:dyDescent="0.15">
      <c r="A2621" s="1">
        <v>43020</v>
      </c>
      <c r="B2621" s="3">
        <f ca="1">IFERROR(SUM(份额!B$1220:B2621)*指数!B2620/(COUNTIF(份额!B$1220:B2621,"&gt;0")*参数!$B$3)-1,0)</f>
        <v>0.13899638454531171</v>
      </c>
      <c r="C2621" s="3">
        <f ca="1">IFERROR(SUM(份额!C$1220:C2621)*指数!C2620/(COUNTIF(份额!C$1220:C2621,"&gt;0")*参数!$B$3)-1,0)</f>
        <v>0.11227843364262791</v>
      </c>
      <c r="D2621" s="3">
        <f ca="1">IFERROR(SUM(份额!D$1220:D2621)*指数!D2620/(COUNTIF(份额!D$1220:D2621,"&gt;0")*参数!$B$3)-1,0)</f>
        <v>0.14066239511173628</v>
      </c>
      <c r="E2621" s="3">
        <f ca="1">IFERROR((SUM(轮动份额!B$1220:B2621)*指数!B2621+SUM(轮动份额!C$1220:C2621)*指数!C2621+SUM(轮动份额!D$1220:D2621)*指数!D2621)/(COUNTIF(轮动份额!B$1220:D2621,"&gt;0")*参数!$B$3)-1,0)</f>
        <v>0.13522861322649504</v>
      </c>
    </row>
    <row r="2622" spans="1:5" x14ac:dyDescent="0.15">
      <c r="A2622" s="1">
        <v>43021</v>
      </c>
      <c r="B2622" s="3">
        <f ca="1">IFERROR(SUM(份额!B$1220:B2622)*指数!B2621/(COUNTIF(份额!B$1220:B2622,"&gt;0")*参数!$B$3)-1,0)</f>
        <v>0.14335244831550376</v>
      </c>
      <c r="C2622" s="3">
        <f ca="1">IFERROR(SUM(份额!C$1220:C2622)*指数!C2621/(COUNTIF(份额!C$1220:C2622,"&gt;0")*参数!$B$3)-1,0)</f>
        <v>0.11503600835381445</v>
      </c>
      <c r="D2622" s="3">
        <f ca="1">IFERROR(SUM(份额!D$1220:D2622)*指数!D2621/(COUNTIF(份额!D$1220:D2622,"&gt;0")*参数!$B$3)-1,0)</f>
        <v>0.13923641688381183</v>
      </c>
      <c r="E2622" s="3">
        <f ca="1">IFERROR((SUM(轮动份额!B$1220:B2622)*指数!B2622+SUM(轮动份额!C$1220:C2622)*指数!C2622+SUM(轮动份额!D$1220:D2622)*指数!D2622)/(COUNTIF(轮动份额!B$1220:D2622,"&gt;0")*参数!$B$3)-1,0)</f>
        <v>0.14220516096486802</v>
      </c>
    </row>
    <row r="2623" spans="1:5" x14ac:dyDescent="0.15">
      <c r="A2623" s="1">
        <v>43024</v>
      </c>
      <c r="B2623" s="3">
        <f ca="1">IFERROR(SUM(份额!B$1220:B2623)*指数!B2622/(COUNTIF(份额!B$1220:B2623,"&gt;0")*参数!$B$3)-1,0)</f>
        <v>0.14105622982171062</v>
      </c>
      <c r="C2623" s="3">
        <f ca="1">IFERROR(SUM(份额!C$1220:C2623)*指数!C2622/(COUNTIF(份额!C$1220:C2623,"&gt;0")*参数!$B$3)-1,0)</f>
        <v>0.11716625107777312</v>
      </c>
      <c r="D2623" s="3">
        <f ca="1">IFERROR(SUM(份额!D$1220:D2623)*指数!D2622/(COUNTIF(份额!D$1220:D2623,"&gt;0")*参数!$B$3)-1,0)</f>
        <v>0.14776310007506344</v>
      </c>
      <c r="E2623" s="3">
        <f ca="1">IFERROR((SUM(轮动份额!B$1220:B2623)*指数!B2623+SUM(轮动份额!C$1220:C2623)*指数!C2623+SUM(轮动份额!D$1220:D2623)*指数!D2623)/(COUNTIF(轮动份额!B$1220:D2623,"&gt;0")*参数!$B$3)-1,0)</f>
        <v>0.12959149148692228</v>
      </c>
    </row>
    <row r="2624" spans="1:5" x14ac:dyDescent="0.15">
      <c r="A2624" s="1">
        <v>43025</v>
      </c>
      <c r="B2624" s="3">
        <f ca="1">IFERROR(SUM(份额!B$1220:B2624)*指数!B2623/(COUNTIF(份额!B$1220:B2624,"&gt;0")*参数!$B$3)-1,0)</f>
        <v>0.14642782241995156</v>
      </c>
      <c r="C2624" s="3">
        <f ca="1">IFERROR(SUM(份额!C$1220:C2624)*指数!C2623/(COUNTIF(份额!C$1220:C2624,"&gt;0")*参数!$B$3)-1,0)</f>
        <v>0.11485234146081447</v>
      </c>
      <c r="D2624" s="3">
        <f ca="1">IFERROR(SUM(份额!D$1220:D2624)*指数!D2623/(COUNTIF(份额!D$1220:D2624,"&gt;0")*参数!$B$3)-1,0)</f>
        <v>0.13211655633183805</v>
      </c>
      <c r="E2624" s="3">
        <f ca="1">IFERROR((SUM(轮动份额!B$1220:B2624)*指数!B2624+SUM(轮动份额!C$1220:C2624)*指数!C2624+SUM(轮动份额!D$1220:D2624)*指数!D2624)/(COUNTIF(轮动份额!B$1220:D2624,"&gt;0")*参数!$B$3)-1,0)</f>
        <v>0.12834732649327152</v>
      </c>
    </row>
    <row r="2625" spans="1:5" x14ac:dyDescent="0.15">
      <c r="A2625" s="1">
        <v>43026</v>
      </c>
      <c r="B2625" s="3">
        <f ca="1">IFERROR(SUM(份额!B$1220:B2625)*指数!B2624/(COUNTIF(份额!B$1220:B2625,"&gt;0")*参数!$B$3)-1,0)</f>
        <v>0.14490134895686646</v>
      </c>
      <c r="C2625" s="3">
        <f ca="1">IFERROR(SUM(份额!C$1220:C2625)*指数!C2624/(COUNTIF(份额!C$1220:C2625,"&gt;0")*参数!$B$3)-1,0)</f>
        <v>0.11457064172411768</v>
      </c>
      <c r="D2625" s="3">
        <f ca="1">IFERROR(SUM(份额!D$1220:D2625)*指数!D2624/(COUNTIF(份额!D$1220:D2625,"&gt;0")*参数!$B$3)-1,0)</f>
        <v>0.13090602105633442</v>
      </c>
      <c r="E2625" s="3">
        <f ca="1">IFERROR((SUM(轮动份额!B$1220:B2625)*指数!B2625+SUM(轮动份额!C$1220:C2625)*指数!C2625+SUM(轮动份额!D$1220:D2625)*指数!D2625)/(COUNTIF(轮动份额!B$1220:D2625,"&gt;0")*参数!$B$3)-1,0)</f>
        <v>0.12275198751599659</v>
      </c>
    </row>
    <row r="2626" spans="1:5" x14ac:dyDescent="0.15">
      <c r="A2626" s="1">
        <v>43027</v>
      </c>
      <c r="B2626" s="3">
        <f ca="1">IFERROR(SUM(份额!B$1220:B2626)*指数!B2625/(COUNTIF(份额!B$1220:B2626,"&gt;0")*参数!$B$3)-1,0)</f>
        <v>0.15707182548432752</v>
      </c>
      <c r="C2626" s="3">
        <f ca="1">IFERROR(SUM(份额!C$1220:C2626)*指数!C2625/(COUNTIF(份额!C$1220:C2626,"&gt;0")*参数!$B$3)-1,0)</f>
        <v>0.12325640083191836</v>
      </c>
      <c r="D2626" s="3">
        <f ca="1">IFERROR(SUM(份额!D$1220:D2626)*指数!D2625/(COUNTIF(份额!D$1220:D2626,"&gt;0")*参数!$B$3)-1,0)</f>
        <v>0.12231467950704444</v>
      </c>
      <c r="E2626" s="3">
        <f ca="1">IFERROR((SUM(轮动份额!B$1220:B2626)*指数!B2626+SUM(轮动份额!C$1220:C2626)*指数!C2626+SUM(轮动份额!D$1220:D2626)*指数!D2626)/(COUNTIF(轮动份额!B$1220:D2626,"&gt;0")*参数!$B$3)-1,0)</f>
        <v>0.11376314504394869</v>
      </c>
    </row>
    <row r="2627" spans="1:5" x14ac:dyDescent="0.15">
      <c r="A2627" s="1">
        <v>43028</v>
      </c>
      <c r="B2627" s="3">
        <f ca="1">IFERROR(SUM(份额!B$1220:B2627)*指数!B2626/(COUNTIF(份额!B$1220:B2627,"&gt;0")*参数!$B$3)-1,0)</f>
        <v>0.15813295554864637</v>
      </c>
      <c r="C2627" s="3">
        <f ca="1">IFERROR(SUM(份额!C$1220:C2627)*指数!C2626/(COUNTIF(份额!C$1220:C2627,"&gt;0")*参数!$B$3)-1,0)</f>
        <v>0.11941268559056128</v>
      </c>
      <c r="D2627" s="3">
        <f ca="1">IFERROR(SUM(份额!D$1220:D2627)*指数!D2626/(COUNTIF(份额!D$1220:D2627,"&gt;0")*参数!$B$3)-1,0)</f>
        <v>0.11156959268378541</v>
      </c>
      <c r="E2627" s="3">
        <f ca="1">IFERROR((SUM(轮动份额!B$1220:B2627)*指数!B2627+SUM(轮动份额!C$1220:C2627)*指数!C2627+SUM(轮动份额!D$1220:D2627)*指数!D2627)/(COUNTIF(轮动份额!B$1220:D2627,"&gt;0")*参数!$B$3)-1,0)</f>
        <v>0.12270976698478409</v>
      </c>
    </row>
    <row r="2628" spans="1:5" x14ac:dyDescent="0.15">
      <c r="A2628" s="1">
        <v>43031</v>
      </c>
      <c r="B2628" s="3">
        <f ca="1">IFERROR(SUM(份额!B$1220:B2628)*指数!B2627/(COUNTIF(份额!B$1220:B2628,"&gt;0")*参数!$B$3)-1,0)</f>
        <v>0.15019229702362202</v>
      </c>
      <c r="C2628" s="3">
        <f ca="1">IFERROR(SUM(份额!C$1220:C2628)*指数!C2627/(COUNTIF(份额!C$1220:C2628,"&gt;0")*参数!$B$3)-1,0)</f>
        <v>0.11799196004403534</v>
      </c>
      <c r="D2628" s="3">
        <f ca="1">IFERROR(SUM(份额!D$1220:D2628)*指数!D2627/(COUNTIF(份额!D$1220:D2628,"&gt;0")*参数!$B$3)-1,0)</f>
        <v>0.12339648739068743</v>
      </c>
      <c r="E2628" s="3">
        <f ca="1">IFERROR((SUM(轮动份额!B$1220:B2628)*指数!B2628+SUM(轮动份额!C$1220:C2628)*指数!C2628+SUM(轮动份额!D$1220:D2628)*指数!D2628)/(COUNTIF(轮动份额!B$1220:D2628,"&gt;0")*参数!$B$3)-1,0)</f>
        <v>0.1283822164830597</v>
      </c>
    </row>
    <row r="2629" spans="1:5" x14ac:dyDescent="0.15">
      <c r="A2629" s="1">
        <v>43032</v>
      </c>
      <c r="B2629" s="3">
        <f ca="1">IFERROR(SUM(份额!B$1220:B2629)*指数!B2628/(COUNTIF(份额!B$1220:B2629,"&gt;0")*参数!$B$3)-1,0)</f>
        <v>0.14860081317684948</v>
      </c>
      <c r="C2629" s="3">
        <f ca="1">IFERROR(SUM(份额!C$1220:C2629)*指数!C2628/(COUNTIF(份额!C$1220:C2629,"&gt;0")*参数!$B$3)-1,0)</f>
        <v>0.11893884972171742</v>
      </c>
      <c r="D2629" s="3">
        <f ca="1">IFERROR(SUM(份额!D$1220:D2629)*指数!D2628/(COUNTIF(份额!D$1220:D2629,"&gt;0")*参数!$B$3)-1,0)</f>
        <v>0.1303200009428529</v>
      </c>
      <c r="E2629" s="3">
        <f ca="1">IFERROR((SUM(轮动份额!B$1220:B2629)*指数!B2629+SUM(轮动份额!C$1220:C2629)*指数!C2629+SUM(轮动份额!D$1220:D2629)*指数!D2629)/(COUNTIF(轮动份额!B$1220:D2629,"&gt;0")*参数!$B$3)-1,0)</f>
        <v>0.12800325979600413</v>
      </c>
    </row>
    <row r="2630" spans="1:5" x14ac:dyDescent="0.15">
      <c r="A2630" s="1">
        <v>43033</v>
      </c>
      <c r="B2630" s="3">
        <f ca="1">IFERROR(SUM(份额!B$1220:B2630)*指数!B2629/(COUNTIF(份额!B$1220:B2630,"&gt;0")*参数!$B$3)-1,0)</f>
        <v>0.1564817957988649</v>
      </c>
      <c r="C2630" s="3">
        <f ca="1">IFERROR(SUM(份额!C$1220:C2630)*指数!C2629/(COUNTIF(份额!C$1220:C2630,"&gt;0")*参数!$B$3)-1,0)</f>
        <v>0.12689542500493212</v>
      </c>
      <c r="D2630" s="3">
        <f ca="1">IFERROR(SUM(份额!D$1220:D2630)*指数!D2629/(COUNTIF(份额!D$1220:D2630,"&gt;0")*参数!$B$3)-1,0)</f>
        <v>0.12850110625551792</v>
      </c>
      <c r="E2630" s="3">
        <f ca="1">IFERROR((SUM(轮动份额!B$1220:B2630)*指数!B2630+SUM(轮动份额!C$1220:C2630)*指数!C2630+SUM(轮动份额!D$1220:D2630)*指数!D2630)/(COUNTIF(轮动份额!B$1220:D2630,"&gt;0")*参数!$B$3)-1,0)</f>
        <v>0.13427769380956733</v>
      </c>
    </row>
    <row r="2631" spans="1:5" x14ac:dyDescent="0.15">
      <c r="A2631" s="1">
        <v>43034</v>
      </c>
      <c r="B2631" s="3">
        <f ca="1">IFERROR(SUM(份额!B$1220:B2631)*指数!B2630/(COUNTIF(份额!B$1220:B2631,"&gt;0")*参数!$B$3)-1,0)</f>
        <v>0.15562106654060526</v>
      </c>
      <c r="C2631" s="3">
        <f ca="1">IFERROR(SUM(份额!C$1220:C2631)*指数!C2630/(COUNTIF(份额!C$1220:C2631,"&gt;0")*参数!$B$3)-1,0)</f>
        <v>0.1316995575883535</v>
      </c>
      <c r="D2631" s="3">
        <f ca="1">IFERROR(SUM(份额!D$1220:D2631)*指数!D2630/(COUNTIF(份额!D$1220:D2631,"&gt;0")*参数!$B$3)-1,0)</f>
        <v>0.13601782935109075</v>
      </c>
      <c r="E2631" s="3">
        <f ca="1">IFERROR((SUM(轮动份额!B$1220:B2631)*指数!B2631+SUM(轮动份额!C$1220:C2631)*指数!C2631+SUM(轮动份额!D$1220:D2631)*指数!D2631)/(COUNTIF(轮动份额!B$1220:D2631,"&gt;0")*参数!$B$3)-1,0)</f>
        <v>0.13878027559887052</v>
      </c>
    </row>
    <row r="2632" spans="1:5" x14ac:dyDescent="0.15">
      <c r="A2632" s="1">
        <v>43035</v>
      </c>
      <c r="B2632" s="3">
        <f ca="1">IFERROR(SUM(份额!B$1220:B2632)*指数!B2631/(COUNTIF(份额!B$1220:B2632,"&gt;0")*参数!$B$3)-1,0)</f>
        <v>0.16330831618049269</v>
      </c>
      <c r="C2632" s="3">
        <f ca="1">IFERROR(SUM(份额!C$1220:C2632)*指数!C2631/(COUNTIF(份额!C$1220:C2632,"&gt;0")*参数!$B$3)-1,0)</f>
        <v>0.13623090121570902</v>
      </c>
      <c r="D2632" s="3">
        <f ca="1">IFERROR(SUM(份额!D$1220:D2632)*指数!D2631/(COUNTIF(份额!D$1220:D2632,"&gt;0")*参数!$B$3)-1,0)</f>
        <v>0.13997724009483581</v>
      </c>
      <c r="E2632" s="3">
        <f ca="1">IFERROR((SUM(轮动份额!B$1220:B2632)*指数!B2632+SUM(轮动份额!C$1220:C2632)*指数!C2632+SUM(轮动份额!D$1220:D2632)*指数!D2632)/(COUNTIF(轮动份额!B$1220:D2632,"&gt;0")*参数!$B$3)-1,0)</f>
        <v>0.13536645896465216</v>
      </c>
    </row>
    <row r="2633" spans="1:5" x14ac:dyDescent="0.15">
      <c r="A2633" s="1">
        <v>43038</v>
      </c>
      <c r="B2633" s="3">
        <f ca="1">IFERROR(SUM(份额!B$1220:B2633)*指数!B2632/(COUNTIF(份额!B$1220:B2633,"&gt;0")*参数!$B$3)-1,0)</f>
        <v>0.18120719956256481</v>
      </c>
      <c r="C2633" s="3">
        <f ca="1">IFERROR(SUM(份额!C$1220:C2633)*指数!C2632/(COUNTIF(份额!C$1220:C2633,"&gt;0")*参数!$B$3)-1,0)</f>
        <v>0.14411070729833542</v>
      </c>
      <c r="D2633" s="3">
        <f ca="1">IFERROR(SUM(份额!D$1220:D2633)*指数!D2632/(COUNTIF(份额!D$1220:D2633,"&gt;0")*参数!$B$3)-1,0)</f>
        <v>0.132824279767908</v>
      </c>
      <c r="E2633" s="3">
        <f ca="1">IFERROR((SUM(轮动份额!B$1220:B2633)*指数!B2633+SUM(轮动份额!C$1220:C2633)*指数!C2633+SUM(轮动份额!D$1220:D2633)*指数!D2633)/(COUNTIF(轮动份额!B$1220:D2633,"&gt;0")*参数!$B$3)-1,0)</f>
        <v>0.11769094543372161</v>
      </c>
    </row>
    <row r="2634" spans="1:5" x14ac:dyDescent="0.15">
      <c r="A2634" s="1">
        <v>43039</v>
      </c>
      <c r="B2634" s="3">
        <f ca="1">IFERROR(SUM(份额!B$1220:B2634)*指数!B2633/(COUNTIF(份额!B$1220:B2634,"&gt;0")*参数!$B$3)-1,0)</f>
        <v>0.17880076276612389</v>
      </c>
      <c r="C2634" s="3">
        <f ca="1">IFERROR(SUM(份额!C$1220:C2634)*指数!C2633/(COUNTIF(份额!C$1220:C2634,"&gt;0")*参数!$B$3)-1,0)</f>
        <v>0.14043064865845123</v>
      </c>
      <c r="D2634" s="3">
        <f ca="1">IFERROR(SUM(份额!D$1220:D2634)*指数!D2633/(COUNTIF(份额!D$1220:D2634,"&gt;0")*参数!$B$3)-1,0)</f>
        <v>0.11235273053522121</v>
      </c>
      <c r="E2634" s="3">
        <f ca="1">IFERROR((SUM(轮动份额!B$1220:B2634)*指数!B2634+SUM(轮动份额!C$1220:C2634)*指数!C2634+SUM(轮动份额!D$1220:D2634)*指数!D2634)/(COUNTIF(轮动份额!B$1220:D2634,"&gt;0")*参数!$B$3)-1,0)</f>
        <v>0.12358805632394354</v>
      </c>
    </row>
    <row r="2635" spans="1:5" x14ac:dyDescent="0.15">
      <c r="A2635" s="1">
        <v>43040</v>
      </c>
      <c r="B2635" s="3">
        <f ca="1">IFERROR(SUM(份额!B$1220:B2635)*指数!B2634/(COUNTIF(份额!B$1220:B2635,"&gt;0")*参数!$B$3)-1,0)</f>
        <v>0.17210182863373524</v>
      </c>
      <c r="C2635" s="3">
        <f ca="1">IFERROR(SUM(份额!C$1220:C2635)*指数!C2634/(COUNTIF(份额!C$1220:C2635,"&gt;0")*参数!$B$3)-1,0)</f>
        <v>0.13938625504664914</v>
      </c>
      <c r="D2635" s="3">
        <f ca="1">IFERROR(SUM(份额!D$1220:D2635)*指数!D2634/(COUNTIF(份额!D$1220:D2635,"&gt;0")*参数!$B$3)-1,0)</f>
        <v>0.1204968491843601</v>
      </c>
      <c r="E2635" s="3">
        <f ca="1">IFERROR((SUM(轮动份额!B$1220:B2635)*指数!B2635+SUM(轮动份额!C$1220:C2635)*指数!C2635+SUM(轮动份额!D$1220:D2635)*指数!D2635)/(COUNTIF(轮动份额!B$1220:D2635,"&gt;0")*参数!$B$3)-1,0)</f>
        <v>0.1221333872568946</v>
      </c>
    </row>
    <row r="2636" spans="1:5" x14ac:dyDescent="0.15">
      <c r="A2636" s="1">
        <v>43041</v>
      </c>
      <c r="B2636" s="3">
        <f ca="1">IFERROR(SUM(份额!B$1220:B2636)*指数!B2635/(COUNTIF(份额!B$1220:B2636,"&gt;0")*参数!$B$3)-1,0)</f>
        <v>0.17005570288749028</v>
      </c>
      <c r="C2636" s="3">
        <f ca="1">IFERROR(SUM(份额!C$1220:C2636)*指数!C2635/(COUNTIF(份额!C$1220:C2636,"&gt;0")*参数!$B$3)-1,0)</f>
        <v>0.13632382111858887</v>
      </c>
      <c r="D2636" s="3">
        <f ca="1">IFERROR(SUM(份额!D$1220:D2636)*指数!D2635/(COUNTIF(份额!D$1220:D2636,"&gt;0")*参数!$B$3)-1,0)</f>
        <v>0.11913664130105062</v>
      </c>
      <c r="E2636" s="3">
        <f ca="1">IFERROR((SUM(轮动份额!B$1220:B2636)*指数!B2636+SUM(轮动份额!C$1220:C2636)*指数!C2636+SUM(轮动份额!D$1220:D2636)*指数!D2636)/(COUNTIF(轮动份额!B$1220:D2636,"&gt;0")*参数!$B$3)-1,0)</f>
        <v>0.1125004324378005</v>
      </c>
    </row>
    <row r="2637" spans="1:5" x14ac:dyDescent="0.15">
      <c r="A2637" s="1">
        <v>43042</v>
      </c>
      <c r="B2637" s="3">
        <f ca="1">IFERROR(SUM(份额!B$1220:B2637)*指数!B2636/(COUNTIF(份额!B$1220:B2637,"&gt;0")*参数!$B$3)-1,0)</f>
        <v>0.17178644008951971</v>
      </c>
      <c r="C2637" s="3">
        <f ca="1">IFERROR(SUM(份额!C$1220:C2637)*指数!C2636/(COUNTIF(份额!C$1220:C2637,"&gt;0")*参数!$B$3)-1,0)</f>
        <v>0.13628056443323922</v>
      </c>
      <c r="D2637" s="3">
        <f ca="1">IFERROR(SUM(份额!D$1220:D2637)*指数!D2636/(COUNTIF(份额!D$1220:D2637,"&gt;0")*参数!$B$3)-1,0)</f>
        <v>0.10741121499047668</v>
      </c>
      <c r="E2637" s="3">
        <f ca="1">IFERROR((SUM(轮动份额!B$1220:B2637)*指数!B2637+SUM(轮动份额!C$1220:C2637)*指数!C2637+SUM(轮动份额!D$1220:D2637)*指数!D2637)/(COUNTIF(轮动份额!B$1220:D2637,"&gt;0")*参数!$B$3)-1,0)</f>
        <v>0.10444580972151685</v>
      </c>
    </row>
    <row r="2638" spans="1:5" x14ac:dyDescent="0.15">
      <c r="A2638" s="1">
        <v>43045</v>
      </c>
      <c r="B2638" s="3">
        <f ca="1">IFERROR(SUM(份额!B$1220:B2638)*指数!B2637/(COUNTIF(份额!B$1220:B2638,"&gt;0")*参数!$B$3)-1,0)</f>
        <v>0.17422132715316541</v>
      </c>
      <c r="C2638" s="3">
        <f ca="1">IFERROR(SUM(份额!C$1220:C2638)*指数!C2637/(COUNTIF(份额!C$1220:C2638,"&gt;0")*参数!$B$3)-1,0)</f>
        <v>0.13482396330829083</v>
      </c>
      <c r="D2638" s="3">
        <f ca="1">IFERROR(SUM(份额!D$1220:D2638)*指数!D2637/(COUNTIF(份额!D$1220:D2638,"&gt;0")*参数!$B$3)-1,0)</f>
        <v>9.7393516454766127E-2</v>
      </c>
      <c r="E2638" s="3">
        <f ca="1">IFERROR((SUM(轮动份额!B$1220:B2638)*指数!B2638+SUM(轮动份额!C$1220:C2638)*指数!C2638+SUM(轮动份额!D$1220:D2638)*指数!D2638)/(COUNTIF(轮动份额!B$1220:D2638,"&gt;0")*参数!$B$3)-1,0)</f>
        <v>0.11589241951743201</v>
      </c>
    </row>
    <row r="2639" spans="1:5" x14ac:dyDescent="0.15">
      <c r="A2639" s="1">
        <v>43046</v>
      </c>
      <c r="B2639" s="3">
        <f ca="1">IFERROR(SUM(份额!B$1220:B2639)*指数!B2638/(COUNTIF(份额!B$1220:B2639,"&gt;0")*参数!$B$3)-1,0)</f>
        <v>0.17051242274424072</v>
      </c>
      <c r="C2639" s="3">
        <f ca="1">IFERROR(SUM(份额!C$1220:C2639)*指数!C2638/(COUNTIF(份额!C$1220:C2639,"&gt;0")*参数!$B$3)-1,0)</f>
        <v>0.14262673660059511</v>
      </c>
      <c r="D2639" s="3">
        <f ca="1">IFERROR(SUM(份额!D$1220:D2639)*指数!D2638/(COUNTIF(份额!D$1220:D2639,"&gt;0")*参数!$B$3)-1,0)</f>
        <v>0.11162688708946167</v>
      </c>
      <c r="E2639" s="3">
        <f ca="1">IFERROR((SUM(轮动份额!B$1220:B2639)*指数!B2639+SUM(轮动份额!C$1220:C2639)*指数!C2639+SUM(轮动份额!D$1220:D2639)*指数!D2639)/(COUNTIF(轮动份额!B$1220:D2639,"&gt;0")*参数!$B$3)-1,0)</f>
        <v>0.12354517727526693</v>
      </c>
    </row>
    <row r="2640" spans="1:5" x14ac:dyDescent="0.15">
      <c r="A2640" s="1">
        <v>43047</v>
      </c>
      <c r="B2640" s="3">
        <f ca="1">IFERROR(SUM(份额!B$1220:B2640)*指数!B2639/(COUNTIF(份额!B$1220:B2640,"&gt;0")*参数!$B$3)-1,0)</f>
        <v>0.18272886196836025</v>
      </c>
      <c r="C2640" s="3">
        <f ca="1">IFERROR(SUM(份额!C$1220:C2640)*指数!C2639/(COUNTIF(份额!C$1220:C2640,"&gt;0")*参数!$B$3)-1,0)</f>
        <v>0.15189819518767056</v>
      </c>
      <c r="D2640" s="3">
        <f ca="1">IFERROR(SUM(份额!D$1220:D2640)*指数!D2639/(COUNTIF(份额!D$1220:D2640,"&gt;0")*参数!$B$3)-1,0)</f>
        <v>0.11846731033714186</v>
      </c>
      <c r="E2640" s="3">
        <f ca="1">IFERROR((SUM(轮动份额!B$1220:B2640)*指数!B2640+SUM(轮动份额!C$1220:C2640)*指数!C2640+SUM(轮动份额!D$1220:D2640)*指数!D2640)/(COUNTIF(轮动份额!B$1220:D2640,"&gt;0")*参数!$B$3)-1,0)</f>
        <v>0.12467902210422599</v>
      </c>
    </row>
    <row r="2641" spans="1:5" x14ac:dyDescent="0.15">
      <c r="A2641" s="1">
        <v>43048</v>
      </c>
      <c r="B2641" s="3">
        <f ca="1">IFERROR(SUM(份额!B$1220:B2641)*指数!B2640/(COUNTIF(份额!B$1220:B2641,"&gt;0")*参数!$B$3)-1,0)</f>
        <v>0.18163447665599741</v>
      </c>
      <c r="C2641" s="3">
        <f ca="1">IFERROR(SUM(份额!C$1220:C2641)*指数!C2640/(COUNTIF(份额!C$1220:C2641,"&gt;0")*参数!$B$3)-1,0)</f>
        <v>0.14990817275929857</v>
      </c>
      <c r="D2641" s="3">
        <f ca="1">IFERROR(SUM(份额!D$1220:D2641)*指数!D2640/(COUNTIF(份额!D$1220:D2641,"&gt;0")*参数!$B$3)-1,0)</f>
        <v>0.11999144438411524</v>
      </c>
      <c r="E2641" s="3">
        <f ca="1">IFERROR((SUM(轮动份额!B$1220:B2641)*指数!B2641+SUM(轮动份额!C$1220:C2641)*指数!C2641+SUM(轮动份额!D$1220:D2641)*指数!D2641)/(COUNTIF(轮动份额!B$1220:D2641,"&gt;0")*参数!$B$3)-1,0)</f>
        <v>0.1325027590998975</v>
      </c>
    </row>
    <row r="2642" spans="1:5" x14ac:dyDescent="0.15">
      <c r="A2642" s="1">
        <v>43049</v>
      </c>
      <c r="B2642" s="3">
        <f ca="1">IFERROR(SUM(份额!B$1220:B2642)*指数!B2641/(COUNTIF(份额!B$1220:B2642,"&gt;0")*参数!$B$3)-1,0)</f>
        <v>0.18681109705351218</v>
      </c>
      <c r="C2642" s="3">
        <f ca="1">IFERROR(SUM(份额!C$1220:C2642)*指数!C2641/(COUNTIF(份额!C$1220:C2642,"&gt;0")*参数!$B$3)-1,0)</f>
        <v>0.15760072162707672</v>
      </c>
      <c r="D2642" s="3">
        <f ca="1">IFERROR(SUM(份额!D$1220:D2642)*指数!D2641/(COUNTIF(份额!D$1220:D2642,"&gt;0")*参数!$B$3)-1,0)</f>
        <v>0.12832177709081272</v>
      </c>
      <c r="E2642" s="3">
        <f ca="1">IFERROR((SUM(轮动份额!B$1220:B2642)*指数!B2642+SUM(轮动份额!C$1220:C2642)*指数!C2642+SUM(轮动份额!D$1220:D2642)*指数!D2642)/(COUNTIF(轮动份额!B$1220:D2642,"&gt;0")*参数!$B$3)-1,0)</f>
        <v>0.13855353119235581</v>
      </c>
    </row>
    <row r="2643" spans="1:5" x14ac:dyDescent="0.15">
      <c r="A2643" s="1">
        <v>43052</v>
      </c>
      <c r="B2643" s="3">
        <f ca="1">IFERROR(SUM(份额!B$1220:B2643)*指数!B2642/(COUNTIF(份额!B$1220:B2643,"&gt;0")*参数!$B$3)-1,0)</f>
        <v>0.19884116071250268</v>
      </c>
      <c r="C2643" s="3">
        <f ca="1">IFERROR(SUM(份额!C$1220:C2643)*指数!C2642/(COUNTIF(份额!C$1220:C2643,"&gt;0")*参数!$B$3)-1,0)</f>
        <v>0.16759107389431116</v>
      </c>
      <c r="D2643" s="3">
        <f ca="1">IFERROR(SUM(份额!D$1220:D2643)*指数!D2642/(COUNTIF(份额!D$1220:D2643,"&gt;0")*参数!$B$3)-1,0)</f>
        <v>0.13326829880468116</v>
      </c>
      <c r="E2643" s="3">
        <f ca="1">IFERROR((SUM(轮动份额!B$1220:B2643)*指数!B2643+SUM(轮动份额!C$1220:C2643)*指数!C2643+SUM(轮动份额!D$1220:D2643)*指数!D2643)/(COUNTIF(轮动份额!B$1220:D2643,"&gt;0")*参数!$B$3)-1,0)</f>
        <v>0.14342325670616463</v>
      </c>
    </row>
    <row r="2644" spans="1:5" x14ac:dyDescent="0.15">
      <c r="A2644" s="1">
        <v>43053</v>
      </c>
      <c r="B2644" s="3">
        <f ca="1">IFERROR(SUM(份额!B$1220:B2644)*指数!B2643/(COUNTIF(份额!B$1220:B2644,"&gt;0")*参数!$B$3)-1,0)</f>
        <v>0.20324688781080757</v>
      </c>
      <c r="C2644" s="3">
        <f ca="1">IFERROR(SUM(份额!C$1220:C2644)*指数!C2643/(COUNTIF(份额!C$1220:C2644,"&gt;0")*参数!$B$3)-1,0)</f>
        <v>0.17195224973239331</v>
      </c>
      <c r="D2644" s="3">
        <f ca="1">IFERROR(SUM(份额!D$1220:D2644)*指数!D2643/(COUNTIF(份额!D$1220:D2644,"&gt;0")*参数!$B$3)-1,0)</f>
        <v>0.13824365613740541</v>
      </c>
      <c r="E2644" s="3">
        <f ca="1">IFERROR((SUM(轮动份额!B$1220:B2644)*指数!B2644+SUM(轮动份额!C$1220:C2644)*指数!C2644+SUM(轮动份额!D$1220:D2644)*指数!D2644)/(COUNTIF(轮动份额!B$1220:D2644,"&gt;0")*参数!$B$3)-1,0)</f>
        <v>0.13437363347789688</v>
      </c>
    </row>
    <row r="2645" spans="1:5" x14ac:dyDescent="0.15">
      <c r="A2645" s="1">
        <v>43054</v>
      </c>
      <c r="B2645" s="3">
        <f ca="1">IFERROR(SUM(份额!B$1220:B2645)*指数!B2644/(COUNTIF(份额!B$1220:B2645,"&gt;0")*参数!$B$3)-1,0)</f>
        <v>0.1979190557149566</v>
      </c>
      <c r="C2645" s="3">
        <f ca="1">IFERROR(SUM(份额!C$1220:C2645)*指数!C2644/(COUNTIF(份额!C$1220:C2645,"&gt;0")*参数!$B$3)-1,0)</f>
        <v>0.16358205262687031</v>
      </c>
      <c r="D2645" s="3">
        <f ca="1">IFERROR(SUM(份额!D$1220:D2645)*指数!D2644/(COUNTIF(份额!D$1220:D2645,"&gt;0")*参数!$B$3)-1,0)</f>
        <v>0.12844168097178676</v>
      </c>
      <c r="E2645" s="3">
        <f ca="1">IFERROR((SUM(轮动份额!B$1220:B2645)*指数!B2645+SUM(轮动份额!C$1220:C2645)*指数!C2645+SUM(轮动份额!D$1220:D2645)*指数!D2645)/(COUNTIF(轮动份额!B$1220:D2645,"&gt;0")*参数!$B$3)-1,0)</f>
        <v>0.12251284538180962</v>
      </c>
    </row>
    <row r="2646" spans="1:5" x14ac:dyDescent="0.15">
      <c r="A2646" s="1">
        <v>43055</v>
      </c>
      <c r="B2646" s="3">
        <f ca="1">IFERROR(SUM(份额!B$1220:B2646)*指数!B2645/(COUNTIF(份额!B$1220:B2646,"&gt;0")*参数!$B$3)-1,0)</f>
        <v>0.19288163804275515</v>
      </c>
      <c r="C2646" s="3">
        <f ca="1">IFERROR(SUM(份额!C$1220:C2646)*指数!C2645/(COUNTIF(份额!C$1220:C2646,"&gt;0")*参数!$B$3)-1,0)</f>
        <v>0.15606772507206612</v>
      </c>
      <c r="D2646" s="3">
        <f ca="1">IFERROR(SUM(份额!D$1220:D2646)*指数!D2645/(COUNTIF(份额!D$1220:D2646,"&gt;0")*参数!$B$3)-1,0)</f>
        <v>0.1152015120829728</v>
      </c>
      <c r="E2646" s="3">
        <f ca="1">IFERROR((SUM(轮动份额!B$1220:B2646)*指数!B2646+SUM(轮动份额!C$1220:C2646)*指数!C2646+SUM(轮动份额!D$1220:D2646)*指数!D2646)/(COUNTIF(轮动份额!B$1220:D2646,"&gt;0")*参数!$B$3)-1,0)</f>
        <v>0.12727713244466488</v>
      </c>
    </row>
    <row r="2647" spans="1:5" x14ac:dyDescent="0.15">
      <c r="A2647" s="1">
        <v>43056</v>
      </c>
      <c r="B2647" s="3">
        <f ca="1">IFERROR(SUM(份额!B$1220:B2647)*指数!B2646/(COUNTIF(份额!B$1220:B2647,"&gt;0")*参数!$B$3)-1,0)</f>
        <v>0.20485895566237389</v>
      </c>
      <c r="C2647" s="3">
        <f ca="1">IFERROR(SUM(份额!C$1220:C2647)*指数!C2646/(COUNTIF(份额!C$1220:C2647,"&gt;0")*参数!$B$3)-1,0)</f>
        <v>0.16473015299738214</v>
      </c>
      <c r="D2647" s="3">
        <f ca="1">IFERROR(SUM(份额!D$1220:D2647)*指数!D2646/(COUNTIF(份额!D$1220:D2647,"&gt;0")*参数!$B$3)-1,0)</f>
        <v>0.11862809821958553</v>
      </c>
      <c r="E2647" s="3">
        <f ca="1">IFERROR((SUM(轮动份额!B$1220:B2647)*指数!B2647+SUM(轮动份额!C$1220:C2647)*指数!C2647+SUM(轮动份额!D$1220:D2647)*指数!D2647)/(COUNTIF(轮动份额!B$1220:D2647,"&gt;0")*参数!$B$3)-1,0)</f>
        <v>0.10316677921503903</v>
      </c>
    </row>
    <row r="2648" spans="1:5" x14ac:dyDescent="0.15">
      <c r="A2648" s="1">
        <v>43059</v>
      </c>
      <c r="B2648" s="3">
        <f ca="1">IFERROR(SUM(份额!B$1220:B2648)*指数!B2647/(COUNTIF(份额!B$1220:B2648,"&gt;0")*参数!$B$3)-1,0)</f>
        <v>0.22940072621503393</v>
      </c>
      <c r="C2648" s="3">
        <f ca="1">IFERROR(SUM(份额!C$1220:C2648)*指数!C2647/(COUNTIF(份额!C$1220:C2648,"&gt;0")*参数!$B$3)-1,0)</f>
        <v>0.16898508556312142</v>
      </c>
      <c r="D2648" s="3">
        <f ca="1">IFERROR(SUM(份额!D$1220:D2648)*指数!D2647/(COUNTIF(份额!D$1220:D2648,"&gt;0")*参数!$B$3)-1,0)</f>
        <v>8.5029037027737342E-2</v>
      </c>
      <c r="E2648" s="3">
        <f ca="1">IFERROR((SUM(轮动份额!B$1220:B2648)*指数!B2648+SUM(轮动份额!C$1220:C2648)*指数!C2648+SUM(轮动份额!D$1220:D2648)*指数!D2648)/(COUNTIF(轮动份额!B$1220:D2648,"&gt;0")*参数!$B$3)-1,0)</f>
        <v>0.11333953132129371</v>
      </c>
    </row>
    <row r="2649" spans="1:5" x14ac:dyDescent="0.15">
      <c r="A2649" s="1">
        <v>43060</v>
      </c>
      <c r="B2649" s="3">
        <f ca="1">IFERROR(SUM(份额!B$1220:B2649)*指数!B2648/(COUNTIF(份额!B$1220:B2649,"&gt;0")*参数!$B$3)-1,0)</f>
        <v>0.23004985833494129</v>
      </c>
      <c r="C2649" s="3">
        <f ca="1">IFERROR(SUM(份额!C$1220:C2649)*指数!C2648/(COUNTIF(份额!C$1220:C2649,"&gt;0")*参数!$B$3)-1,0)</f>
        <v>0.175239906741677</v>
      </c>
      <c r="D2649" s="3">
        <f ca="1">IFERROR(SUM(份额!D$1220:D2649)*指数!D2648/(COUNTIF(份额!D$1220:D2649,"&gt;0")*参数!$B$3)-1,0)</f>
        <v>9.7067546826533402E-2</v>
      </c>
      <c r="E2649" s="3">
        <f ca="1">IFERROR((SUM(轮动份额!B$1220:B2649)*指数!B2649+SUM(轮动份额!C$1220:C2649)*指数!C2649+SUM(轮动份额!D$1220:D2649)*指数!D2649)/(COUNTIF(轮动份额!B$1220:D2649,"&gt;0")*参数!$B$3)-1,0)</f>
        <v>0.11961552583525425</v>
      </c>
    </row>
    <row r="2650" spans="1:5" x14ac:dyDescent="0.15">
      <c r="A2650" s="1">
        <v>43061</v>
      </c>
      <c r="B2650" s="3">
        <f ca="1">IFERROR(SUM(份额!B$1220:B2650)*指数!B2649/(COUNTIF(份额!B$1220:B2650,"&gt;0")*参数!$B$3)-1,0)</f>
        <v>0.24894677107723595</v>
      </c>
      <c r="C2650" s="3">
        <f ca="1">IFERROR(SUM(份额!C$1220:C2650)*指数!C2649/(COUNTIF(份额!C$1220:C2650,"&gt;0")*参数!$B$3)-1,0)</f>
        <v>0.19591911603717649</v>
      </c>
      <c r="D2650" s="3">
        <f ca="1">IFERROR(SUM(份额!D$1220:D2650)*指数!D2649/(COUNTIF(份额!D$1220:D2650,"&gt;0")*参数!$B$3)-1,0)</f>
        <v>0.10091343401135666</v>
      </c>
      <c r="E2650" s="3">
        <f ca="1">IFERROR((SUM(轮动份额!B$1220:B2650)*指数!B2650+SUM(轮动份额!C$1220:C2650)*指数!C2650+SUM(轮动份额!D$1220:D2650)*指数!D2650)/(COUNTIF(轮动份额!B$1220:D2650,"&gt;0")*参数!$B$3)-1,0)</f>
        <v>0.11879530363248847</v>
      </c>
    </row>
    <row r="2651" spans="1:5" x14ac:dyDescent="0.15">
      <c r="A2651" s="1">
        <v>43062</v>
      </c>
      <c r="B2651" s="3">
        <f ca="1">IFERROR(SUM(份额!B$1220:B2651)*指数!B2650/(COUNTIF(份额!B$1220:B2651,"&gt;0")*参数!$B$3)-1,0)</f>
        <v>0.25916021077478257</v>
      </c>
      <c r="C2651" s="3">
        <f ca="1">IFERROR(SUM(份额!C$1220:C2651)*指数!C2650/(COUNTIF(份额!C$1220:C2651,"&gt;0")*参数!$B$3)-1,0)</f>
        <v>0.19848825522615376</v>
      </c>
      <c r="D2651" s="3">
        <f ca="1">IFERROR(SUM(份额!D$1220:D2651)*指数!D2650/(COUNTIF(份额!D$1220:D2651,"&gt;0")*参数!$B$3)-1,0)</f>
        <v>9.7952019097599097E-2</v>
      </c>
      <c r="E2651" s="3">
        <f ca="1">IFERROR((SUM(轮动份额!B$1220:B2651)*指数!B2651+SUM(轮动份额!C$1220:C2651)*指数!C2651+SUM(轮动份额!D$1220:D2651)*指数!D2651)/(COUNTIF(轮动份额!B$1220:D2651,"&gt;0")*参数!$B$3)-1,0)</f>
        <v>9.0419026445815343E-2</v>
      </c>
    </row>
    <row r="2652" spans="1:5" x14ac:dyDescent="0.15">
      <c r="A2652" s="1">
        <v>43063</v>
      </c>
      <c r="B2652" s="3">
        <f ca="1">IFERROR(SUM(份额!B$1220:B2652)*指数!B2651/(COUNTIF(份额!B$1220:B2652,"&gt;0")*参数!$B$3)-1,0)</f>
        <v>0.22891064223393243</v>
      </c>
      <c r="C2652" s="3">
        <f ca="1">IFERROR(SUM(份额!C$1220:C2652)*指数!C2651/(COUNTIF(份额!C$1220:C2652,"&gt;0")*参数!$B$3)-1,0)</f>
        <v>0.16278071153736873</v>
      </c>
      <c r="D2652" s="3">
        <f ca="1">IFERROR(SUM(份额!D$1220:D2652)*指数!D2651/(COUNTIF(份额!D$1220:D2652,"&gt;0")*参数!$B$3)-1,0)</f>
        <v>6.9754320423435212E-2</v>
      </c>
      <c r="E2652" s="3">
        <f ca="1">IFERROR((SUM(轮动份额!B$1220:B2652)*指数!B2652+SUM(轮动份额!C$1220:C2652)*指数!C2652+SUM(轮动份额!D$1220:D2652)*指数!D2652)/(COUNTIF(轮动份额!B$1220:D2652,"&gt;0")*参数!$B$3)-1,0)</f>
        <v>9.0553199439430632E-2</v>
      </c>
    </row>
    <row r="2653" spans="1:5" x14ac:dyDescent="0.15">
      <c r="A2653" s="1">
        <v>43066</v>
      </c>
      <c r="B2653" s="3">
        <f ca="1">IFERROR(SUM(份额!B$1220:B2653)*指数!B2652/(COUNTIF(份额!B$1220:B2653,"&gt;0")*参数!$B$3)-1,0)</f>
        <v>0.22698276504593662</v>
      </c>
      <c r="C2653" s="3">
        <f ca="1">IFERROR(SUM(份额!C$1220:C2653)*指数!C2652/(COUNTIF(份额!C$1220:C2653,"&gt;0")*参数!$B$3)-1,0)</f>
        <v>0.16308696228845854</v>
      </c>
      <c r="D2653" s="3">
        <f ca="1">IFERROR(SUM(份额!D$1220:D2653)*指数!D2652/(COUNTIF(份额!D$1220:D2653,"&gt;0")*参数!$B$3)-1,0)</f>
        <v>7.0292762675735476E-2</v>
      </c>
      <c r="E2653" s="3">
        <f ca="1">IFERROR((SUM(轮动份额!B$1220:B2653)*指数!B2653+SUM(轮动份额!C$1220:C2653)*指数!C2653+SUM(轮动份额!D$1220:D2653)*指数!D2653)/(COUNTIF(轮动份额!B$1220:D2653,"&gt;0")*参数!$B$3)-1,0)</f>
        <v>7.731123842926535E-2</v>
      </c>
    </row>
    <row r="2654" spans="1:5" x14ac:dyDescent="0.15">
      <c r="A2654" s="1">
        <v>43067</v>
      </c>
      <c r="B2654" s="3">
        <f ca="1">IFERROR(SUM(份额!B$1220:B2654)*指数!B2653/(COUNTIF(份额!B$1220:B2654,"&gt;0")*参数!$B$3)-1,0)</f>
        <v>0.21854156974697903</v>
      </c>
      <c r="C2654" s="3">
        <f ca="1">IFERROR(SUM(份额!C$1220:C2654)*指数!C2653/(COUNTIF(份额!C$1220:C2654,"&gt;0")*参数!$B$3)-1,0)</f>
        <v>0.14751042129887071</v>
      </c>
      <c r="D2654" s="3">
        <f ca="1">IFERROR(SUM(份额!D$1220:D2654)*指数!D2653/(COUNTIF(份额!D$1220:D2654,"&gt;0")*参数!$B$3)-1,0)</f>
        <v>5.5982147878779864E-2</v>
      </c>
      <c r="E2654" s="3">
        <f ca="1">IFERROR((SUM(轮动份额!B$1220:B2654)*指数!B2654+SUM(轮动份额!C$1220:C2654)*指数!C2654+SUM(轮动份额!D$1220:D2654)*指数!D2654)/(COUNTIF(轮动份额!B$1220:D2654,"&gt;0")*参数!$B$3)-1,0)</f>
        <v>9.0632264233736715E-2</v>
      </c>
    </row>
    <row r="2655" spans="1:5" x14ac:dyDescent="0.15">
      <c r="A2655" s="1">
        <v>43068</v>
      </c>
      <c r="B2655" s="3">
        <f ca="1">IFERROR(SUM(份额!B$1220:B2655)*指数!B2654/(COUNTIF(份额!B$1220:B2655,"&gt;0")*参数!$B$3)-1,0)</f>
        <v>0.20982278483506489</v>
      </c>
      <c r="C2655" s="3">
        <f ca="1">IFERROR(SUM(份额!C$1220:C2655)*指数!C2654/(COUNTIF(份额!C$1220:C2655,"&gt;0")*参数!$B$3)-1,0)</f>
        <v>0.1489719099190816</v>
      </c>
      <c r="D2655" s="3">
        <f ca="1">IFERROR(SUM(份额!D$1220:D2655)*指数!D2654/(COUNTIF(份额!D$1220:D2655,"&gt;0")*参数!$B$3)-1,0)</f>
        <v>7.3757359163277414E-2</v>
      </c>
      <c r="E2655" s="3">
        <f ca="1">IFERROR((SUM(轮动份额!B$1220:B2655)*指数!B2655+SUM(轮动份额!C$1220:C2655)*指数!C2655+SUM(轮动份额!D$1220:D2655)*指数!D2655)/(COUNTIF(轮动份额!B$1220:D2655,"&gt;0")*参数!$B$3)-1,0)</f>
        <v>9.2958958071272857E-2</v>
      </c>
    </row>
    <row r="2656" spans="1:5" x14ac:dyDescent="0.15">
      <c r="A2656" s="1">
        <v>43069</v>
      </c>
      <c r="B2656" s="3">
        <f ca="1">IFERROR(SUM(份额!B$1220:B2656)*指数!B2655/(COUNTIF(份额!B$1220:B2656,"&gt;0")*参数!$B$3)-1,0)</f>
        <v>0.2079571645608882</v>
      </c>
      <c r="C2656" s="3">
        <f ca="1">IFERROR(SUM(份额!C$1220:C2656)*指数!C2655/(COUNTIF(份额!C$1220:C2656,"&gt;0")*参数!$B$3)-1,0)</f>
        <v>0.14820055295881351</v>
      </c>
      <c r="D2656" s="3">
        <f ca="1">IFERROR(SUM(份额!D$1220:D2656)*指数!D2655/(COUNTIF(份额!D$1220:D2656,"&gt;0")*参数!$B$3)-1,0)</f>
        <v>7.6932491592685892E-2</v>
      </c>
      <c r="E2656" s="3">
        <f ca="1">IFERROR((SUM(轮动份额!B$1220:B2656)*指数!B2656+SUM(轮动份额!C$1220:C2656)*指数!C2656+SUM(轮动份额!D$1220:D2656)*指数!D2656)/(COUNTIF(轮动份额!B$1220:D2656,"&gt;0")*参数!$B$3)-1,0)</f>
        <v>8.3039450718920271E-2</v>
      </c>
    </row>
    <row r="2657" spans="1:5" x14ac:dyDescent="0.15">
      <c r="A2657" s="1">
        <v>43070</v>
      </c>
      <c r="B2657" s="3">
        <f ca="1">IFERROR(SUM(份额!B$1220:B2657)*指数!B2656/(COUNTIF(份额!B$1220:B2657,"&gt;0")*参数!$B$3)-1,0)</f>
        <v>0.19525029382279357</v>
      </c>
      <c r="C2657" s="3">
        <f ca="1">IFERROR(SUM(份额!C$1220:C2657)*指数!C2656/(COUNTIF(份额!C$1220:C2657,"&gt;0")*参数!$B$3)-1,0)</f>
        <v>0.13452438951024215</v>
      </c>
      <c r="D2657" s="3">
        <f ca="1">IFERROR(SUM(份额!D$1220:D2657)*指数!D2656/(COUNTIF(份额!D$1220:D2657,"&gt;0")*参数!$B$3)-1,0)</f>
        <v>6.7484531239476953E-2</v>
      </c>
      <c r="E2657" s="3">
        <f ca="1">IFERROR((SUM(轮动份额!B$1220:B2657)*指数!B2657+SUM(轮动份额!C$1220:C2657)*指数!C2657+SUM(轮动份额!D$1220:D2657)*指数!D2657)/(COUNTIF(轮动份额!B$1220:D2657,"&gt;0")*参数!$B$3)-1,0)</f>
        <v>8.8925325513624864E-2</v>
      </c>
    </row>
    <row r="2658" spans="1:5" x14ac:dyDescent="0.15">
      <c r="A2658" s="1">
        <v>43073</v>
      </c>
      <c r="B2658" s="3">
        <f ca="1">IFERROR(SUM(份额!B$1220:B2658)*指数!B2657/(COUNTIF(份额!B$1220:B2658,"&gt;0")*参数!$B$3)-1,0)</f>
        <v>0.18611269115241025</v>
      </c>
      <c r="C2658" s="3">
        <f ca="1">IFERROR(SUM(份额!C$1220:C2658)*指数!C2657/(COUNTIF(份额!C$1220:C2658,"&gt;0")*参数!$B$3)-1,0)</f>
        <v>0.13208441317009645</v>
      </c>
      <c r="D2658" s="3">
        <f ca="1">IFERROR(SUM(份额!D$1220:D2658)*指数!D2657/(COUNTIF(份额!D$1220:D2658,"&gt;0")*参数!$B$3)-1,0)</f>
        <v>7.6439479148551426E-2</v>
      </c>
      <c r="E2658" s="3">
        <f ca="1">IFERROR((SUM(轮动份额!B$1220:B2658)*指数!B2658+SUM(轮动份额!C$1220:C2658)*指数!C2658+SUM(轮动份额!D$1220:D2658)*指数!D2658)/(COUNTIF(轮动份额!B$1220:D2658,"&gt;0")*参数!$B$3)-1,0)</f>
        <v>8.5001445698611455E-2</v>
      </c>
    </row>
    <row r="2659" spans="1:5" x14ac:dyDescent="0.15">
      <c r="A2659" s="1">
        <v>43074</v>
      </c>
      <c r="B2659" s="3">
        <f ca="1">IFERROR(SUM(份额!B$1220:B2659)*指数!B2658/(COUNTIF(份额!B$1220:B2659,"&gt;0")*参数!$B$3)-1,0)</f>
        <v>0.19383415045029362</v>
      </c>
      <c r="C2659" s="3">
        <f ca="1">IFERROR(SUM(份额!C$1220:C2659)*指数!C2658/(COUNTIF(份额!C$1220:C2659,"&gt;0")*参数!$B$3)-1,0)</f>
        <v>0.13775805127790974</v>
      </c>
      <c r="D2659" s="3">
        <f ca="1">IFERROR(SUM(份额!D$1220:D2659)*指数!D2658/(COUNTIF(份额!D$1220:D2659,"&gt;0")*参数!$B$3)-1,0)</f>
        <v>7.0119909289106497E-2</v>
      </c>
      <c r="E2659" s="3">
        <f ca="1">IFERROR((SUM(轮动份额!B$1220:B2659)*指数!B2659+SUM(轮动份额!C$1220:C2659)*指数!C2659+SUM(轮动份额!D$1220:D2659)*指数!D2659)/(COUNTIF(轮动份额!B$1220:D2659,"&gt;0")*参数!$B$3)-1,0)</f>
        <v>6.7759563389097499E-2</v>
      </c>
    </row>
    <row r="2660" spans="1:5" x14ac:dyDescent="0.15">
      <c r="A2660" s="1">
        <v>43075</v>
      </c>
      <c r="B2660" s="3">
        <f ca="1">IFERROR(SUM(份额!B$1220:B2660)*指数!B2659/(COUNTIF(份额!B$1220:B2660,"&gt;0")*参数!$B$3)-1,0)</f>
        <v>0.21405755562189843</v>
      </c>
      <c r="C2660" s="3">
        <f ca="1">IFERROR(SUM(份额!C$1220:C2660)*指数!C2659/(COUNTIF(份额!C$1220:C2660,"&gt;0")*参数!$B$3)-1,0)</f>
        <v>0.14360539531929684</v>
      </c>
      <c r="D2660" s="3">
        <f ca="1">IFERROR(SUM(份额!D$1220:D2660)*指数!D2659/(COUNTIF(份额!D$1220:D2660,"&gt;0")*参数!$B$3)-1,0)</f>
        <v>4.5063304516241409E-2</v>
      </c>
      <c r="E2660" s="3">
        <f ca="1">IFERROR((SUM(轮动份额!B$1220:B2660)*指数!B2660+SUM(轮动份额!C$1220:C2660)*指数!C2660+SUM(轮动份额!D$1220:D2660)*指数!D2660)/(COUNTIF(轮动份额!B$1220:D2660,"&gt;0")*参数!$B$3)-1,0)</f>
        <v>7.0826989031344212E-2</v>
      </c>
    </row>
    <row r="2661" spans="1:5" x14ac:dyDescent="0.15">
      <c r="A2661" s="1">
        <v>43076</v>
      </c>
      <c r="B2661" s="3">
        <f ca="1">IFERROR(SUM(份额!B$1220:B2661)*指数!B2660/(COUNTIF(份额!B$1220:B2661,"&gt;0")*参数!$B$3)-1,0)</f>
        <v>0.19930798111487014</v>
      </c>
      <c r="C2661" s="3">
        <f ca="1">IFERROR(SUM(份额!C$1220:C2661)*指数!C2660/(COUNTIF(份额!C$1220:C2661,"&gt;0")*参数!$B$3)-1,0)</f>
        <v>0.13654408429760756</v>
      </c>
      <c r="D2661" s="3">
        <f ca="1">IFERROR(SUM(份额!D$1220:D2661)*指数!D2660/(COUNTIF(份额!D$1220:D2661,"&gt;0")*参数!$B$3)-1,0)</f>
        <v>5.1811439044749052E-2</v>
      </c>
      <c r="E2661" s="3">
        <f ca="1">IFERROR((SUM(轮动份额!B$1220:B2661)*指数!B2661+SUM(轮动份额!C$1220:C2661)*指数!C2661+SUM(轮动份额!D$1220:D2661)*指数!D2661)/(COUNTIF(轮动份额!B$1220:D2661,"&gt;0")*参数!$B$3)-1,0)</f>
        <v>6.361120169397938E-2</v>
      </c>
    </row>
    <row r="2662" spans="1:5" x14ac:dyDescent="0.15">
      <c r="A2662" s="1">
        <v>43077</v>
      </c>
      <c r="B2662" s="3">
        <f ca="1">IFERROR(SUM(份额!B$1220:B2662)*指数!B2661/(COUNTIF(份额!B$1220:B2662,"&gt;0")*参数!$B$3)-1,0)</f>
        <v>0.18785568199202918</v>
      </c>
      <c r="C2662" s="3">
        <f ca="1">IFERROR(SUM(份额!C$1220:C2662)*指数!C2661/(COUNTIF(份额!C$1220:C2662,"&gt;0")*参数!$B$3)-1,0)</f>
        <v>0.12369890585860288</v>
      </c>
      <c r="D2662" s="3">
        <f ca="1">IFERROR(SUM(份额!D$1220:D2662)*指数!D2661/(COUNTIF(份额!D$1220:D2662,"&gt;0")*参数!$B$3)-1,0)</f>
        <v>4.5390074100869704E-2</v>
      </c>
      <c r="E2662" s="3">
        <f ca="1">IFERROR((SUM(轮动份额!B$1220:B2662)*指数!B2662+SUM(轮动份额!C$1220:C2662)*指数!C2662+SUM(轮动份额!D$1220:D2662)*指数!D2662)/(COUNTIF(轮动份额!B$1220:D2662,"&gt;0")*参数!$B$3)-1,0)</f>
        <v>7.4193707242858897E-2</v>
      </c>
    </row>
    <row r="2663" spans="1:5" x14ac:dyDescent="0.15">
      <c r="A2663" s="1">
        <v>43080</v>
      </c>
      <c r="B2663" s="3">
        <f ca="1">IFERROR(SUM(份额!B$1220:B2663)*指数!B2662/(COUNTIF(份额!B$1220:B2663,"&gt;0")*参数!$B$3)-1,0)</f>
        <v>0.19443942689939098</v>
      </c>
      <c r="C2663" s="3">
        <f ca="1">IFERROR(SUM(份额!C$1220:C2663)*指数!C2662/(COUNTIF(份额!C$1220:C2663,"&gt;0")*参数!$B$3)-1,0)</f>
        <v>0.13264443800256087</v>
      </c>
      <c r="D2663" s="3">
        <f ca="1">IFERROR(SUM(份额!D$1220:D2663)*指数!D2662/(COUNTIF(份额!D$1220:D2663,"&gt;0")*参数!$B$3)-1,0)</f>
        <v>5.6844760164793229E-2</v>
      </c>
      <c r="E2663" s="3">
        <f ca="1">IFERROR((SUM(轮动份额!B$1220:B2663)*指数!B2663+SUM(轮动份额!C$1220:C2663)*指数!C2663+SUM(轮动份额!D$1220:D2663)*指数!D2663)/(COUNTIF(轮动份额!B$1220:D2663,"&gt;0")*参数!$B$3)-1,0)</f>
        <v>8.8148602304465307E-2</v>
      </c>
    </row>
    <row r="2664" spans="1:5" x14ac:dyDescent="0.15">
      <c r="A2664" s="1">
        <v>43081</v>
      </c>
      <c r="B2664" s="3">
        <f ca="1">IFERROR(SUM(份额!B$1220:B2664)*指数!B2663/(COUNTIF(份额!B$1220:B2664,"&gt;0")*参数!$B$3)-1,0)</f>
        <v>0.20825774597800151</v>
      </c>
      <c r="C2664" s="3">
        <f ca="1">IFERROR(SUM(份额!C$1220:C2664)*指数!C2663/(COUNTIF(份额!C$1220:C2664,"&gt;0")*参数!$B$3)-1,0)</f>
        <v>0.15116621036780264</v>
      </c>
      <c r="D2664" s="3">
        <f ca="1">IFERROR(SUM(份额!D$1220:D2664)*指数!D2663/(COUNTIF(份额!D$1220:D2664,"&gt;0")*参数!$B$3)-1,0)</f>
        <v>7.0923810554817779E-2</v>
      </c>
      <c r="E2664" s="3">
        <f ca="1">IFERROR((SUM(轮动份额!B$1220:B2664)*指数!B2664+SUM(轮动份额!C$1220:C2664)*指数!C2664+SUM(轮动份额!D$1220:D2664)*指数!D2664)/(COUNTIF(轮动份额!B$1220:D2664,"&gt;0")*参数!$B$3)-1,0)</f>
        <v>7.7136630297142128E-2</v>
      </c>
    </row>
    <row r="2665" spans="1:5" x14ac:dyDescent="0.15">
      <c r="A2665" s="1">
        <v>43082</v>
      </c>
      <c r="B2665" s="3">
        <f ca="1">IFERROR(SUM(份额!B$1220:B2665)*指数!B2664/(COUNTIF(份额!B$1220:B2665,"&gt;0")*参数!$B$3)-1,0)</f>
        <v>0.18761733275205295</v>
      </c>
      <c r="C2665" s="3">
        <f ca="1">IFERROR(SUM(份额!C$1220:C2665)*指数!C2664/(COUNTIF(份额!C$1220:C2665,"&gt;0")*参数!$B$3)-1,0)</f>
        <v>0.13584459762112888</v>
      </c>
      <c r="D2665" s="3">
        <f ca="1">IFERROR(SUM(份额!D$1220:D2665)*指数!D2664/(COUNTIF(份额!D$1220:D2665,"&gt;0")*参数!$B$3)-1,0)</f>
        <v>6.1827625398476194E-2</v>
      </c>
      <c r="E2665" s="3">
        <f ca="1">IFERROR((SUM(轮动份额!B$1220:B2665)*指数!B2665+SUM(轮动份额!C$1220:C2665)*指数!C2665+SUM(轮动份额!D$1220:D2665)*指数!D2665)/(COUNTIF(轮动份额!B$1220:D2665,"&gt;0")*参数!$B$3)-1,0)</f>
        <v>8.4871418511091035E-2</v>
      </c>
    </row>
    <row r="2666" spans="1:5" x14ac:dyDescent="0.15">
      <c r="A2666" s="1">
        <v>43083</v>
      </c>
      <c r="B2666" s="3">
        <f ca="1">IFERROR(SUM(份额!B$1220:B2666)*指数!B2665/(COUNTIF(份额!B$1220:B2666,"&gt;0")*参数!$B$3)-1,0)</f>
        <v>0.19684152676694899</v>
      </c>
      <c r="C2666" s="3">
        <f ca="1">IFERROR(SUM(份额!C$1220:C2666)*指数!C2665/(COUNTIF(份额!C$1220:C2666,"&gt;0")*参数!$B$3)-1,0)</f>
        <v>0.14529401858228641</v>
      </c>
      <c r="D2666" s="3">
        <f ca="1">IFERROR(SUM(份额!D$1220:D2666)*指数!D2665/(COUNTIF(份额!D$1220:D2666,"&gt;0")*参数!$B$3)-1,0)</f>
        <v>6.9286893766478341E-2</v>
      </c>
      <c r="E2666" s="3">
        <f ca="1">IFERROR((SUM(轮动份额!B$1220:B2666)*指数!B2666+SUM(轮动份额!C$1220:C2666)*指数!C2666+SUM(轮动份额!D$1220:D2666)*指数!D2666)/(COUNTIF(轮动份额!B$1220:D2666,"&gt;0")*参数!$B$3)-1,0)</f>
        <v>8.4047351504724865E-2</v>
      </c>
    </row>
    <row r="2667" spans="1:5" x14ac:dyDescent="0.15">
      <c r="A2667" s="1">
        <v>43084</v>
      </c>
      <c r="B2667" s="3">
        <f ca="1">IFERROR(SUM(份额!B$1220:B2667)*指数!B2666/(COUNTIF(份额!B$1220:B2667,"&gt;0")*参数!$B$3)-1,0)</f>
        <v>0.18707138990709016</v>
      </c>
      <c r="C2667" s="3">
        <f ca="1">IFERROR(SUM(份额!C$1220:C2667)*指数!C2666/(COUNTIF(份额!C$1220:C2667,"&gt;0")*参数!$B$3)-1,0)</f>
        <v>0.13835445278882941</v>
      </c>
      <c r="D2667" s="3">
        <f ca="1">IFERROR(SUM(份额!D$1220:D2667)*指数!D2666/(COUNTIF(份额!D$1220:D2667,"&gt;0")*参数!$B$3)-1,0)</f>
        <v>7.0350984274985207E-2</v>
      </c>
      <c r="E2667" s="3">
        <f ca="1">IFERROR((SUM(轮动份额!B$1220:B2667)*指数!B2667+SUM(轮动份额!C$1220:C2667)*指数!C2667+SUM(轮动份额!D$1220:D2667)*指数!D2667)/(COUNTIF(轮动份额!B$1220:D2667,"&gt;0")*参数!$B$3)-1,0)</f>
        <v>7.5051566352129617E-2</v>
      </c>
    </row>
    <row r="2668" spans="1:5" x14ac:dyDescent="0.15">
      <c r="A2668" s="1">
        <v>43087</v>
      </c>
      <c r="B2668" s="3">
        <f ca="1">IFERROR(SUM(份额!B$1220:B2668)*指数!B2667/(COUNTIF(份额!B$1220:B2668,"&gt;0")*参数!$B$3)-1,0)</f>
        <v>0.17439064693239992</v>
      </c>
      <c r="C2668" s="3">
        <f ca="1">IFERROR(SUM(份额!C$1220:C2668)*指数!C2667/(COUNTIF(份额!C$1220:C2668,"&gt;0")*参数!$B$3)-1,0)</f>
        <v>0.12538026818682702</v>
      </c>
      <c r="D2668" s="3">
        <f ca="1">IFERROR(SUM(份额!D$1220:D2668)*指数!D2667/(COUNTIF(份额!D$1220:D2668,"&gt;0")*参数!$B$3)-1,0)</f>
        <v>6.2060624252655128E-2</v>
      </c>
      <c r="E2668" s="3">
        <f ca="1">IFERROR((SUM(轮动份额!B$1220:B2668)*指数!B2668+SUM(轮动份额!C$1220:C2668)*指数!C2668+SUM(轮动份额!D$1220:D2668)*指数!D2668)/(COUNTIF(轮动份额!B$1220:D2668,"&gt;0")*参数!$B$3)-1,0)</f>
        <v>7.0644490828380091E-2</v>
      </c>
    </row>
    <row r="2669" spans="1:5" x14ac:dyDescent="0.15">
      <c r="A2669" s="1">
        <v>43088</v>
      </c>
      <c r="B2669" s="3">
        <f ca="1">IFERROR(SUM(份额!B$1220:B2669)*指数!B2668/(COUNTIF(份额!B$1220:B2669,"&gt;0")*参数!$B$3)-1,0)</f>
        <v>0.17783685322347265</v>
      </c>
      <c r="C2669" s="3">
        <f ca="1">IFERROR(SUM(份额!C$1220:C2669)*指数!C2668/(COUNTIF(份额!C$1220:C2669,"&gt;0")*参数!$B$3)-1,0)</f>
        <v>0.12644748871869371</v>
      </c>
      <c r="D2669" s="3">
        <f ca="1">IFERROR(SUM(份额!D$1220:D2669)*指数!D2668/(COUNTIF(份额!D$1220:D2669,"&gt;0")*参数!$B$3)-1,0)</f>
        <v>5.589995023957206E-2</v>
      </c>
      <c r="E2669" s="3">
        <f ca="1">IFERROR((SUM(轮动份额!B$1220:B2669)*指数!B2669+SUM(轮动份额!C$1220:C2669)*指数!C2669+SUM(轮动份额!D$1220:D2669)*指数!D2669)/(COUNTIF(轮动份额!B$1220:D2669,"&gt;0")*参数!$B$3)-1,0)</f>
        <v>8.0921527201982091E-2</v>
      </c>
    </row>
    <row r="2670" spans="1:5" x14ac:dyDescent="0.15">
      <c r="A2670" s="1">
        <v>43089</v>
      </c>
      <c r="B2670" s="3">
        <f ca="1">IFERROR(SUM(份额!B$1220:B2670)*指数!B2669/(COUNTIF(份额!B$1220:B2670,"&gt;0")*参数!$B$3)-1,0)</f>
        <v>0.19588096754461226</v>
      </c>
      <c r="C2670" s="3">
        <f ca="1">IFERROR(SUM(份额!C$1220:C2670)*指数!C2669/(COUNTIF(份额!C$1220:C2670,"&gt;0")*参数!$B$3)-1,0)</f>
        <v>0.14040600116596047</v>
      </c>
      <c r="D2670" s="3">
        <f ca="1">IFERROR(SUM(份额!D$1220:D2670)*指数!D2669/(COUNTIF(份额!D$1220:D2670,"&gt;0")*参数!$B$3)-1,0)</f>
        <v>6.4568255212778203E-2</v>
      </c>
      <c r="E2670" s="3">
        <f ca="1">IFERROR((SUM(轮动份额!B$1220:B2670)*指数!B2670+SUM(轮动份额!C$1220:C2670)*指数!C2670+SUM(轮动份额!D$1220:D2670)*指数!D2670)/(COUNTIF(轮动份额!B$1220:D2670,"&gt;0")*参数!$B$3)-1,0)</f>
        <v>7.4119100920063019E-2</v>
      </c>
    </row>
    <row r="2671" spans="1:5" x14ac:dyDescent="0.15">
      <c r="A2671" s="1">
        <v>43090</v>
      </c>
      <c r="B2671" s="3">
        <f ca="1">IFERROR(SUM(份额!B$1220:B2671)*指数!B2670/(COUNTIF(份额!B$1220:B2671,"&gt;0")*参数!$B$3)-1,0)</f>
        <v>0.19836312392255517</v>
      </c>
      <c r="C2671" s="3">
        <f ca="1">IFERROR(SUM(份额!C$1220:C2671)*指数!C2670/(COUNTIF(份额!C$1220:C2671,"&gt;0")*参数!$B$3)-1,0)</f>
        <v>0.138841348585242</v>
      </c>
      <c r="D2671" s="3">
        <f ca="1">IFERROR(SUM(份额!D$1220:D2671)*指数!D2670/(COUNTIF(份额!D$1220:D2671,"&gt;0")*参数!$B$3)-1,0)</f>
        <v>5.5667274817621015E-2</v>
      </c>
      <c r="E2671" s="3">
        <f ca="1">IFERROR((SUM(轮动份额!B$1220:B2671)*指数!B2671+SUM(轮动份额!C$1220:C2671)*指数!C2671+SUM(轮动份额!D$1220:D2671)*指数!D2671)/(COUNTIF(轮动份额!B$1220:D2671,"&gt;0")*参数!$B$3)-1,0)</f>
        <v>8.0633859119905171E-2</v>
      </c>
    </row>
    <row r="2672" spans="1:5" x14ac:dyDescent="0.15">
      <c r="A2672" s="1">
        <v>43091</v>
      </c>
      <c r="B2672" s="3">
        <f ca="1">IFERROR(SUM(份额!B$1220:B2672)*指数!B2671/(COUNTIF(份额!B$1220:B2672,"&gt;0")*参数!$B$3)-1,0)</f>
        <v>0.20464587331655038</v>
      </c>
      <c r="C2672" s="3">
        <f ca="1">IFERROR(SUM(份额!C$1220:C2672)*指数!C2671/(COUNTIF(份额!C$1220:C2672,"&gt;0")*参数!$B$3)-1,0)</f>
        <v>0.14920385522905999</v>
      </c>
      <c r="D2672" s="3">
        <f ca="1">IFERROR(SUM(份额!D$1220:D2672)*指数!D2671/(COUNTIF(份额!D$1220:D2672,"&gt;0")*参数!$B$3)-1,0)</f>
        <v>6.2265300397235546E-2</v>
      </c>
      <c r="E2672" s="3">
        <f ca="1">IFERROR((SUM(轮动份额!B$1220:B2672)*指数!B2672+SUM(轮动份额!C$1220:C2672)*指数!C2672+SUM(轮动份额!D$1220:D2672)*指数!D2672)/(COUNTIF(轮动份额!B$1220:D2672,"&gt;0")*参数!$B$3)-1,0)</f>
        <v>8.0072727104559815E-2</v>
      </c>
    </row>
    <row r="2673" spans="1:5" x14ac:dyDescent="0.15">
      <c r="A2673" s="1">
        <v>43094</v>
      </c>
      <c r="B2673" s="3">
        <f ca="1">IFERROR(SUM(份额!B$1220:B2673)*指数!B2672/(COUNTIF(份额!B$1220:B2673,"&gt;0")*参数!$B$3)-1,0)</f>
        <v>0.19831043416327687</v>
      </c>
      <c r="C2673" s="3">
        <f ca="1">IFERROR(SUM(份额!C$1220:C2673)*指数!C2672/(COUNTIF(份额!C$1220:C2673,"&gt;0")*参数!$B$3)-1,0)</f>
        <v>0.14527222921058547</v>
      </c>
      <c r="D2673" s="3">
        <f ca="1">IFERROR(SUM(份额!D$1220:D2673)*指数!D2672/(COUNTIF(份额!D$1220:D2673,"&gt;0")*参数!$B$3)-1,0)</f>
        <v>6.2955752210605898E-2</v>
      </c>
      <c r="E2673" s="3">
        <f ca="1">IFERROR((SUM(轮动份额!B$1220:B2673)*指数!B2673+SUM(轮动份额!C$1220:C2673)*指数!C2673+SUM(轮动份额!D$1220:D2673)*指数!D2673)/(COUNTIF(轮动份额!B$1220:D2673,"&gt;0")*参数!$B$3)-1,0)</f>
        <v>7.2006903949654033E-2</v>
      </c>
    </row>
    <row r="2674" spans="1:5" x14ac:dyDescent="0.15">
      <c r="A2674" s="1">
        <v>43095</v>
      </c>
      <c r="B2674" s="3">
        <f ca="1">IFERROR(SUM(份额!B$1220:B2674)*指数!B2673/(COUNTIF(份额!B$1220:B2674,"&gt;0")*参数!$B$3)-1,0)</f>
        <v>0.19776504429034247</v>
      </c>
      <c r="C2674" s="3">
        <f ca="1">IFERROR(SUM(份额!C$1220:C2674)*指数!C2673/(COUNTIF(份额!C$1220:C2674,"&gt;0")*参数!$B$3)-1,0)</f>
        <v>0.14139204835430896</v>
      </c>
      <c r="D2674" s="3">
        <f ca="1">IFERROR(SUM(份额!D$1220:D2674)*指数!D2673/(COUNTIF(份额!D$1220:D2674,"&gt;0")*参数!$B$3)-1,0)</f>
        <v>5.3137168016633041E-2</v>
      </c>
      <c r="E2674" s="3">
        <f ca="1">IFERROR((SUM(轮动份额!B$1220:B2674)*指数!B2674+SUM(轮动份额!C$1220:C2674)*指数!C2674+SUM(轮动份额!D$1220:D2674)*指数!D2674)/(COUNTIF(轮动份额!B$1220:D2674,"&gt;0")*参数!$B$3)-1,0)</f>
        <v>7.7775707392937932E-2</v>
      </c>
    </row>
    <row r="2675" spans="1:5" x14ac:dyDescent="0.15">
      <c r="A2675" s="1">
        <v>43096</v>
      </c>
      <c r="B2675" s="3">
        <f ca="1">IFERROR(SUM(份额!B$1220:B2675)*指数!B2674/(COUNTIF(份额!B$1220:B2675,"&gt;0")*参数!$B$3)-1,0)</f>
        <v>0.20344509969295599</v>
      </c>
      <c r="C2675" s="3">
        <f ca="1">IFERROR(SUM(份额!C$1220:C2675)*指数!C2674/(COUNTIF(份额!C$1220:C2675,"&gt;0")*参数!$B$3)-1,0)</f>
        <v>0.14463299333288404</v>
      </c>
      <c r="D2675" s="3">
        <f ca="1">IFERROR(SUM(份额!D$1220:D2675)*指数!D2674/(COUNTIF(份额!D$1220:D2675,"&gt;0")*参数!$B$3)-1,0)</f>
        <v>5.8966776911161256E-2</v>
      </c>
      <c r="E2675" s="3">
        <f ca="1">IFERROR((SUM(轮动份额!B$1220:B2675)*指数!B2675+SUM(轮动份额!C$1220:C2675)*指数!C2675+SUM(轮动份额!D$1220:D2675)*指数!D2675)/(COUNTIF(轮动份额!B$1220:D2675,"&gt;0")*参数!$B$3)-1,0)</f>
        <v>6.7091381031705977E-2</v>
      </c>
    </row>
    <row r="2676" spans="1:5" x14ac:dyDescent="0.15">
      <c r="A2676" s="1">
        <v>43097</v>
      </c>
      <c r="B2676" s="3">
        <f ca="1">IFERROR(SUM(份额!B$1220:B2676)*指数!B2675/(COUNTIF(份额!B$1220:B2676,"&gt;0")*参数!$B$3)-1,0)</f>
        <v>0.18045136076448176</v>
      </c>
      <c r="C2676" s="3">
        <f ca="1">IFERROR(SUM(份额!C$1220:C2676)*指数!C2675/(COUNTIF(份额!C$1220:C2676,"&gt;0")*参数!$B$3)-1,0)</f>
        <v>0.12683344292075271</v>
      </c>
      <c r="D2676" s="3">
        <f ca="1">IFERROR(SUM(份额!D$1220:D2676)*指数!D2675/(COUNTIF(份额!D$1220:D2676,"&gt;0")*参数!$B$3)-1,0)</f>
        <v>5.0905891700895989E-2</v>
      </c>
      <c r="E2676" s="3">
        <f ca="1">IFERROR((SUM(轮动份额!B$1220:B2676)*指数!B2676+SUM(轮动份额!C$1220:C2676)*指数!C2676+SUM(轮动份额!D$1220:D2676)*指数!D2676)/(COUNTIF(轮动份额!B$1220:D2676,"&gt;0")*参数!$B$3)-1,0)</f>
        <v>7.2779688647481855E-2</v>
      </c>
    </row>
    <row r="2677" spans="1:5" x14ac:dyDescent="0.15">
      <c r="A2677" s="1">
        <v>43098</v>
      </c>
      <c r="B2677" s="3">
        <f ca="1">IFERROR(SUM(份额!B$1220:B2677)*指数!B2676/(COUNTIF(份额!B$1220:B2677,"&gt;0")*参数!$B$3)-1,0)</f>
        <v>0.18827697649154596</v>
      </c>
      <c r="C2677" s="3">
        <f ca="1">IFERROR(SUM(份额!C$1220:C2677)*指数!C2676/(COUNTIF(份额!C$1220:C2677,"&gt;0")*参数!$B$3)-1,0)</f>
        <v>0.13446981159132609</v>
      </c>
      <c r="D2677" s="3">
        <f ca="1">IFERROR(SUM(份额!D$1220:D2677)*指数!D2676/(COUNTIF(份额!D$1220:D2677,"&gt;0")*参数!$B$3)-1,0)</f>
        <v>5.6136420152807176E-2</v>
      </c>
      <c r="E2677" s="3">
        <f ca="1">IFERROR((SUM(轮动份额!B$1220:B2677)*指数!B2677+SUM(轮动份额!C$1220:C2677)*指数!C2677+SUM(轮动份额!D$1220:D2677)*指数!D2677)/(COUNTIF(轮动份额!B$1220:D2677,"&gt;0")*参数!$B$3)-1,0)</f>
        <v>7.9224984549006949E-2</v>
      </c>
    </row>
    <row r="2678" spans="1:5" x14ac:dyDescent="0.15">
      <c r="A2678" s="1">
        <v>43102</v>
      </c>
      <c r="B2678" s="3">
        <f ca="1">IFERROR(SUM(份额!B$1220:B2678)*指数!B2677/(COUNTIF(份额!B$1220:B2678,"&gt;0")*参数!$B$3)-1,0)</f>
        <v>0.18858611711546103</v>
      </c>
      <c r="C2678" s="3">
        <f ca="1">IFERROR(SUM(份额!C$1220:C2678)*指数!C2677/(COUNTIF(份额!C$1220:C2678,"&gt;0")*参数!$B$3)-1,0)</f>
        <v>0.13764634698735634</v>
      </c>
      <c r="D2678" s="3">
        <f ca="1">IFERROR(SUM(份额!D$1220:D2678)*指数!D2677/(COUNTIF(份额!D$1220:D2678,"&gt;0")*参数!$B$3)-1,0)</f>
        <v>6.3979281436818081E-2</v>
      </c>
      <c r="E2678" s="3">
        <f ca="1">IFERROR((SUM(轮动份额!B$1220:B2678)*指数!B2678+SUM(轮动份额!C$1220:C2678)*指数!C2678+SUM(轮动份额!D$1220:D2678)*指数!D2678)/(COUNTIF(轮动份额!B$1220:D2678,"&gt;0")*参数!$B$3)-1,0)</f>
        <v>9.4021622299786944E-2</v>
      </c>
    </row>
    <row r="2679" spans="1:5" x14ac:dyDescent="0.15">
      <c r="A2679" s="1">
        <v>43103</v>
      </c>
      <c r="B2679" s="3">
        <f ca="1">IFERROR(SUM(份额!B$1220:B2679)*指数!B2678/(COUNTIF(份额!B$1220:B2679,"&gt;0")*参数!$B$3)-1,0)</f>
        <v>0.20837742809758764</v>
      </c>
      <c r="C2679" s="3">
        <f ca="1">IFERROR(SUM(份额!C$1220:C2679)*指数!C2678/(COUNTIF(份额!C$1220:C2679,"&gt;0")*参数!$B$3)-1,0)</f>
        <v>0.15339435352418107</v>
      </c>
      <c r="D2679" s="3">
        <f ca="1">IFERROR(SUM(份额!D$1220:D2679)*指数!D2678/(COUNTIF(份额!D$1220:D2679,"&gt;0")*参数!$B$3)-1,0)</f>
        <v>7.7745075729052981E-2</v>
      </c>
      <c r="E2679" s="3">
        <f ca="1">IFERROR((SUM(轮动份额!B$1220:B2679)*指数!B2679+SUM(轮动份额!C$1220:C2679)*指数!C2679+SUM(轮动份额!D$1220:D2679)*指数!D2679)/(COUNTIF(轮动份额!B$1220:D2679,"&gt;0")*参数!$B$3)-1,0)</f>
        <v>0.10197430623612469</v>
      </c>
    </row>
    <row r="2680" spans="1:5" x14ac:dyDescent="0.15">
      <c r="A2680" s="1">
        <v>43104</v>
      </c>
      <c r="B2680" s="3">
        <f ca="1">IFERROR(SUM(份额!B$1220:B2680)*指数!B2679/(COUNTIF(份额!B$1220:B2680,"&gt;0")*参数!$B$3)-1,0)</f>
        <v>0.20998242195639372</v>
      </c>
      <c r="C2680" s="3">
        <f ca="1">IFERROR(SUM(份额!C$1220:C2680)*指数!C2679/(COUNTIF(份额!C$1220:C2680,"&gt;0")*参数!$B$3)-1,0)</f>
        <v>0.15994819531447946</v>
      </c>
      <c r="D2680" s="3">
        <f ca="1">IFERROR(SUM(份额!D$1220:D2680)*指数!D2679/(COUNTIF(份额!D$1220:D2680,"&gt;0")*参数!$B$3)-1,0)</f>
        <v>8.7182896085298944E-2</v>
      </c>
      <c r="E2680" s="3">
        <f ca="1">IFERROR((SUM(轮动份额!B$1220:B2680)*指数!B2680+SUM(轮动份额!C$1220:C2680)*指数!C2680+SUM(轮动份额!D$1220:D2680)*指数!D2680)/(COUNTIF(轮动份额!B$1220:D2680,"&gt;0")*参数!$B$3)-1,0)</f>
        <v>0.10636847467910537</v>
      </c>
    </row>
    <row r="2681" spans="1:5" x14ac:dyDescent="0.15">
      <c r="A2681" s="1">
        <v>43105</v>
      </c>
      <c r="B2681" s="3">
        <f ca="1">IFERROR(SUM(份额!B$1220:B2681)*指数!B2680/(COUNTIF(份额!B$1220:B2681,"&gt;0")*参数!$B$3)-1,0)</f>
        <v>0.21228331566959735</v>
      </c>
      <c r="C2681" s="3">
        <f ca="1">IFERROR(SUM(份额!C$1220:C2681)*指数!C2680/(COUNTIF(份额!C$1220:C2681,"&gt;0")*参数!$B$3)-1,0)</f>
        <v>0.1646436876066586</v>
      </c>
      <c r="D2681" s="3">
        <f ca="1">IFERROR(SUM(份额!D$1220:D2681)*指数!D2680/(COUNTIF(份额!D$1220:D2681,"&gt;0")*参数!$B$3)-1,0)</f>
        <v>9.2070637212252615E-2</v>
      </c>
      <c r="E2681" s="3">
        <f ca="1">IFERROR((SUM(轮动份额!B$1220:B2681)*指数!B2681+SUM(轮动份额!C$1220:C2681)*指数!C2681+SUM(轮动份额!D$1220:D2681)*指数!D2681)/(COUNTIF(轮动份额!B$1220:D2681,"&gt;0")*参数!$B$3)-1,0)</f>
        <v>0.10720716068841596</v>
      </c>
    </row>
    <row r="2682" spans="1:5" x14ac:dyDescent="0.15">
      <c r="A2682" s="1">
        <v>43108</v>
      </c>
      <c r="B2682" s="3">
        <f ca="1">IFERROR(SUM(份额!B$1220:B2682)*指数!B2681/(COUNTIF(份额!B$1220:B2682,"&gt;0")*参数!$B$3)-1,0)</f>
        <v>0.21734180037178841</v>
      </c>
      <c r="C2682" s="3">
        <f ca="1">IFERROR(SUM(份额!C$1220:C2682)*指数!C2681/(COUNTIF(份额!C$1220:C2682,"&gt;0")*参数!$B$3)-1,0)</f>
        <v>0.167221627893404</v>
      </c>
      <c r="D2682" s="3">
        <f ca="1">IFERROR(SUM(份额!D$1220:D2682)*指数!D2681/(COUNTIF(份额!D$1220:D2682,"&gt;0")*参数!$B$3)-1,0)</f>
        <v>9.1919806182355623E-2</v>
      </c>
      <c r="E2682" s="3">
        <f ca="1">IFERROR((SUM(轮动份额!B$1220:B2682)*指数!B2682+SUM(轮动份额!C$1220:C2682)*指数!C2682+SUM(轮动份额!D$1220:D2682)*指数!D2682)/(COUNTIF(轮动份额!B$1220:D2682,"&gt;0")*参数!$B$3)-1,0)</f>
        <v>0.11224964880226751</v>
      </c>
    </row>
    <row r="2683" spans="1:5" x14ac:dyDescent="0.15">
      <c r="A2683" s="1">
        <v>43109</v>
      </c>
      <c r="B2683" s="3">
        <f ca="1">IFERROR(SUM(份额!B$1220:B2683)*指数!B2682/(COUNTIF(份额!B$1220:B2683,"&gt;0")*参数!$B$3)-1,0)</f>
        <v>0.22343497153280811</v>
      </c>
      <c r="C2683" s="3">
        <f ca="1">IFERROR(SUM(份额!C$1220:C2683)*指数!C2682/(COUNTIF(份额!C$1220:C2683,"&gt;0")*参数!$B$3)-1,0)</f>
        <v>0.17302415893915923</v>
      </c>
      <c r="D2683" s="3">
        <f ca="1">IFERROR(SUM(份额!D$1220:D2683)*指数!D2682/(COUNTIF(份额!D$1220:D2683,"&gt;0")*参数!$B$3)-1,0)</f>
        <v>9.6740702027314329E-2</v>
      </c>
      <c r="E2683" s="3">
        <f ca="1">IFERROR((SUM(轮动份额!B$1220:B2683)*指数!B2683+SUM(轮动份额!C$1220:C2683)*指数!C2683+SUM(轮动份额!D$1220:D2683)*指数!D2683)/(COUNTIF(轮动份额!B$1220:D2683,"&gt;0")*参数!$B$3)-1,0)</f>
        <v>0.11374211038234172</v>
      </c>
    </row>
    <row r="2684" spans="1:5" x14ac:dyDescent="0.15">
      <c r="A2684" s="1">
        <v>43110</v>
      </c>
      <c r="B2684" s="3">
        <f ca="1">IFERROR(SUM(份额!B$1220:B2684)*指数!B2683/(COUNTIF(份额!B$1220:B2684,"&gt;0")*参数!$B$3)-1,0)</f>
        <v>0.23207044318223558</v>
      </c>
      <c r="C2684" s="3">
        <f ca="1">IFERROR(SUM(份额!C$1220:C2684)*指数!C2683/(COUNTIF(份额!C$1220:C2684,"&gt;0")*参数!$B$3)-1,0)</f>
        <v>0.18099830220588498</v>
      </c>
      <c r="D2684" s="3">
        <f ca="1">IFERROR(SUM(份额!D$1220:D2684)*指数!D2683/(COUNTIF(份额!D$1220:D2684,"&gt;0")*参数!$B$3)-1,0)</f>
        <v>9.6572628698156748E-2</v>
      </c>
      <c r="E2684" s="3">
        <f ca="1">IFERROR((SUM(轮动份额!B$1220:B2684)*指数!B2684+SUM(轮动份额!C$1220:C2684)*指数!C2684+SUM(轮动份额!D$1220:D2684)*指数!D2684)/(COUNTIF(轮动份额!B$1220:D2684,"&gt;0")*参数!$B$3)-1,0)</f>
        <v>0.11021391220211729</v>
      </c>
    </row>
    <row r="2685" spans="1:5" x14ac:dyDescent="0.15">
      <c r="A2685" s="1">
        <v>43111</v>
      </c>
      <c r="B2685" s="3">
        <f ca="1">IFERROR(SUM(份额!B$1220:B2685)*指数!B2684/(COUNTIF(份额!B$1220:B2685,"&gt;0")*参数!$B$3)-1,0)</f>
        <v>0.24264294232555184</v>
      </c>
      <c r="C2685" s="3">
        <f ca="1">IFERROR(SUM(份额!C$1220:C2685)*指数!C2684/(COUNTIF(份额!C$1220:C2685,"&gt;0")*参数!$B$3)-1,0)</f>
        <v>0.18597432702093242</v>
      </c>
      <c r="D2685" s="3">
        <f ca="1">IFERROR(SUM(份额!D$1220:D2685)*指数!D2684/(COUNTIF(份额!D$1220:D2685,"&gt;0")*参数!$B$3)-1,0)</f>
        <v>8.9702625398097258E-2</v>
      </c>
      <c r="E2685" s="3">
        <f ca="1">IFERROR((SUM(轮动份额!B$1220:B2685)*指数!B2685+SUM(轮动份额!C$1220:C2685)*指数!C2685+SUM(轮动份额!D$1220:D2685)*指数!D2685)/(COUNTIF(轮动份额!B$1220:D2685,"&gt;0")*参数!$B$3)-1,0)</f>
        <v>0.11294916816939327</v>
      </c>
    </row>
    <row r="2686" spans="1:5" x14ac:dyDescent="0.15">
      <c r="A2686" s="1">
        <v>43112</v>
      </c>
      <c r="B2686" s="3">
        <f ca="1">IFERROR(SUM(份额!B$1220:B2686)*指数!B2685/(COUNTIF(份额!B$1220:B2686,"&gt;0")*参数!$B$3)-1,0)</f>
        <v>0.24293710356412612</v>
      </c>
      <c r="C2686" s="3">
        <f ca="1">IFERROR(SUM(份额!C$1220:C2686)*指数!C2685/(COUNTIF(份额!C$1220:C2686,"&gt;0")*参数!$B$3)-1,0)</f>
        <v>0.18510129717116541</v>
      </c>
      <c r="D2686" s="3">
        <f ca="1">IFERROR(SUM(份额!D$1220:D2686)*指数!D2685/(COUNTIF(份额!D$1220:D2686,"&gt;0")*参数!$B$3)-1,0)</f>
        <v>9.3011644158598195E-2</v>
      </c>
      <c r="E2686" s="3">
        <f ca="1">IFERROR((SUM(轮动份额!B$1220:B2686)*指数!B2686+SUM(轮动份额!C$1220:C2686)*指数!C2686+SUM(轮动份额!D$1220:D2686)*指数!D2686)/(COUNTIF(轮动份额!B$1220:D2686,"&gt;0")*参数!$B$3)-1,0)</f>
        <v>0.11088855921884377</v>
      </c>
    </row>
    <row r="2687" spans="1:5" x14ac:dyDescent="0.15">
      <c r="A2687" s="1">
        <v>43115</v>
      </c>
      <c r="B2687" s="3">
        <f ca="1">IFERROR(SUM(份额!B$1220:B2687)*指数!B2686/(COUNTIF(份额!B$1220:B2687,"&gt;0")*参数!$B$3)-1,0)</f>
        <v>0.25153610228848078</v>
      </c>
      <c r="C2687" s="3">
        <f ca="1">IFERROR(SUM(份额!C$1220:C2687)*指数!C2686/(COUNTIF(份额!C$1220:C2687,"&gt;0")*参数!$B$3)-1,0)</f>
        <v>0.19032298806276926</v>
      </c>
      <c r="D2687" s="3">
        <f ca="1">IFERROR(SUM(份额!D$1220:D2687)*指数!D2686/(COUNTIF(份额!D$1220:D2687,"&gt;0")*参数!$B$3)-1,0)</f>
        <v>8.8424110796539335E-2</v>
      </c>
      <c r="E2687" s="3">
        <f ca="1">IFERROR((SUM(轮动份额!B$1220:B2687)*指数!B2687+SUM(轮动份额!C$1220:C2687)*指数!C2687+SUM(轮动份额!D$1220:D2687)*指数!D2687)/(COUNTIF(轮动份额!B$1220:D2687,"&gt;0")*参数!$B$3)-1,0)</f>
        <v>9.3229163452102304E-2</v>
      </c>
    </row>
    <row r="2688" spans="1:5" x14ac:dyDescent="0.15">
      <c r="A2688" s="1">
        <v>43116</v>
      </c>
      <c r="B2688" s="3">
        <f ca="1">IFERROR(SUM(份额!B$1220:B2688)*指数!B2687/(COUNTIF(份额!B$1220:B2688,"&gt;0")*参数!$B$3)-1,0)</f>
        <v>0.26371435130230614</v>
      </c>
      <c r="C2688" s="3">
        <f ca="1">IFERROR(SUM(份额!C$1220:C2688)*指数!C2687/(COUNTIF(份额!C$1220:C2688,"&gt;0")*参数!$B$3)-1,0)</f>
        <v>0.19013320939885703</v>
      </c>
      <c r="D2688" s="3">
        <f ca="1">IFERROR(SUM(份额!D$1220:D2688)*指数!D2687/(COUNTIF(份额!D$1220:D2688,"&gt;0")*参数!$B$3)-1,0)</f>
        <v>6.3519322596909289E-2</v>
      </c>
      <c r="E2688" s="3">
        <f ca="1">IFERROR((SUM(轮动份额!B$1220:B2688)*指数!B2688+SUM(轮动份额!C$1220:C2688)*指数!C2688+SUM(轮动份额!D$1220:D2688)*指数!D2688)/(COUNTIF(轮动份额!B$1220:D2688,"&gt;0")*参数!$B$3)-1,0)</f>
        <v>0.10082375089860229</v>
      </c>
    </row>
    <row r="2689" spans="1:5" x14ac:dyDescent="0.15">
      <c r="A2689" s="1">
        <v>43117</v>
      </c>
      <c r="B2689" s="3">
        <f ca="1">IFERROR(SUM(份额!B$1220:B2689)*指数!B2688/(COUNTIF(份额!B$1220:B2689,"&gt;0")*参数!$B$3)-1,0)</f>
        <v>0.26959945248001094</v>
      </c>
      <c r="C2689" s="3">
        <f ca="1">IFERROR(SUM(份额!C$1220:C2689)*指数!C2688/(COUNTIF(份额!C$1220:C2689,"&gt;0")*参数!$B$3)-1,0)</f>
        <v>0.19923759502908434</v>
      </c>
      <c r="D2689" s="3">
        <f ca="1">IFERROR(SUM(份额!D$1220:D2689)*指数!D2688/(COUNTIF(份额!D$1220:D2689,"&gt;0")*参数!$B$3)-1,0)</f>
        <v>7.15710451360696E-2</v>
      </c>
      <c r="E2689" s="3">
        <f ca="1">IFERROR((SUM(轮动份额!B$1220:B2689)*指数!B2689+SUM(轮动份额!C$1220:C2689)*指数!C2689+SUM(轮动份额!D$1220:D2689)*指数!D2689)/(COUNTIF(轮动份额!B$1220:D2689,"&gt;0")*参数!$B$3)-1,0)</f>
        <v>9.7108782899176571E-2</v>
      </c>
    </row>
    <row r="2690" spans="1:5" x14ac:dyDescent="0.15">
      <c r="A2690" s="1">
        <v>43118</v>
      </c>
      <c r="B2690" s="3">
        <f ca="1">IFERROR(SUM(份额!B$1220:B2690)*指数!B2689/(COUNTIF(份额!B$1220:B2690,"&gt;0")*参数!$B$3)-1,0)</f>
        <v>0.27433847554878388</v>
      </c>
      <c r="C2690" s="3">
        <f ca="1">IFERROR(SUM(份额!C$1220:C2690)*指数!C2689/(COUNTIF(份额!C$1220:C2690,"&gt;0")*参数!$B$3)-1,0)</f>
        <v>0.19606153740308385</v>
      </c>
      <c r="D2690" s="3">
        <f ca="1">IFERROR(SUM(份额!D$1220:D2690)*指数!D2689/(COUNTIF(份额!D$1220:D2690,"&gt;0")*参数!$B$3)-1,0)</f>
        <v>6.5773252253175984E-2</v>
      </c>
      <c r="E2690" s="3">
        <f ca="1">IFERROR((SUM(轮动份额!B$1220:B2690)*指数!B2690+SUM(轮动份额!C$1220:C2690)*指数!C2690+SUM(轮动份额!D$1220:D2690)*指数!D2690)/(COUNTIF(轮动份额!B$1220:D2690,"&gt;0")*参数!$B$3)-1,0)</f>
        <v>0.10204411521607448</v>
      </c>
    </row>
    <row r="2691" spans="1:5" x14ac:dyDescent="0.15">
      <c r="A2691" s="1">
        <v>43119</v>
      </c>
      <c r="B2691" s="3">
        <f ca="1">IFERROR(SUM(份额!B$1220:B2691)*指数!B2690/(COUNTIF(份额!B$1220:B2691,"&gt;0")*参数!$B$3)-1,0)</f>
        <v>0.28654611586724421</v>
      </c>
      <c r="C2691" s="3">
        <f ca="1">IFERROR(SUM(份额!C$1220:C2691)*指数!C2690/(COUNTIF(份额!C$1220:C2691,"&gt;0")*参数!$B$3)-1,0)</f>
        <v>0.20235532678735679</v>
      </c>
      <c r="D2691" s="3">
        <f ca="1">IFERROR(SUM(份额!D$1220:D2691)*指数!D2690/(COUNTIF(份额!D$1220:D2691,"&gt;0")*参数!$B$3)-1,0)</f>
        <v>6.8992448758725677E-2</v>
      </c>
      <c r="E2691" s="3">
        <f ca="1">IFERROR((SUM(轮动份额!B$1220:B2691)*指数!B2691+SUM(轮动份额!C$1220:C2691)*指数!C2691+SUM(轮动份额!D$1220:D2691)*指数!D2691)/(COUNTIF(轮动份额!B$1220:D2691,"&gt;0")*参数!$B$3)-1,0)</f>
        <v>0.10087536093955718</v>
      </c>
    </row>
    <row r="2692" spans="1:5" x14ac:dyDescent="0.15">
      <c r="A2692" s="1">
        <v>43122</v>
      </c>
      <c r="B2692" s="3">
        <f ca="1">IFERROR(SUM(份额!B$1220:B2692)*指数!B2691/(COUNTIF(份额!B$1220:B2692,"&gt;0")*参数!$B$3)-1,0)</f>
        <v>0.29083451182917774</v>
      </c>
      <c r="C2692" s="3">
        <f ca="1">IFERROR(SUM(份额!C$1220:C2692)*指数!C2691/(COUNTIF(份额!C$1220:C2692,"&gt;0")*参数!$B$3)-1,0)</f>
        <v>0.20600875599989821</v>
      </c>
      <c r="D2692" s="3">
        <f ca="1">IFERROR(SUM(份额!D$1220:D2692)*指数!D2691/(COUNTIF(份额!D$1220:D2692,"&gt;0")*参数!$B$3)-1,0)</f>
        <v>6.6458927976887905E-2</v>
      </c>
      <c r="E2692" s="3">
        <f ca="1">IFERROR((SUM(轮动份额!B$1220:B2692)*指数!B2692+SUM(轮动份额!C$1220:C2692)*指数!C2692+SUM(轮动份额!D$1220:D2692)*指数!D2692)/(COUNTIF(轮动份额!B$1220:D2692,"&gt;0")*参数!$B$3)-1,0)</f>
        <v>0.11198150080881386</v>
      </c>
    </row>
    <row r="2693" spans="1:5" x14ac:dyDescent="0.15">
      <c r="A2693" s="1">
        <v>43123</v>
      </c>
      <c r="B2693" s="3">
        <f ca="1">IFERROR(SUM(份额!B$1220:B2693)*指数!B2692/(COUNTIF(份额!B$1220:B2693,"&gt;0")*参数!$B$3)-1,0)</f>
        <v>0.29561574124671397</v>
      </c>
      <c r="C2693" s="3">
        <f ca="1">IFERROR(SUM(份额!C$1220:C2693)*指数!C2692/(COUNTIF(份额!C$1220:C2693,"&gt;0")*参数!$B$3)-1,0)</f>
        <v>0.22011964124343586</v>
      </c>
      <c r="D2693" s="3">
        <f ca="1">IFERROR(SUM(份额!D$1220:D2693)*指数!D2692/(COUNTIF(份额!D$1220:D2693,"&gt;0")*参数!$B$3)-1,0)</f>
        <v>7.9171390177156686E-2</v>
      </c>
      <c r="E2693" s="3">
        <f ca="1">IFERROR((SUM(轮动份额!B$1220:B2693)*指数!B2693+SUM(轮动份额!C$1220:C2693)*指数!C2693+SUM(轮动份额!D$1220:D2693)*指数!D2693)/(COUNTIF(轮动份额!B$1220:D2693,"&gt;0")*参数!$B$3)-1,0)</f>
        <v>0.11655580022846346</v>
      </c>
    </row>
    <row r="2694" spans="1:5" x14ac:dyDescent="0.15">
      <c r="A2694" s="1">
        <v>43124</v>
      </c>
      <c r="B2694" s="3">
        <f ca="1">IFERROR(SUM(份额!B$1220:B2694)*指数!B2693/(COUNTIF(份额!B$1220:B2694,"&gt;0")*参数!$B$3)-1,0)</f>
        <v>0.31432057450182938</v>
      </c>
      <c r="C2694" s="3">
        <f ca="1">IFERROR(SUM(份额!C$1220:C2694)*指数!C2693/(COUNTIF(份额!C$1220:C2694,"&gt;0")*参数!$B$3)-1,0)</f>
        <v>0.23276225934843064</v>
      </c>
      <c r="D2694" s="3">
        <f ca="1">IFERROR(SUM(份额!D$1220:D2694)*指数!D2693/(COUNTIF(份额!D$1220:D2694,"&gt;0")*参数!$B$3)-1,0)</f>
        <v>8.0332779460535297E-2</v>
      </c>
      <c r="E2694" s="3">
        <f ca="1">IFERROR((SUM(轮动份额!B$1220:B2694)*指数!B2694+SUM(轮动份额!C$1220:C2694)*指数!C2694+SUM(轮动份额!D$1220:D2694)*指数!D2694)/(COUNTIF(轮动份额!B$1220:D2694,"&gt;0")*参数!$B$3)-1,0)</f>
        <v>0.12206499600180121</v>
      </c>
    </row>
    <row r="2695" spans="1:5" x14ac:dyDescent="0.15">
      <c r="A2695" s="1">
        <v>43125</v>
      </c>
      <c r="B2695" s="3">
        <f ca="1">IFERROR(SUM(份额!B$1220:B2695)*指数!B2694/(COUNTIF(份额!B$1220:B2695,"&gt;0")*参数!$B$3)-1,0)</f>
        <v>0.31551058109073815</v>
      </c>
      <c r="C2695" s="3">
        <f ca="1">IFERROR(SUM(份额!C$1220:C2695)*指数!C2694/(COUNTIF(份额!C$1220:C2695,"&gt;0")*参数!$B$3)-1,0)</f>
        <v>0.23451512802199925</v>
      </c>
      <c r="D2695" s="3">
        <f ca="1">IFERROR(SUM(份额!D$1220:D2695)*指数!D2694/(COUNTIF(份额!D$1220:D2695,"&gt;0")*参数!$B$3)-1,0)</f>
        <v>8.6925291847137931E-2</v>
      </c>
      <c r="E2695" s="3">
        <f ca="1">IFERROR((SUM(轮动份额!B$1220:B2695)*指数!B2695+SUM(轮动份额!C$1220:C2695)*指数!C2695+SUM(轮动份额!D$1220:D2695)*指数!D2695)/(COUNTIF(轮动份额!B$1220:D2695,"&gt;0")*参数!$B$3)-1,0)</f>
        <v>0.11853277509039506</v>
      </c>
    </row>
    <row r="2696" spans="1:5" x14ac:dyDescent="0.15">
      <c r="A2696" s="1">
        <v>43126</v>
      </c>
      <c r="B2696" s="3">
        <f ca="1">IFERROR(SUM(份额!B$1220:B2696)*指数!B2695/(COUNTIF(份额!B$1220:B2696,"&gt;0")*参数!$B$3)-1,0)</f>
        <v>0.30565360631054372</v>
      </c>
      <c r="C2696" s="3">
        <f ca="1">IFERROR(SUM(份额!C$1220:C2696)*指数!C2695/(COUNTIF(份额!C$1220:C2696,"&gt;0")*参数!$B$3)-1,0)</f>
        <v>0.22724089093283917</v>
      </c>
      <c r="D2696" s="3">
        <f ca="1">IFERROR(SUM(份额!D$1220:D2696)*指数!D2695/(COUNTIF(份额!D$1220:D2696,"&gt;0")*参数!$B$3)-1,0)</f>
        <v>8.486869733989999E-2</v>
      </c>
      <c r="E2696" s="3">
        <f ca="1">IFERROR((SUM(轮动份额!B$1220:B2696)*指数!B2696+SUM(轮动份额!C$1220:C2696)*指数!C2696+SUM(轮动份额!D$1220:D2696)*指数!D2696)/(COUNTIF(轮动份额!B$1220:D2696,"&gt;0")*参数!$B$3)-1,0)</f>
        <v>0.11977004575977945</v>
      </c>
    </row>
    <row r="2697" spans="1:5" x14ac:dyDescent="0.15">
      <c r="A2697" s="1">
        <v>43129</v>
      </c>
      <c r="B2697" s="3">
        <f ca="1">IFERROR(SUM(份额!B$1220:B2697)*指数!B2696/(COUNTIF(份额!B$1220:B2697,"&gt;0")*参数!$B$3)-1,0)</f>
        <v>0.31161198103550958</v>
      </c>
      <c r="C2697" s="3">
        <f ca="1">IFERROR(SUM(份额!C$1220:C2697)*指数!C2696/(COUNTIF(份额!C$1220:C2697,"&gt;0")*参数!$B$3)-1,0)</f>
        <v>0.23152723315285129</v>
      </c>
      <c r="D2697" s="3">
        <f ca="1">IFERROR(SUM(份额!D$1220:D2697)*指数!D2696/(COUNTIF(份额!D$1220:D2697,"&gt;0")*参数!$B$3)-1,0)</f>
        <v>8.4947453211540624E-2</v>
      </c>
      <c r="E2697" s="3">
        <f ca="1">IFERROR((SUM(轮动份额!B$1220:B2697)*指数!B2697+SUM(轮动份额!C$1220:C2697)*指数!C2697+SUM(轮动份额!D$1220:D2697)*指数!D2697)/(COUNTIF(轮动份额!B$1220:D2697,"&gt;0")*参数!$B$3)-1,0)</f>
        <v>0.10547513911309481</v>
      </c>
    </row>
    <row r="2698" spans="1:5" x14ac:dyDescent="0.15">
      <c r="A2698" s="1">
        <v>43130</v>
      </c>
      <c r="B2698" s="3">
        <f ca="1">IFERROR(SUM(份额!B$1220:B2698)*指数!B2697/(COUNTIF(份额!B$1220:B2698,"&gt;0")*参数!$B$3)-1,0)</f>
        <v>0.28973003040147449</v>
      </c>
      <c r="C2698" s="3">
        <f ca="1">IFERROR(SUM(份额!C$1220:C2698)*指数!C2697/(COUNTIF(份额!C$1220:C2698,"&gt;0")*参数!$B$3)-1,0)</f>
        <v>0.20898821457570449</v>
      </c>
      <c r="D2698" s="3">
        <f ca="1">IFERROR(SUM(份额!D$1220:D2698)*指数!D2697/(COUNTIF(份额!D$1220:D2698,"&gt;0")*参数!$B$3)-1,0)</f>
        <v>7.2337601069608182E-2</v>
      </c>
      <c r="E2698" s="3">
        <f ca="1">IFERROR((SUM(轮动份额!B$1220:B2698)*指数!B2698+SUM(轮动份额!C$1220:C2698)*指数!C2698+SUM(轮动份额!D$1220:D2698)*指数!D2698)/(COUNTIF(轮动份额!B$1220:D2698,"&gt;0")*参数!$B$3)-1,0)</f>
        <v>0.10247146491680148</v>
      </c>
    </row>
    <row r="2699" spans="1:5" x14ac:dyDescent="0.15">
      <c r="A2699" s="1">
        <v>43131</v>
      </c>
      <c r="B2699" s="3">
        <f ca="1">IFERROR(SUM(份额!B$1220:B2699)*指数!B2698/(COUNTIF(份额!B$1220:B2699,"&gt;0")*参数!$B$3)-1,0)</f>
        <v>0.27218360970637856</v>
      </c>
      <c r="C2699" s="3">
        <f ca="1">IFERROR(SUM(份额!C$1220:C2699)*指数!C2698/(COUNTIF(份额!C$1220:C2699,"&gt;0")*参数!$B$3)-1,0)</f>
        <v>0.19582641116911681</v>
      </c>
      <c r="D2699" s="3">
        <f ca="1">IFERROR(SUM(份额!D$1220:D2699)*指数!D2698/(COUNTIF(份额!D$1220:D2699,"&gt;0")*参数!$B$3)-1,0)</f>
        <v>7.2887967614656102E-2</v>
      </c>
      <c r="E2699" s="3">
        <f ca="1">IFERROR((SUM(轮动份额!B$1220:B2699)*指数!B2699+SUM(轮动份额!C$1220:C2699)*指数!C2699+SUM(轮动份额!D$1220:D2699)*指数!D2699)/(COUNTIF(轮动份额!B$1220:D2699,"&gt;0")*参数!$B$3)-1,0)</f>
        <v>8.8717229527721653E-2</v>
      </c>
    </row>
    <row r="2700" spans="1:5" x14ac:dyDescent="0.15">
      <c r="A2700" s="1">
        <v>43132</v>
      </c>
      <c r="B2700" s="3">
        <f ca="1">IFERROR(SUM(份额!B$1220:B2700)*指数!B2699/(COUNTIF(份额!B$1220:B2700,"&gt;0")*参数!$B$3)-1,0)</f>
        <v>0.28738853276498499</v>
      </c>
      <c r="C2700" s="3">
        <f ca="1">IFERROR(SUM(份额!C$1220:C2700)*指数!C2699/(COUNTIF(份额!C$1220:C2700,"&gt;0")*参数!$B$3)-1,0)</f>
        <v>0.20114107454530106</v>
      </c>
      <c r="D2700" s="3">
        <f ca="1">IFERROR(SUM(份额!D$1220:D2700)*指数!D2699/(COUNTIF(份额!D$1220:D2700,"&gt;0")*参数!$B$3)-1,0)</f>
        <v>5.1780592690110261E-2</v>
      </c>
      <c r="E2700" s="3">
        <f ca="1">IFERROR((SUM(轮动份额!B$1220:B2700)*指数!B2700+SUM(轮动份额!C$1220:C2700)*指数!C2700+SUM(轮动份额!D$1220:D2700)*指数!D2700)/(COUNTIF(轮动份额!B$1220:D2700,"&gt;0")*参数!$B$3)-1,0)</f>
        <v>6.3081872801407757E-2</v>
      </c>
    </row>
    <row r="2701" spans="1:5" x14ac:dyDescent="0.15">
      <c r="A2701" s="1">
        <v>43133</v>
      </c>
      <c r="B2701" s="3">
        <f ca="1">IFERROR(SUM(份额!B$1220:B2701)*指数!B2700/(COUNTIF(份额!B$1220:B2701,"&gt;0")*参数!$B$3)-1,0)</f>
        <v>0.29708592661579569</v>
      </c>
      <c r="C2701" s="3">
        <f ca="1">IFERROR(SUM(份额!C$1220:C2701)*指数!C2700/(COUNTIF(份额!C$1220:C2701,"&gt;0")*参数!$B$3)-1,0)</f>
        <v>0.1924600922874864</v>
      </c>
      <c r="D2701" s="3">
        <f ca="1">IFERROR(SUM(份额!D$1220:D2701)*指数!D2700/(COUNTIF(份额!D$1220:D2701,"&gt;0")*参数!$B$3)-1,0)</f>
        <v>1.6991062940220791E-2</v>
      </c>
      <c r="E2701" s="3">
        <f ca="1">IFERROR((SUM(轮动份额!B$1220:B2701)*指数!B2701+SUM(轮动份额!C$1220:C2701)*指数!C2701+SUM(轮动份额!D$1220:D2701)*指数!D2701)/(COUNTIF(轮动份额!B$1220:D2701,"&gt;0")*参数!$B$3)-1,0)</f>
        <v>6.6410099235346687E-2</v>
      </c>
    </row>
    <row r="2702" spans="1:5" x14ac:dyDescent="0.15">
      <c r="A2702" s="1">
        <v>43136</v>
      </c>
      <c r="B2702" s="3">
        <f ca="1">IFERROR(SUM(份额!B$1220:B2702)*指数!B2701/(COUNTIF(份额!B$1220:B2702,"&gt;0")*参数!$B$3)-1,0)</f>
        <v>0.30016504331482441</v>
      </c>
      <c r="C2702" s="3">
        <f ca="1">IFERROR(SUM(份额!C$1220:C2702)*指数!C2701/(COUNTIF(份额!C$1220:C2702,"&gt;0")*参数!$B$3)-1,0)</f>
        <v>0.1993185871883516</v>
      </c>
      <c r="D2702" s="3">
        <f ca="1">IFERROR(SUM(份额!D$1220:D2702)*指数!D2701/(COUNTIF(份额!D$1220:D2702,"&gt;0")*参数!$B$3)-1,0)</f>
        <v>2.0388489787117825E-2</v>
      </c>
      <c r="E2702" s="3">
        <f ca="1">IFERROR((SUM(轮动份额!B$1220:B2702)*指数!B2702+SUM(轮动份额!C$1220:C2702)*指数!C2702+SUM(轮动份额!D$1220:D2702)*指数!D2702)/(COUNTIF(轮动份额!B$1220:D2702,"&gt;0")*参数!$B$3)-1,0)</f>
        <v>6.8056133178844291E-2</v>
      </c>
    </row>
    <row r="2703" spans="1:5" x14ac:dyDescent="0.15">
      <c r="A2703" s="1">
        <v>43137</v>
      </c>
      <c r="B2703" s="3">
        <f ca="1">IFERROR(SUM(份额!B$1220:B2703)*指数!B2702/(COUNTIF(份额!B$1220:B2703,"&gt;0")*参数!$B$3)-1,0)</f>
        <v>0.31288014508979622</v>
      </c>
      <c r="C2703" s="3">
        <f ca="1">IFERROR(SUM(份额!C$1220:C2703)*指数!C2702/(COUNTIF(份额!C$1220:C2703,"&gt;0")*参数!$B$3)-1,0)</f>
        <v>0.19992200057240805</v>
      </c>
      <c r="D2703" s="3">
        <f ca="1">IFERROR(SUM(份额!D$1220:D2703)*指数!D2702/(COUNTIF(份额!D$1220:D2703,"&gt;0")*参数!$B$3)-1,0)</f>
        <v>1.9295072366417809E-2</v>
      </c>
      <c r="E2703" s="3">
        <f ca="1">IFERROR((SUM(轮动份额!B$1220:B2703)*指数!B2703+SUM(轮动份额!C$1220:C2703)*指数!C2703+SUM(轮动份额!D$1220:D2703)*指数!D2703)/(COUNTIF(轮动份额!B$1220:D2703,"&gt;0")*参数!$B$3)-1,0)</f>
        <v>2.3282408642827823E-2</v>
      </c>
    </row>
    <row r="2704" spans="1:5" x14ac:dyDescent="0.15">
      <c r="A2704" s="1">
        <v>43138</v>
      </c>
      <c r="B2704" s="3">
        <f ca="1">IFERROR(SUM(份额!B$1220:B2704)*指数!B2703/(COUNTIF(份额!B$1220:B2704,"&gt;0")*参数!$B$3)-1,0)</f>
        <v>0.28620486909786602</v>
      </c>
      <c r="C2704" s="3">
        <f ca="1">IFERROR(SUM(份额!C$1220:C2704)*指数!C2703/(COUNTIF(份额!C$1220:C2704,"&gt;0")*参数!$B$3)-1,0)</f>
        <v>0.16457788267092965</v>
      </c>
      <c r="D2704" s="3">
        <f ca="1">IFERROR(SUM(份额!D$1220:D2704)*指数!D2703/(COUNTIF(份额!D$1220:D2704,"&gt;0")*参数!$B$3)-1,0)</f>
        <v>-3.0628173495409583E-2</v>
      </c>
      <c r="E2704" s="3">
        <f ca="1">IFERROR((SUM(轮动份额!B$1220:B2704)*指数!B2704+SUM(轮动份额!C$1220:C2704)*指数!C2704+SUM(轮动份额!D$1220:D2704)*指数!D2704)/(COUNTIF(轮动份额!B$1220:D2704,"&gt;0")*参数!$B$3)-1,0)</f>
        <v>1.6943116187610574E-2</v>
      </c>
    </row>
    <row r="2705" spans="1:5" x14ac:dyDescent="0.15">
      <c r="A2705" s="1">
        <v>43139</v>
      </c>
      <c r="B2705" s="3">
        <f ca="1">IFERROR(SUM(份额!B$1220:B2705)*指数!B2704/(COUNTIF(份额!B$1220:B2705,"&gt;0")*参数!$B$3)-1,0)</f>
        <v>0.24966378646458565</v>
      </c>
      <c r="C2705" s="3">
        <f ca="1">IFERROR(SUM(份额!C$1220:C2705)*指数!C2704/(COUNTIF(份额!C$1220:C2705,"&gt;0")*参数!$B$3)-1,0)</f>
        <v>0.13679832744538567</v>
      </c>
      <c r="D2705" s="3">
        <f ca="1">IFERROR(SUM(份额!D$1220:D2705)*指数!D2704/(COUNTIF(份额!D$1220:D2705,"&gt;0")*参数!$B$3)-1,0)</f>
        <v>-2.9406317200009746E-2</v>
      </c>
      <c r="E2705" s="3">
        <f ca="1">IFERROR((SUM(轮动份额!B$1220:B2705)*指数!B2705+SUM(轮动份额!C$1220:C2705)*指数!C2705+SUM(轮动份额!D$1220:D2705)*指数!D2705)/(COUNTIF(轮动份额!B$1220:D2705,"&gt;0")*参数!$B$3)-1,0)</f>
        <v>1.7367681974933102E-2</v>
      </c>
    </row>
    <row r="2706" spans="1:5" x14ac:dyDescent="0.15">
      <c r="A2706" s="1">
        <v>43140</v>
      </c>
      <c r="B2706" s="3">
        <f ca="1">IFERROR(SUM(份额!B$1220:B2706)*指数!B2705/(COUNTIF(份额!B$1220:B2706,"&gt;0")*参数!$B$3)-1,0)</f>
        <v>0.2149037443175621</v>
      </c>
      <c r="C2706" s="3">
        <f ca="1">IFERROR(SUM(份额!C$1220:C2706)*指数!C2705/(COUNTIF(份额!C$1220:C2706,"&gt;0")*参数!$B$3)-1,0)</f>
        <v>0.12590381972445375</v>
      </c>
      <c r="D2706" s="3">
        <f ca="1">IFERROR(SUM(份额!D$1220:D2706)*指数!D2705/(COUNTIF(份额!D$1220:D2706,"&gt;0")*参数!$B$3)-1,0)</f>
        <v>-2.0034027101833107E-2</v>
      </c>
      <c r="E2706" s="3">
        <f ca="1">IFERROR((SUM(轮动份额!B$1220:B2706)*指数!B2706+SUM(轮动份额!C$1220:C2706)*指数!C2706+SUM(轮动份额!D$1220:D2706)*指数!D2706)/(COUNTIF(轮动份额!B$1220:D2706,"&gt;0")*参数!$B$3)-1,0)</f>
        <v>-2.2245864844887775E-2</v>
      </c>
    </row>
    <row r="2707" spans="1:5" x14ac:dyDescent="0.15">
      <c r="A2707" s="1">
        <v>43143</v>
      </c>
      <c r="B2707" s="3">
        <f ca="1">IFERROR(SUM(份额!B$1220:B2707)*指数!B2706/(COUNTIF(份额!B$1220:B2707,"&gt;0")*参数!$B$3)-1,0)</f>
        <v>0.15869593296526441</v>
      </c>
      <c r="C2707" s="3">
        <f ca="1">IFERROR(SUM(份额!C$1220:C2707)*指数!C2706/(COUNTIF(份额!C$1220:C2707,"&gt;0")*参数!$B$3)-1,0)</f>
        <v>7.7689020734574843E-2</v>
      </c>
      <c r="D2707" s="3">
        <f ca="1">IFERROR(SUM(份额!D$1220:D2707)*指数!D2706/(COUNTIF(份额!D$1220:D2707,"&gt;0")*参数!$B$3)-1,0)</f>
        <v>-5.5958837541224882E-2</v>
      </c>
      <c r="E2707" s="3">
        <f ca="1">IFERROR((SUM(轮动份额!B$1220:B2707)*指数!B2707+SUM(轮动份额!C$1220:C2707)*指数!C2707+SUM(轮动份额!D$1220:D2707)*指数!D2707)/(COUNTIF(轮动份额!B$1220:D2707,"&gt;0")*参数!$B$3)-1,0)</f>
        <v>-3.3555255086115121E-3</v>
      </c>
    </row>
    <row r="2708" spans="1:5" x14ac:dyDescent="0.15">
      <c r="A2708" s="1">
        <v>43144</v>
      </c>
      <c r="B2708" s="3">
        <f ca="1">IFERROR(SUM(份额!B$1220:B2708)*指数!B2707/(COUNTIF(份额!B$1220:B2708,"&gt;0")*参数!$B$3)-1,0)</f>
        <v>0.15649037384809095</v>
      </c>
      <c r="C2708" s="3">
        <f ca="1">IFERROR(SUM(份额!C$1220:C2708)*指数!C2707/(COUNTIF(份额!C$1220:C2708,"&gt;0")*参数!$B$3)-1,0)</f>
        <v>9.1434176007147538E-2</v>
      </c>
      <c r="D2708" s="3">
        <f ca="1">IFERROR(SUM(份额!D$1220:D2708)*指数!D2707/(COUNTIF(份额!D$1220:D2708,"&gt;0")*参数!$B$3)-1,0)</f>
        <v>-3.142694735499163E-2</v>
      </c>
      <c r="E2708" s="3">
        <f ca="1">IFERROR((SUM(轮动份额!B$1220:B2708)*指数!B2708+SUM(轮动份额!C$1220:C2708)*指数!C2708+SUM(轮动份额!D$1220:D2708)*指数!D2708)/(COUNTIF(轮动份额!B$1220:D2708,"&gt;0")*参数!$B$3)-1,0)</f>
        <v>5.6777214316832136E-3</v>
      </c>
    </row>
    <row r="2709" spans="1:5" x14ac:dyDescent="0.15">
      <c r="A2709" s="1">
        <v>43145</v>
      </c>
      <c r="B2709" s="3">
        <f ca="1">IFERROR(SUM(份额!B$1220:B2709)*指数!B2708/(COUNTIF(份额!B$1220:B2709,"&gt;0")*参数!$B$3)-1,0)</f>
        <v>0.17584754735190167</v>
      </c>
      <c r="C2709" s="3">
        <f ca="1">IFERROR(SUM(份额!C$1220:C2709)*指数!C2708/(COUNTIF(份额!C$1220:C2709,"&gt;0")*参数!$B$3)-1,0)</f>
        <v>0.10406667014853599</v>
      </c>
      <c r="D2709" s="3">
        <f ca="1">IFERROR(SUM(份额!D$1220:D2709)*指数!D2708/(COUNTIF(份额!D$1220:D2709,"&gt;0")*参数!$B$3)-1,0)</f>
        <v>-2.4971864178328085E-2</v>
      </c>
      <c r="E2709" s="3">
        <f ca="1">IFERROR((SUM(轮动份额!B$1220:B2709)*指数!B2709+SUM(轮动份额!C$1220:C2709)*指数!C2709+SUM(轮动份额!D$1220:D2709)*指数!D2709)/(COUNTIF(轮动份额!B$1220:D2709,"&gt;0")*参数!$B$3)-1,0)</f>
        <v>9.6579411492472289E-3</v>
      </c>
    </row>
    <row r="2710" spans="1:5" x14ac:dyDescent="0.15">
      <c r="A2710" s="1">
        <v>43153</v>
      </c>
      <c r="B2710" s="3">
        <f ca="1">IFERROR(SUM(份额!B$1220:B2710)*指数!B2709/(COUNTIF(份额!B$1220:B2710,"&gt;0")*参数!$B$3)-1,0)</f>
        <v>0.18345169472727174</v>
      </c>
      <c r="C2710" s="3">
        <f ca="1">IFERROR(SUM(份额!C$1220:C2710)*指数!C2709/(COUNTIF(份额!C$1220:C2710,"&gt;0")*参数!$B$3)-1,0)</f>
        <v>0.11268649377637829</v>
      </c>
      <c r="D2710" s="3">
        <f ca="1">IFERROR(SUM(份额!D$1220:D2710)*指数!D2709/(COUNTIF(份额!D$1220:D2710,"&gt;0")*参数!$B$3)-1,0)</f>
        <v>-2.1931666412774331E-2</v>
      </c>
      <c r="E2710" s="3">
        <f ca="1">IFERROR((SUM(轮动份额!B$1220:B2710)*指数!B2710+SUM(轮动份额!C$1220:C2710)*指数!C2710+SUM(轮动份额!D$1220:D2710)*指数!D2710)/(COUNTIF(轮动份额!B$1220:D2710,"&gt;0")*参数!$B$3)-1,0)</f>
        <v>3.0817598440728622E-2</v>
      </c>
    </row>
    <row r="2711" spans="1:5" x14ac:dyDescent="0.15">
      <c r="A2711" s="1">
        <v>43154</v>
      </c>
      <c r="B2711" s="3">
        <f ca="1">IFERROR(SUM(份额!B$1220:B2711)*指数!B2710/(COUNTIF(份额!B$1220:B2711,"&gt;0")*参数!$B$3)-1,0)</f>
        <v>0.20794287510659526</v>
      </c>
      <c r="C2711" s="3">
        <f ca="1">IFERROR(SUM(份额!C$1220:C2711)*指数!C2710/(COUNTIF(份额!C$1220:C2711,"&gt;0")*参数!$B$3)-1,0)</f>
        <v>0.13656586292976725</v>
      </c>
      <c r="D2711" s="3">
        <f ca="1">IFERROR(SUM(份额!D$1220:D2711)*指数!D2710/(COUNTIF(份额!D$1220:D2711,"&gt;0")*参数!$B$3)-1,0)</f>
        <v>-1.3863646140268582E-3</v>
      </c>
      <c r="E2711" s="3">
        <f ca="1">IFERROR((SUM(轮动份额!B$1220:B2711)*指数!B2711+SUM(轮动份额!C$1220:C2711)*指数!C2711+SUM(轮动份额!D$1220:D2711)*指数!D2711)/(COUNTIF(轮动份额!B$1220:D2711,"&gt;0")*参数!$B$3)-1,0)</f>
        <v>3.5844916425672668E-2</v>
      </c>
    </row>
    <row r="2712" spans="1:5" x14ac:dyDescent="0.15">
      <c r="A2712" s="1">
        <v>43157</v>
      </c>
      <c r="B2712" s="3">
        <f ca="1">IFERROR(SUM(份额!B$1220:B2712)*指数!B2711/(COUNTIF(份额!B$1220:B2712,"&gt;0")*参数!$B$3)-1,0)</f>
        <v>0.21808213740159599</v>
      </c>
      <c r="C2712" s="3">
        <f ca="1">IFERROR(SUM(份额!C$1220:C2712)*指数!C2711/(COUNTIF(份额!C$1220:C2712,"&gt;0")*参数!$B$3)-1,0)</f>
        <v>0.1415218680210022</v>
      </c>
      <c r="D2712" s="3">
        <f ca="1">IFERROR(SUM(份额!D$1220:D2712)*指数!D2711/(COUNTIF(份额!D$1220:D2712,"&gt;0")*参数!$B$3)-1,0)</f>
        <v>2.3194318857440166E-3</v>
      </c>
      <c r="E2712" s="3">
        <f ca="1">IFERROR((SUM(轮动份额!B$1220:B2712)*指数!B2712+SUM(轮动份额!C$1220:C2712)*指数!C2712+SUM(轮动份额!D$1220:D2712)*指数!D2712)/(COUNTIF(轮动份额!B$1220:D2712,"&gt;0")*参数!$B$3)-1,0)</f>
        <v>5.4767670727335904E-2</v>
      </c>
    </row>
    <row r="2713" spans="1:5" x14ac:dyDescent="0.15">
      <c r="A2713" s="1">
        <v>43158</v>
      </c>
      <c r="B2713" s="3">
        <f ca="1">IFERROR(SUM(份额!B$1220:B2713)*指数!B2712/(COUNTIF(份额!B$1220:B2713,"&gt;0")*参数!$B$3)-1,0)</f>
        <v>0.22466682785915792</v>
      </c>
      <c r="C2713" s="3">
        <f ca="1">IFERROR(SUM(份额!C$1220:C2713)*指数!C2712/(COUNTIF(份额!C$1220:C2713,"&gt;0")*参数!$B$3)-1,0)</f>
        <v>0.15461677517008199</v>
      </c>
      <c r="D2713" s="3">
        <f ca="1">IFERROR(SUM(份额!D$1220:D2713)*指数!D2712/(COUNTIF(份额!D$1220:D2713,"&gt;0")*参数!$B$3)-1,0)</f>
        <v>2.4731037197429195E-2</v>
      </c>
      <c r="E2713" s="3">
        <f ca="1">IFERROR((SUM(轮动份额!B$1220:B2713)*指数!B2713+SUM(轮动份额!C$1220:C2713)*指数!C2713+SUM(轮动份额!D$1220:D2713)*指数!D2713)/(COUNTIF(轮动份额!B$1220:D2713,"&gt;0")*参数!$B$3)-1,0)</f>
        <v>4.8203229741408782E-2</v>
      </c>
    </row>
    <row r="2714" spans="1:5" x14ac:dyDescent="0.15">
      <c r="A2714" s="1">
        <v>43159</v>
      </c>
      <c r="B2714" s="3">
        <f ca="1">IFERROR(SUM(份额!B$1220:B2714)*指数!B2713/(COUNTIF(份额!B$1220:B2714,"&gt;0")*参数!$B$3)-1,0)</f>
        <v>0.20520346750942453</v>
      </c>
      <c r="C2714" s="3">
        <f ca="1">IFERROR(SUM(份额!C$1220:C2714)*指数!C2713/(COUNTIF(份额!C$1220:C2714,"&gt;0")*参数!$B$3)-1,0)</f>
        <v>0.13779024215943214</v>
      </c>
      <c r="D2714" s="3">
        <f ca="1">IFERROR(SUM(份额!D$1220:D2714)*指数!D2713/(COUNTIF(份额!D$1220:D2714,"&gt;0")*参数!$B$3)-1,0)</f>
        <v>2.1457541283892878E-2</v>
      </c>
      <c r="E2714" s="3">
        <f ca="1">IFERROR((SUM(轮动份额!B$1220:B2714)*指数!B2714+SUM(轮动份额!C$1220:C2714)*指数!C2714+SUM(轮动份额!D$1220:D2714)*指数!D2714)/(COUNTIF(轮动份额!B$1220:D2714,"&gt;0")*参数!$B$3)-1,0)</f>
        <v>4.5765412741058498E-2</v>
      </c>
    </row>
    <row r="2715" spans="1:5" x14ac:dyDescent="0.15">
      <c r="A2715" s="1">
        <v>43160</v>
      </c>
      <c r="B2715" s="3">
        <f ca="1">IFERROR(SUM(份额!B$1220:B2715)*指数!B2714/(COUNTIF(份额!B$1220:B2715,"&gt;0")*参数!$B$3)-1,0)</f>
        <v>0.18502646280244783</v>
      </c>
      <c r="C2715" s="3">
        <f ca="1">IFERROR(SUM(份额!C$1220:C2715)*指数!C2714/(COUNTIF(份额!C$1220:C2715,"&gt;0")*参数!$B$3)-1,0)</f>
        <v>0.12771559097859053</v>
      </c>
      <c r="D2715" s="3">
        <f ca="1">IFERROR(SUM(份额!D$1220:D2715)*指数!D2714/(COUNTIF(份额!D$1220:D2715,"&gt;0")*参数!$B$3)-1,0)</f>
        <v>2.3651992720390203E-2</v>
      </c>
      <c r="E2715" s="3">
        <f ca="1">IFERROR((SUM(轮动份额!B$1220:B2715)*指数!B2715+SUM(轮动份额!C$1220:C2715)*指数!C2715+SUM(轮动份额!D$1220:D2715)*指数!D2715)/(COUNTIF(轮动份额!B$1220:D2715,"&gt;0")*参数!$B$3)-1,0)</f>
        <v>5.5619770463986917E-2</v>
      </c>
    </row>
    <row r="2716" spans="1:5" x14ac:dyDescent="0.15">
      <c r="A2716" s="1">
        <v>43161</v>
      </c>
      <c r="B2716" s="3">
        <f ca="1">IFERROR(SUM(份额!B$1220:B2716)*指数!B2715/(COUNTIF(份额!B$1220:B2716,"&gt;0")*参数!$B$3)-1,0)</f>
        <v>0.19000059649689627</v>
      </c>
      <c r="C2716" s="3">
        <f ca="1">IFERROR(SUM(份额!C$1220:C2716)*指数!C2715/(COUNTIF(份额!C$1220:C2716,"&gt;0")*参数!$B$3)-1,0)</f>
        <v>0.13468972320465555</v>
      </c>
      <c r="D2716" s="3">
        <f ca="1">IFERROR(SUM(份额!D$1220:D2716)*指数!D2715/(COUNTIF(份额!D$1220:D2716,"&gt;0")*参数!$B$3)-1,0)</f>
        <v>3.4929822687368439E-2</v>
      </c>
      <c r="E2716" s="3">
        <f ca="1">IFERROR((SUM(轮动份额!B$1220:B2716)*指数!B2716+SUM(轮动份额!C$1220:C2716)*指数!C2716+SUM(轮动份额!D$1220:D2716)*指数!D2716)/(COUNTIF(轮动份额!B$1220:D2716,"&gt;0")*参数!$B$3)-1,0)</f>
        <v>4.8750282938518685E-2</v>
      </c>
    </row>
    <row r="2717" spans="1:5" x14ac:dyDescent="0.15">
      <c r="A2717" s="1">
        <v>43164</v>
      </c>
      <c r="B2717" s="3">
        <f ca="1">IFERROR(SUM(份额!B$1220:B2717)*指数!B2716/(COUNTIF(份额!B$1220:B2717,"&gt;0")*参数!$B$3)-1,0)</f>
        <v>0.17861619956661023</v>
      </c>
      <c r="C2717" s="3">
        <f ca="1">IFERROR(SUM(份额!C$1220:C2717)*指数!C2716/(COUNTIF(份额!C$1220:C2717,"&gt;0")*参数!$B$3)-1,0)</f>
        <v>0.12538807228898685</v>
      </c>
      <c r="D2717" s="3">
        <f ca="1">IFERROR(SUM(份额!D$1220:D2717)*指数!D2716/(COUNTIF(份额!D$1220:D2717,"&gt;0")*参数!$B$3)-1,0)</f>
        <v>2.9141574156379857E-2</v>
      </c>
      <c r="E2717" s="3">
        <f ca="1">IFERROR((SUM(轮动份额!B$1220:B2717)*指数!B2717+SUM(轮动份额!C$1220:C2717)*指数!C2717+SUM(轮动份额!D$1220:D2717)*指数!D2717)/(COUNTIF(轮动份额!B$1220:D2717,"&gt;0")*参数!$B$3)-1,0)</f>
        <v>4.9711383021889155E-2</v>
      </c>
    </row>
    <row r="2718" spans="1:5" x14ac:dyDescent="0.15">
      <c r="A2718" s="1">
        <v>43165</v>
      </c>
      <c r="B2718" s="3">
        <f ca="1">IFERROR(SUM(份额!B$1220:B2718)*指数!B2717/(COUNTIF(份额!B$1220:B2718,"&gt;0")*参数!$B$3)-1,0)</f>
        <v>0.17830399218070614</v>
      </c>
      <c r="C2718" s="3">
        <f ca="1">IFERROR(SUM(份额!C$1220:C2718)*指数!C2717/(COUNTIF(份额!C$1220:C2718,"&gt;0")*参数!$B$3)-1,0)</f>
        <v>0.12567538511064758</v>
      </c>
      <c r="D2718" s="3">
        <f ca="1">IFERROR(SUM(份额!D$1220:D2718)*指数!D2717/(COUNTIF(份额!D$1220:D2718,"&gt;0")*参数!$B$3)-1,0)</f>
        <v>3.0415875945090765E-2</v>
      </c>
      <c r="E2718" s="3">
        <f ca="1">IFERROR((SUM(轮动份额!B$1220:B2718)*指数!B2718+SUM(轮动份额!C$1220:C2718)*指数!C2718+SUM(轮动份额!D$1220:D2718)*指数!D2718)/(COUNTIF(轮动份额!B$1220:D2718,"&gt;0")*参数!$B$3)-1,0)</f>
        <v>6.288893920146732E-2</v>
      </c>
    </row>
    <row r="2719" spans="1:5" x14ac:dyDescent="0.15">
      <c r="A2719" s="1">
        <v>43166</v>
      </c>
      <c r="B2719" s="3">
        <f ca="1">IFERROR(SUM(份额!B$1220:B2719)*指数!B2718/(COUNTIF(份额!B$1220:B2719,"&gt;0")*参数!$B$3)-1,0)</f>
        <v>0.18979577399237346</v>
      </c>
      <c r="C2719" s="3">
        <f ca="1">IFERROR(SUM(份额!C$1220:C2719)*指数!C2718/(COUNTIF(份额!C$1220:C2719,"&gt;0")*参数!$B$3)-1,0)</f>
        <v>0.13908691380373628</v>
      </c>
      <c r="D2719" s="3">
        <f ca="1">IFERROR(SUM(份额!D$1220:D2719)*指数!D2718/(COUNTIF(份额!D$1220:D2719,"&gt;0")*参数!$B$3)-1,0)</f>
        <v>4.4226003619083132E-2</v>
      </c>
      <c r="E2719" s="3">
        <f ca="1">IFERROR((SUM(轮动份额!B$1220:B2719)*指数!B2719+SUM(轮动份额!C$1220:C2719)*指数!C2719+SUM(轮动份额!D$1220:D2719)*指数!D2719)/(COUNTIF(轮动份额!B$1220:D2719,"&gt;0")*参数!$B$3)-1,0)</f>
        <v>5.3783699829124121E-2</v>
      </c>
    </row>
    <row r="2720" spans="1:5" x14ac:dyDescent="0.15">
      <c r="A2720" s="1">
        <v>43167</v>
      </c>
      <c r="B2720" s="3">
        <f ca="1">IFERROR(SUM(份额!B$1220:B2720)*指数!B2719/(COUNTIF(份额!B$1220:B2720,"&gt;0")*参数!$B$3)-1,0)</f>
        <v>0.18366478025153143</v>
      </c>
      <c r="C2720" s="3">
        <f ca="1">IFERROR(SUM(份额!C$1220:C2720)*指数!C2719/(COUNTIF(份额!C$1220:C2720,"&gt;0")*参数!$B$3)-1,0)</f>
        <v>0.13053330257409113</v>
      </c>
      <c r="D2720" s="3">
        <f ca="1">IFERROR(SUM(份额!D$1220:D2720)*指数!D2719/(COUNTIF(份额!D$1220:D2720,"&gt;0")*参数!$B$3)-1,0)</f>
        <v>3.4143695885610947E-2</v>
      </c>
      <c r="E2720" s="3">
        <f ca="1">IFERROR((SUM(轮动份额!B$1220:B2720)*指数!B2720+SUM(轮动份额!C$1220:C2720)*指数!C2720+SUM(轮动份额!D$1220:D2720)*指数!D2720)/(COUNTIF(轮动份额!B$1220:D2720,"&gt;0")*参数!$B$3)-1,0)</f>
        <v>6.14131474679529E-2</v>
      </c>
    </row>
    <row r="2721" spans="1:5" x14ac:dyDescent="0.15">
      <c r="A2721" s="1">
        <v>43168</v>
      </c>
      <c r="B2721" s="3">
        <f ca="1">IFERROR(SUM(份额!B$1220:B2721)*指数!B2720/(COUNTIF(份额!B$1220:B2721,"&gt;0")*参数!$B$3)-1,0)</f>
        <v>0.19168931115534771</v>
      </c>
      <c r="C2721" s="3">
        <f ca="1">IFERROR(SUM(份额!C$1220:C2721)*指数!C2720/(COUNTIF(份额!C$1220:C2721,"&gt;0")*参数!$B$3)-1,0)</f>
        <v>0.1418157379802687</v>
      </c>
      <c r="D2721" s="3">
        <f ca="1">IFERROR(SUM(份额!D$1220:D2721)*指数!D2720/(COUNTIF(份额!D$1220:D2721,"&gt;0")*参数!$B$3)-1,0)</f>
        <v>4.1738404736534562E-2</v>
      </c>
      <c r="E2721" s="3">
        <f ca="1">IFERROR((SUM(轮动份额!B$1220:B2721)*指数!B2721+SUM(轮动份额!C$1220:C2721)*指数!C2721+SUM(轮动份额!D$1220:D2721)*指数!D2721)/(COUNTIF(轮动份额!B$1220:D2721,"&gt;0")*参数!$B$3)-1,0)</f>
        <v>7.2161998824751938E-2</v>
      </c>
    </row>
    <row r="2722" spans="1:5" x14ac:dyDescent="0.15">
      <c r="A2722" s="1">
        <v>43171</v>
      </c>
      <c r="B2722" s="3">
        <f ca="1">IFERROR(SUM(份额!B$1220:B2722)*指数!B2721/(COUNTIF(份额!B$1220:B2722,"&gt;0")*参数!$B$3)-1,0)</f>
        <v>0.19553791772728779</v>
      </c>
      <c r="C2722" s="3">
        <f ca="1">IFERROR(SUM(份额!C$1220:C2722)*指数!C2721/(COUNTIF(份额!C$1220:C2722,"&gt;0")*参数!$B$3)-1,0)</f>
        <v>0.15037906723864913</v>
      </c>
      <c r="D2722" s="3">
        <f ca="1">IFERROR(SUM(份额!D$1220:D2722)*指数!D2721/(COUNTIF(份额!D$1220:D2722,"&gt;0")*参数!$B$3)-1,0)</f>
        <v>5.4491335447992784E-2</v>
      </c>
      <c r="E2722" s="3">
        <f ca="1">IFERROR((SUM(轮动份额!B$1220:B2722)*指数!B2722+SUM(轮动份额!C$1220:C2722)*指数!C2722+SUM(轮动份额!D$1220:D2722)*指数!D2722)/(COUNTIF(轮动份额!B$1220:D2722,"&gt;0")*参数!$B$3)-1,0)</f>
        <v>8.3898501180605045E-2</v>
      </c>
    </row>
    <row r="2723" spans="1:5" x14ac:dyDescent="0.15">
      <c r="A2723" s="1">
        <v>43172</v>
      </c>
      <c r="B2723" s="3">
        <f ca="1">IFERROR(SUM(份额!B$1220:B2723)*指数!B2722/(COUNTIF(份额!B$1220:B2723,"&gt;0")*参数!$B$3)-1,0)</f>
        <v>0.19587433752203909</v>
      </c>
      <c r="C2723" s="3">
        <f ca="1">IFERROR(SUM(份额!C$1220:C2723)*指数!C2722/(COUNTIF(份额!C$1220:C2723,"&gt;0")*参数!$B$3)-1,0)</f>
        <v>0.15546030241315556</v>
      </c>
      <c r="D2723" s="3">
        <f ca="1">IFERROR(SUM(份额!D$1220:D2723)*指数!D2722/(COUNTIF(份额!D$1220:D2723,"&gt;0")*参数!$B$3)-1,0)</f>
        <v>6.9513896223067029E-2</v>
      </c>
      <c r="E2723" s="3">
        <f ca="1">IFERROR((SUM(轮动份额!B$1220:B2723)*指数!B2723+SUM(轮动份额!C$1220:C2723)*指数!C2723+SUM(轮动份额!D$1220:D2723)*指数!D2723)/(COUNTIF(轮动份额!B$1220:D2723,"&gt;0")*参数!$B$3)-1,0)</f>
        <v>7.6044587407903874E-2</v>
      </c>
    </row>
    <row r="2724" spans="1:5" x14ac:dyDescent="0.15">
      <c r="A2724" s="1">
        <v>43173</v>
      </c>
      <c r="B2724" s="3">
        <f ca="1">IFERROR(SUM(份额!B$1220:B2724)*指数!B2723/(COUNTIF(份额!B$1220:B2724,"&gt;0")*参数!$B$3)-1,0)</f>
        <v>0.18488273550211609</v>
      </c>
      <c r="C2724" s="3">
        <f ca="1">IFERROR(SUM(份额!C$1220:C2724)*指数!C2723/(COUNTIF(份额!C$1220:C2724,"&gt;0")*参数!$B$3)-1,0)</f>
        <v>0.1450904627158689</v>
      </c>
      <c r="D2724" s="3">
        <f ca="1">IFERROR(SUM(份额!D$1220:D2724)*指数!D2723/(COUNTIF(份额!D$1220:D2724,"&gt;0")*参数!$B$3)-1,0)</f>
        <v>6.2389492697380033E-2</v>
      </c>
      <c r="E2724" s="3">
        <f ca="1">IFERROR((SUM(轮动份额!B$1220:B2724)*指数!B2724+SUM(轮动份额!C$1220:C2724)*指数!C2724+SUM(轮动份额!D$1220:D2724)*指数!D2724)/(COUNTIF(轮动份额!B$1220:D2724,"&gt;0")*参数!$B$3)-1,0)</f>
        <v>6.6393347408105097E-2</v>
      </c>
    </row>
    <row r="2725" spans="1:5" x14ac:dyDescent="0.15">
      <c r="A2725" s="1">
        <v>43174</v>
      </c>
      <c r="B2725" s="3">
        <f ca="1">IFERROR(SUM(份额!B$1220:B2725)*指数!B2724/(COUNTIF(份额!B$1220:B2725,"&gt;0")*参数!$B$3)-1,0)</f>
        <v>0.17969931408739703</v>
      </c>
      <c r="C2725" s="3">
        <f ca="1">IFERROR(SUM(份额!C$1220:C2725)*指数!C2724/(COUNTIF(份额!C$1220:C2725,"&gt;0")*参数!$B$3)-1,0)</f>
        <v>0.1398971926851782</v>
      </c>
      <c r="D2725" s="3">
        <f ca="1">IFERROR(SUM(份额!D$1220:D2725)*指数!D2724/(COUNTIF(份额!D$1220:D2725,"&gt;0")*参数!$B$3)-1,0)</f>
        <v>5.1326613106969843E-2</v>
      </c>
      <c r="E2725" s="3">
        <f ca="1">IFERROR((SUM(轮动份额!B$1220:B2725)*指数!B2725+SUM(轮动份额!C$1220:C2725)*指数!C2725+SUM(轮动份额!D$1220:D2725)*指数!D2725)/(COUNTIF(轮动份额!B$1220:D2725,"&gt;0")*参数!$B$3)-1,0)</f>
        <v>6.7203118435637643E-2</v>
      </c>
    </row>
    <row r="2726" spans="1:5" x14ac:dyDescent="0.15">
      <c r="A2726" s="1">
        <v>43175</v>
      </c>
      <c r="B2726" s="3">
        <f ca="1">IFERROR(SUM(份额!B$1220:B2726)*指数!B2725/(COUNTIF(份额!B$1220:B2726,"&gt;0")*参数!$B$3)-1,0)</f>
        <v>0.18919343309807513</v>
      </c>
      <c r="C2726" s="3">
        <f ca="1">IFERROR(SUM(份额!C$1220:C2726)*指数!C2725/(COUNTIF(份额!C$1220:C2726,"&gt;0")*参数!$B$3)-1,0)</f>
        <v>0.14611429957323607</v>
      </c>
      <c r="D2726" s="3">
        <f ca="1">IFERROR(SUM(份额!D$1220:D2726)*指数!D2725/(COUNTIF(份额!D$1220:D2726,"&gt;0")*参数!$B$3)-1,0)</f>
        <v>4.9717659398464065E-2</v>
      </c>
      <c r="E2726" s="3">
        <f ca="1">IFERROR((SUM(轮动份额!B$1220:B2726)*指数!B2726+SUM(轮动份额!C$1220:C2726)*指数!C2726+SUM(轮动份额!D$1220:D2726)*指数!D2726)/(COUNTIF(轮动份额!B$1220:D2726,"&gt;0")*参数!$B$3)-1,0)</f>
        <v>6.056106941556294E-2</v>
      </c>
    </row>
    <row r="2727" spans="1:5" x14ac:dyDescent="0.15">
      <c r="A2727" s="1">
        <v>43178</v>
      </c>
      <c r="B2727" s="3">
        <f ca="1">IFERROR(SUM(份额!B$1220:B2727)*指数!B2726/(COUNTIF(份额!B$1220:B2727,"&gt;0")*参数!$B$3)-1,0)</f>
        <v>0.17900063602026228</v>
      </c>
      <c r="C2727" s="3">
        <f ca="1">IFERROR(SUM(份额!C$1220:C2727)*指数!C2726/(COUNTIF(份额!C$1220:C2727,"&gt;0")*参数!$B$3)-1,0)</f>
        <v>0.13482268693021293</v>
      </c>
      <c r="D2727" s="3">
        <f ca="1">IFERROR(SUM(份额!D$1220:D2727)*指数!D2726/(COUNTIF(份额!D$1220:D2727,"&gt;0")*参数!$B$3)-1,0)</f>
        <v>4.393116161302757E-2</v>
      </c>
      <c r="E2727" s="3">
        <f ca="1">IFERROR((SUM(轮动份额!B$1220:B2727)*指数!B2727+SUM(轮动份额!C$1220:C2727)*指数!C2727+SUM(轮动份额!D$1220:D2727)*指数!D2727)/(COUNTIF(轮动份额!B$1220:D2727,"&gt;0")*参数!$B$3)-1,0)</f>
        <v>6.3837850560457543E-2</v>
      </c>
    </row>
    <row r="2728" spans="1:5" x14ac:dyDescent="0.15">
      <c r="A2728" s="1">
        <v>43179</v>
      </c>
      <c r="B2728" s="3">
        <f ca="1">IFERROR(SUM(份额!B$1220:B2728)*指数!B2727/(COUNTIF(份额!B$1220:B2728,"&gt;0")*参数!$B$3)-1,0)</f>
        <v>0.18966041334739847</v>
      </c>
      <c r="C2728" s="3">
        <f ca="1">IFERROR(SUM(份额!C$1220:C2728)*指数!C2727/(COUNTIF(份额!C$1220:C2728,"&gt;0")*参数!$B$3)-1,0)</f>
        <v>0.13963715124545817</v>
      </c>
      <c r="D2728" s="3">
        <f ca="1">IFERROR(SUM(份额!D$1220:D2728)*指数!D2727/(COUNTIF(份额!D$1220:D2728,"&gt;0")*参数!$B$3)-1,0)</f>
        <v>4.5159788255855648E-2</v>
      </c>
      <c r="E2728" s="3">
        <f ca="1">IFERROR((SUM(轮动份额!B$1220:B2728)*指数!B2728+SUM(轮动份额!C$1220:C2728)*指数!C2728+SUM(轮动份额!D$1220:D2728)*指数!D2728)/(COUNTIF(轮动份额!B$1220:D2728,"&gt;0")*参数!$B$3)-1,0)</f>
        <v>6.700890303385032E-2</v>
      </c>
    </row>
    <row r="2729" spans="1:5" x14ac:dyDescent="0.15">
      <c r="A2729" s="1">
        <v>43180</v>
      </c>
      <c r="B2729" s="3">
        <f ca="1">IFERROR(SUM(份额!B$1220:B2729)*指数!B2728/(COUNTIF(份额!B$1220:B2729,"&gt;0")*参数!$B$3)-1,0)</f>
        <v>0.19236051698923151</v>
      </c>
      <c r="C2729" s="3">
        <f ca="1">IFERROR(SUM(份额!C$1220:C2729)*指数!C2728/(COUNTIF(份额!C$1220:C2729,"&gt;0")*参数!$B$3)-1,0)</f>
        <v>0.14043386153230664</v>
      </c>
      <c r="D2729" s="3">
        <f ca="1">IFERROR(SUM(份额!D$1220:D2729)*指数!D2728/(COUNTIF(份额!D$1220:D2729,"&gt;0")*参数!$B$3)-1,0)</f>
        <v>4.8493089070867246E-2</v>
      </c>
      <c r="E2729" s="3">
        <f ca="1">IFERROR((SUM(轮动份额!B$1220:B2729)*指数!B2729+SUM(轮动份额!C$1220:C2729)*指数!C2729+SUM(轮动份额!D$1220:D2729)*指数!D2729)/(COUNTIF(轮动份额!B$1220:D2729,"&gt;0")*参数!$B$3)-1,0)</f>
        <v>6.0214381401233696E-2</v>
      </c>
    </row>
    <row r="2730" spans="1:5" x14ac:dyDescent="0.15">
      <c r="A2730" s="1">
        <v>43181</v>
      </c>
      <c r="B2730" s="3">
        <f ca="1">IFERROR(SUM(份额!B$1220:B2730)*指数!B2729/(COUNTIF(份额!B$1220:B2730,"&gt;0")*参数!$B$3)-1,0)</f>
        <v>0.18794627401974839</v>
      </c>
      <c r="C2730" s="3">
        <f ca="1">IFERROR(SUM(份额!C$1220:C2730)*指数!C2729/(COUNTIF(份额!C$1220:C2730,"&gt;0")*参数!$B$3)-1,0)</f>
        <v>0.13562251405315351</v>
      </c>
      <c r="D2730" s="3">
        <f ca="1">IFERROR(SUM(份额!D$1220:D2730)*指数!D2729/(COUNTIF(份额!D$1220:D2730,"&gt;0")*参数!$B$3)-1,0)</f>
        <v>4.0899131829322588E-2</v>
      </c>
      <c r="E2730" s="3">
        <f ca="1">IFERROR((SUM(轮动份额!B$1220:B2730)*指数!B2730+SUM(轮动份额!C$1220:C2730)*指数!C2730+SUM(轮动份额!D$1220:D2730)*指数!D2730)/(COUNTIF(轮动份额!B$1220:D2730,"&gt;0")*参数!$B$3)-1,0)</f>
        <v>5.4042071080601106E-2</v>
      </c>
    </row>
    <row r="2731" spans="1:5" x14ac:dyDescent="0.15">
      <c r="A2731" s="1">
        <v>43182</v>
      </c>
      <c r="B2731" s="3">
        <f ca="1">IFERROR(SUM(份额!B$1220:B2731)*指数!B2730/(COUNTIF(份额!B$1220:B2731,"&gt;0")*参数!$B$3)-1,0)</f>
        <v>0.1764714824413367</v>
      </c>
      <c r="C2731" s="3">
        <f ca="1">IFERROR(SUM(份额!C$1220:C2731)*指数!C2730/(COUNTIF(份额!C$1220:C2731,"&gt;0")*参数!$B$3)-1,0)</f>
        <v>0.12412479591803072</v>
      </c>
      <c r="D2731" s="3">
        <f ca="1">IFERROR(SUM(份额!D$1220:D2731)*指数!D2730/(COUNTIF(份额!D$1220:D2731,"&gt;0")*参数!$B$3)-1,0)</f>
        <v>3.6167232264622928E-2</v>
      </c>
      <c r="E2731" s="3">
        <f ca="1">IFERROR((SUM(轮动份额!B$1220:B2731)*指数!B2731+SUM(轮动份额!C$1220:C2731)*指数!C2731+SUM(轮动份额!D$1220:D2731)*指数!D2731)/(COUNTIF(轮动份额!B$1220:D2731,"&gt;0")*参数!$B$3)-1,0)</f>
        <v>6.272878234282242E-3</v>
      </c>
    </row>
    <row r="2732" spans="1:5" x14ac:dyDescent="0.15">
      <c r="A2732" s="1">
        <v>43185</v>
      </c>
      <c r="B2732" s="3">
        <f ca="1">IFERROR(SUM(份额!B$1220:B2732)*指数!B2731/(COUNTIF(份额!B$1220:B2732,"&gt;0")*参数!$B$3)-1,0)</f>
        <v>0.14545532151890828</v>
      </c>
      <c r="C2732" s="3">
        <f ca="1">IFERROR(SUM(份额!C$1220:C2732)*指数!C2731/(COUNTIF(份额!C$1220:C2732,"&gt;0")*参数!$B$3)-1,0)</f>
        <v>9.1750244515149681E-2</v>
      </c>
      <c r="D2732" s="3">
        <f ca="1">IFERROR(SUM(份额!D$1220:D2732)*指数!D2731/(COUNTIF(份额!D$1220:D2732,"&gt;0")*参数!$B$3)-1,0)</f>
        <v>-1.7175180553975489E-2</v>
      </c>
      <c r="E2732" s="3">
        <f ca="1">IFERROR((SUM(轮动份额!B$1220:B2732)*指数!B2732+SUM(轮动份额!C$1220:C2732)*指数!C2732+SUM(轮动份额!D$1220:D2732)*指数!D2732)/(COUNTIF(轮动份额!B$1220:D2732,"&gt;0")*参数!$B$3)-1,0)</f>
        <v>1.6627289292509451E-2</v>
      </c>
    </row>
    <row r="2733" spans="1:5" x14ac:dyDescent="0.15">
      <c r="A2733" s="1">
        <v>43186</v>
      </c>
      <c r="B2733" s="3">
        <f ca="1">IFERROR(SUM(份额!B$1220:B2733)*指数!B2732/(COUNTIF(份额!B$1220:B2733,"&gt;0")*参数!$B$3)-1,0)</f>
        <v>0.12371643815684363</v>
      </c>
      <c r="C2733" s="3">
        <f ca="1">IFERROR(SUM(份额!C$1220:C2733)*指数!C2732/(COUNTIF(份额!C$1220:C2733,"&gt;0")*参数!$B$3)-1,0)</f>
        <v>8.4632269942635174E-2</v>
      </c>
      <c r="D2733" s="3">
        <f ca="1">IFERROR(SUM(份额!D$1220:D2733)*指数!D2732/(COUNTIF(份额!D$1220:D2733,"&gt;0")*参数!$B$3)-1,0)</f>
        <v>2.4683826016638211E-3</v>
      </c>
      <c r="E2733" s="3">
        <f ca="1">IFERROR((SUM(轮动份额!B$1220:B2733)*指数!B2733+SUM(轮动份额!C$1220:C2733)*指数!C2733+SUM(轮动份额!D$1220:D2733)*指数!D2733)/(COUNTIF(轮动份额!B$1220:D2733,"&gt;0")*参数!$B$3)-1,0)</f>
        <v>3.4559135803101659E-2</v>
      </c>
    </row>
    <row r="2734" spans="1:5" x14ac:dyDescent="0.15">
      <c r="A2734" s="1">
        <v>43187</v>
      </c>
      <c r="B2734" s="3">
        <f ca="1">IFERROR(SUM(份额!B$1220:B2734)*指数!B2733/(COUNTIF(份额!B$1220:B2734,"&gt;0")*参数!$B$3)-1,0)</f>
        <v>0.12716291984114325</v>
      </c>
      <c r="C2734" s="3">
        <f ca="1">IFERROR(SUM(份额!C$1220:C2734)*指数!C2733/(COUNTIF(份额!C$1220:C2734,"&gt;0")*参数!$B$3)-1,0)</f>
        <v>9.3871074176868907E-2</v>
      </c>
      <c r="D2734" s="3">
        <f ca="1">IFERROR(SUM(份额!D$1220:D2734)*指数!D2733/(COUNTIF(份额!D$1220:D2734,"&gt;0")*参数!$B$3)-1,0)</f>
        <v>2.4840134027664496E-2</v>
      </c>
      <c r="E2734" s="3">
        <f ca="1">IFERROR((SUM(轮动份额!B$1220:B2734)*指数!B2734+SUM(轮动份额!C$1220:C2734)*指数!C2734+SUM(轮动份额!D$1220:D2734)*指数!D2734)/(COUNTIF(轮动份额!B$1220:D2734,"&gt;0")*参数!$B$3)-1,0)</f>
        <v>2.1759381268628974E-2</v>
      </c>
    </row>
    <row r="2735" spans="1:5" x14ac:dyDescent="0.15">
      <c r="A2735" s="1">
        <v>43188</v>
      </c>
      <c r="B2735" s="3">
        <f ca="1">IFERROR(SUM(份额!B$1220:B2735)*指数!B2734/(COUNTIF(份额!B$1220:B2735,"&gt;0")*参数!$B$3)-1,0)</f>
        <v>0.10537092375881407</v>
      </c>
      <c r="C2735" s="3">
        <f ca="1">IFERROR(SUM(份额!C$1220:C2735)*指数!C2734/(COUNTIF(份额!C$1220:C2735,"&gt;0")*参数!$B$3)-1,0)</f>
        <v>7.4043434543051401E-2</v>
      </c>
      <c r="D2735" s="3">
        <f ca="1">IFERROR(SUM(份额!D$1220:D2735)*指数!D2734/(COUNTIF(份额!D$1220:D2735,"&gt;0")*参数!$B$3)-1,0)</f>
        <v>1.4381726008781293E-2</v>
      </c>
      <c r="E2735" s="3">
        <f ca="1">IFERROR((SUM(轮动份额!B$1220:B2735)*指数!B2735+SUM(轮动份额!C$1220:C2735)*指数!C2735+SUM(轮动份额!D$1220:D2735)*指数!D2735)/(COUNTIF(轮动份额!B$1220:D2735,"&gt;0")*参数!$B$3)-1,0)</f>
        <v>3.3721712675113702E-2</v>
      </c>
    </row>
    <row r="2736" spans="1:5" x14ac:dyDescent="0.15">
      <c r="A2736" s="1">
        <v>43189</v>
      </c>
      <c r="B2736" s="3">
        <f ca="1">IFERROR(SUM(份额!B$1220:B2736)*指数!B2735/(COUNTIF(份额!B$1220:B2736,"&gt;0")*参数!$B$3)-1,0)</f>
        <v>0.12326001232719119</v>
      </c>
      <c r="C2736" s="3">
        <f ca="1">IFERROR(SUM(份额!C$1220:C2736)*指数!C2735/(COUNTIF(份额!C$1220:C2736,"&gt;0")*参数!$B$3)-1,0)</f>
        <v>8.8280760287154481E-2</v>
      </c>
      <c r="D2736" s="3">
        <f ca="1">IFERROR(SUM(份额!D$1220:D2736)*指数!D2735/(COUNTIF(份额!D$1220:D2736,"&gt;0")*参数!$B$3)-1,0)</f>
        <v>2.479119893902082E-2</v>
      </c>
      <c r="E2736" s="3">
        <f ca="1">IFERROR((SUM(轮动份额!B$1220:B2736)*指数!B2736+SUM(轮动份额!C$1220:C2736)*指数!C2736+SUM(轮动份额!D$1220:D2736)*指数!D2736)/(COUNTIF(轮动份额!B$1220:D2736,"&gt;0")*参数!$B$3)-1,0)</f>
        <v>4.2542083185596269E-2</v>
      </c>
    </row>
    <row r="2737" spans="1:5" x14ac:dyDescent="0.15">
      <c r="A2737" s="1">
        <v>43192</v>
      </c>
      <c r="B2737" s="3">
        <f ca="1">IFERROR(SUM(份额!B$1220:B2737)*指数!B2736/(COUNTIF(份额!B$1220:B2737,"&gt;0")*参数!$B$3)-1,0)</f>
        <v>0.11629896860845856</v>
      </c>
      <c r="C2737" s="3">
        <f ca="1">IFERROR(SUM(份额!C$1220:C2737)*指数!C2736/(COUNTIF(份额!C$1220:C2737,"&gt;0")*参数!$B$3)-1,0)</f>
        <v>8.9418742124032669E-2</v>
      </c>
      <c r="D2737" s="3">
        <f ca="1">IFERROR(SUM(份额!D$1220:D2737)*指数!D2736/(COUNTIF(份额!D$1220:D2737,"&gt;0")*参数!$B$3)-1,0)</f>
        <v>3.8316437133079528E-2</v>
      </c>
      <c r="E2737" s="3">
        <f ca="1">IFERROR((SUM(轮动份额!B$1220:B2737)*指数!B2737+SUM(轮动份额!C$1220:C2737)*指数!C2737+SUM(轮动份额!D$1220:D2737)*指数!D2737)/(COUNTIF(轮动份额!B$1220:D2737,"&gt;0")*参数!$B$3)-1,0)</f>
        <v>4.2451929004041267E-2</v>
      </c>
    </row>
    <row r="2738" spans="1:5" x14ac:dyDescent="0.15">
      <c r="A2738" s="1">
        <v>43193</v>
      </c>
      <c r="B2738" s="3">
        <f ca="1">IFERROR(SUM(份额!B$1220:B2738)*指数!B2737/(COUNTIF(份额!B$1220:B2738,"&gt;0")*参数!$B$3)-1,0)</f>
        <v>0.11174903371344014</v>
      </c>
      <c r="C2738" s="3">
        <f ca="1">IFERROR(SUM(份额!C$1220:C2738)*指数!C2737/(COUNTIF(份额!C$1220:C2738,"&gt;0")*参数!$B$3)-1,0)</f>
        <v>8.6085377450681788E-2</v>
      </c>
      <c r="D2738" s="3">
        <f ca="1">IFERROR(SUM(份额!D$1220:D2738)*指数!D2737/(COUNTIF(份额!D$1220:D2738,"&gt;0")*参数!$B$3)-1,0)</f>
        <v>3.9513337695439743E-2</v>
      </c>
      <c r="E2738" s="3">
        <f ca="1">IFERROR((SUM(轮动份额!B$1220:B2738)*指数!B2738+SUM(轮动份额!C$1220:C2738)*指数!C2738+SUM(轮动份额!D$1220:D2738)*指数!D2738)/(COUNTIF(轮动份额!B$1220:D2738,"&gt;0")*参数!$B$3)-1,0)</f>
        <v>3.3054291640089328E-2</v>
      </c>
    </row>
    <row r="2739" spans="1:5" x14ac:dyDescent="0.15">
      <c r="A2739" s="1">
        <v>43194</v>
      </c>
      <c r="B2739" s="3">
        <f ca="1">IFERROR(SUM(份额!B$1220:B2739)*指数!B2738/(COUNTIF(份额!B$1220:B2739,"&gt;0")*参数!$B$3)-1,0)</f>
        <v>0.10583700471714397</v>
      </c>
      <c r="C2739" s="3">
        <f ca="1">IFERROR(SUM(份额!C$1220:C2739)*指数!C2738/(COUNTIF(份额!C$1220:C2739,"&gt;0")*参数!$B$3)-1,0)</f>
        <v>7.9162210233953534E-2</v>
      </c>
      <c r="D2739" s="3">
        <f ca="1">IFERROR(SUM(份额!D$1220:D2739)*指数!D2738/(COUNTIF(份额!D$1220:D2739,"&gt;0")*参数!$B$3)-1,0)</f>
        <v>2.8921433795203955E-2</v>
      </c>
      <c r="E2739" s="3">
        <f ca="1">IFERROR((SUM(轮动份额!B$1220:B2739)*指数!B2739+SUM(轮动份额!C$1220:C2739)*指数!C2739+SUM(轮动份额!D$1220:D2739)*指数!D2739)/(COUNTIF(轮动份额!B$1220:D2739,"&gt;0")*参数!$B$3)-1,0)</f>
        <v>2.8052032088317524E-2</v>
      </c>
    </row>
    <row r="2740" spans="1:5" x14ac:dyDescent="0.15">
      <c r="A2740" s="1">
        <v>43199</v>
      </c>
      <c r="B2740" s="3">
        <f ca="1">IFERROR(SUM(份额!B$1220:B2740)*指数!B2739/(COUNTIF(份额!B$1220:B2740,"&gt;0")*参数!$B$3)-1,0)</f>
        <v>0.10779146815650553</v>
      </c>
      <c r="C2740" s="3">
        <f ca="1">IFERROR(SUM(份额!C$1220:C2740)*指数!C2739/(COUNTIF(份额!C$1220:C2740,"&gt;0")*参数!$B$3)-1,0)</f>
        <v>7.6940106257739727E-2</v>
      </c>
      <c r="D2740" s="3">
        <f ca="1">IFERROR(SUM(份额!D$1220:D2740)*指数!D2739/(COUNTIF(份额!D$1220:D2740,"&gt;0")*参数!$B$3)-1,0)</f>
        <v>2.1763633743108413E-2</v>
      </c>
      <c r="E2740" s="3">
        <f ca="1">IFERROR((SUM(轮动份额!B$1220:B2740)*指数!B2740+SUM(轮动份额!C$1220:C2740)*指数!C2740+SUM(轮动份额!D$1220:D2740)*指数!D2740)/(COUNTIF(轮动份额!B$1220:D2740,"&gt;0")*参数!$B$3)-1,0)</f>
        <v>3.0284592172715064E-2</v>
      </c>
    </row>
    <row r="2741" spans="1:5" x14ac:dyDescent="0.15">
      <c r="A2741" s="1">
        <v>43200</v>
      </c>
      <c r="B2741" s="3">
        <f ca="1">IFERROR(SUM(份额!B$1220:B2741)*指数!B2740/(COUNTIF(份额!B$1220:B2741,"&gt;0")*参数!$B$3)-1,0)</f>
        <v>0.11310311925254068</v>
      </c>
      <c r="C2741" s="3">
        <f ca="1">IFERROR(SUM(份额!C$1220:C2741)*指数!C2740/(COUNTIF(份额!C$1220:C2741,"&gt;0")*参数!$B$3)-1,0)</f>
        <v>7.6285116132916109E-2</v>
      </c>
      <c r="D2741" s="3">
        <f ca="1">IFERROR(SUM(份额!D$1220:D2741)*指数!D2740/(COUNTIF(份额!D$1220:D2741,"&gt;0")*参数!$B$3)-1,0)</f>
        <v>2.3086054083552687E-2</v>
      </c>
      <c r="E2741" s="3">
        <f ca="1">IFERROR((SUM(轮动份额!B$1220:B2741)*指数!B2741+SUM(轮动份额!C$1220:C2741)*指数!C2741+SUM(轮动份额!D$1220:D2741)*指数!D2741)/(COUNTIF(轮动份额!B$1220:D2741,"&gt;0")*参数!$B$3)-1,0)</f>
        <v>4.1187993879513884E-2</v>
      </c>
    </row>
    <row r="2742" spans="1:5" x14ac:dyDescent="0.15">
      <c r="A2742" s="1">
        <v>43201</v>
      </c>
      <c r="B2742" s="3">
        <f ca="1">IFERROR(SUM(份额!B$1220:B2742)*指数!B2741/(COUNTIF(份额!B$1220:B2742,"&gt;0")*参数!$B$3)-1,0)</f>
        <v>0.13960295346578233</v>
      </c>
      <c r="C2742" s="3">
        <f ca="1">IFERROR(SUM(份额!C$1220:C2742)*指数!C2741/(COUNTIF(份额!C$1220:C2742,"&gt;0")*参数!$B$3)-1,0)</f>
        <v>9.6902276196608295E-2</v>
      </c>
      <c r="D2742" s="3">
        <f ca="1">IFERROR(SUM(份额!D$1220:D2742)*指数!D2741/(COUNTIF(份额!D$1220:D2742,"&gt;0")*参数!$B$3)-1,0)</f>
        <v>2.9520316999237961E-2</v>
      </c>
      <c r="E2742" s="3">
        <f ca="1">IFERROR((SUM(轮动份额!B$1220:B2742)*指数!B2742+SUM(轮动份额!C$1220:C2742)*指数!C2742+SUM(轮动份额!D$1220:D2742)*指数!D2742)/(COUNTIF(轮动份额!B$1220:D2742,"&gt;0")*参数!$B$3)-1,0)</f>
        <v>4.45193846226144E-2</v>
      </c>
    </row>
    <row r="2743" spans="1:5" x14ac:dyDescent="0.15">
      <c r="A2743" s="1">
        <v>43202</v>
      </c>
      <c r="B2743" s="3">
        <f ca="1">IFERROR(SUM(份额!B$1220:B2743)*指数!B2742/(COUNTIF(份额!B$1220:B2743,"&gt;0")*参数!$B$3)-1,0)</f>
        <v>0.14130867447647266</v>
      </c>
      <c r="C2743" s="3">
        <f ca="1">IFERROR(SUM(份额!C$1220:C2743)*指数!C2742/(COUNTIF(份额!C$1220:C2743,"&gt;0")*参数!$B$3)-1,0)</f>
        <v>9.9913285547042596E-2</v>
      </c>
      <c r="D2743" s="3">
        <f ca="1">IFERROR(SUM(份额!D$1220:D2743)*指数!D2742/(COUNTIF(份额!D$1220:D2743,"&gt;0")*参数!$B$3)-1,0)</f>
        <v>3.337598239611661E-2</v>
      </c>
      <c r="E2743" s="3">
        <f ca="1">IFERROR((SUM(轮动份额!B$1220:B2743)*指数!B2743+SUM(轮动份额!C$1220:C2743)*指数!C2743+SUM(轮动份额!D$1220:D2743)*指数!D2743)/(COUNTIF(轮动份额!B$1220:D2743,"&gt;0")*参数!$B$3)-1,0)</f>
        <v>3.661544147424256E-2</v>
      </c>
    </row>
    <row r="2744" spans="1:5" x14ac:dyDescent="0.15">
      <c r="A2744" s="1">
        <v>43203</v>
      </c>
      <c r="B2744" s="3">
        <f ca="1">IFERROR(SUM(份额!B$1220:B2744)*指数!B2743/(COUNTIF(份额!B$1220:B2744,"&gt;0")*参数!$B$3)-1,0)</f>
        <v>0.12656279591567277</v>
      </c>
      <c r="C2744" s="3">
        <f ca="1">IFERROR(SUM(份额!C$1220:C2744)*指数!C2743/(COUNTIF(份额!C$1220:C2744,"&gt;0")*参数!$B$3)-1,0)</f>
        <v>8.8726794641081685E-2</v>
      </c>
      <c r="D2744" s="3">
        <f ca="1">IFERROR(SUM(份额!D$1220:D2744)*指数!D2743/(COUNTIF(份额!D$1220:D2744,"&gt;0")*参数!$B$3)-1,0)</f>
        <v>2.7363090446220539E-2</v>
      </c>
      <c r="E2744" s="3">
        <f ca="1">IFERROR((SUM(轮动份额!B$1220:B2744)*指数!B2744+SUM(轮动份额!C$1220:C2744)*指数!C2744+SUM(轮动份额!D$1220:D2744)*指数!D2744)/(COUNTIF(轮动份额!B$1220:D2744,"&gt;0")*参数!$B$3)-1,0)</f>
        <v>3.129906655728254E-2</v>
      </c>
    </row>
    <row r="2745" spans="1:5" x14ac:dyDescent="0.15">
      <c r="A2745" s="1">
        <v>43206</v>
      </c>
      <c r="B2745" s="3">
        <f ca="1">IFERROR(SUM(份额!B$1220:B2745)*指数!B2744/(COUNTIF(份额!B$1220:B2745,"&gt;0")*参数!$B$3)-1,0)</f>
        <v>0.11690388015096165</v>
      </c>
      <c r="C2745" s="3">
        <f ca="1">IFERROR(SUM(份额!C$1220:C2745)*指数!C2744/(COUNTIF(份额!C$1220:C2745,"&gt;0")*参数!$B$3)-1,0)</f>
        <v>8.0968967359806188E-2</v>
      </c>
      <c r="D2745" s="3">
        <f ca="1">IFERROR(SUM(份额!D$1220:D2745)*指数!D2744/(COUNTIF(份额!D$1220:D2745,"&gt;0")*参数!$B$3)-1,0)</f>
        <v>2.3244188305812319E-2</v>
      </c>
      <c r="E2745" s="3">
        <f ca="1">IFERROR((SUM(轮动份额!B$1220:B2745)*指数!B2745+SUM(轮动份额!C$1220:C2745)*指数!C2745+SUM(轮动份额!D$1220:D2745)*指数!D2745)/(COUNTIF(轮动份额!B$1220:D2745,"&gt;0")*参数!$B$3)-1,0)</f>
        <v>2.3599749432001271E-2</v>
      </c>
    </row>
    <row r="2746" spans="1:5" x14ac:dyDescent="0.15">
      <c r="A2746" s="1">
        <v>43207</v>
      </c>
      <c r="B2746" s="3">
        <f ca="1">IFERROR(SUM(份额!B$1220:B2746)*指数!B2745/(COUNTIF(份额!B$1220:B2746,"&gt;0")*参数!$B$3)-1,0)</f>
        <v>9.1530914356872328E-2</v>
      </c>
      <c r="C2746" s="3">
        <f ca="1">IFERROR(SUM(份额!C$1220:C2746)*指数!C2745/(COUNTIF(份额!C$1220:C2746,"&gt;0")*参数!$B$3)-1,0)</f>
        <v>6.3520648039610439E-2</v>
      </c>
      <c r="D2746" s="3">
        <f ca="1">IFERROR(SUM(份额!D$1220:D2746)*指数!D2745/(COUNTIF(份额!D$1220:D2746,"&gt;0")*参数!$B$3)-1,0)</f>
        <v>2.0734867830410675E-2</v>
      </c>
      <c r="E2746" s="3">
        <f ca="1">IFERROR((SUM(轮动份额!B$1220:B2746)*指数!B2746+SUM(轮动份额!C$1220:C2746)*指数!C2746+SUM(轮动份额!D$1220:D2746)*指数!D2746)/(COUNTIF(轮动份额!B$1220:D2746,"&gt;0")*参数!$B$3)-1,0)</f>
        <v>5.2348206859800239E-3</v>
      </c>
    </row>
    <row r="2747" spans="1:5" x14ac:dyDescent="0.15">
      <c r="A2747" s="1">
        <v>43208</v>
      </c>
      <c r="B2747" s="3">
        <f ca="1">IFERROR(SUM(份额!B$1220:B2747)*指数!B2746/(COUNTIF(份额!B$1220:B2747,"&gt;0")*参数!$B$3)-1,0)</f>
        <v>7.9548084596384072E-2</v>
      </c>
      <c r="C2747" s="3">
        <f ca="1">IFERROR(SUM(份额!C$1220:C2747)*指数!C2746/(COUNTIF(份额!C$1220:C2747,"&gt;0")*参数!$B$3)-1,0)</f>
        <v>4.6643859770724383E-2</v>
      </c>
      <c r="D2747" s="3">
        <f ca="1">IFERROR(SUM(份额!D$1220:D2747)*指数!D2746/(COUNTIF(份额!D$1220:D2747,"&gt;0")*参数!$B$3)-1,0)</f>
        <v>8.5896615151126454E-5</v>
      </c>
      <c r="E2747" s="3">
        <f ca="1">IFERROR((SUM(轮动份额!B$1220:B2747)*指数!B2747+SUM(轮动份额!C$1220:C2747)*指数!C2747+SUM(轮动份额!D$1220:D2747)*指数!D2747)/(COUNTIF(轮动份额!B$1220:D2747,"&gt;0")*参数!$B$3)-1,0)</f>
        <v>1.7175658291546991E-2</v>
      </c>
    </row>
    <row r="2748" spans="1:5" x14ac:dyDescent="0.15">
      <c r="A2748" s="1">
        <v>43209</v>
      </c>
      <c r="B2748" s="3">
        <f ca="1">IFERROR(SUM(份额!B$1220:B2748)*指数!B2747/(COUNTIF(份额!B$1220:B2748,"&gt;0")*参数!$B$3)-1,0)</f>
        <v>8.6832339599543173E-2</v>
      </c>
      <c r="C2748" s="3">
        <f ca="1">IFERROR(SUM(份额!C$1220:C2748)*指数!C2747/(COUNTIF(份额!C$1220:C2748,"&gt;0")*参数!$B$3)-1,0)</f>
        <v>5.1492527015772671E-2</v>
      </c>
      <c r="D2748" s="3">
        <f ca="1">IFERROR(SUM(份额!D$1220:D2748)*指数!D2747/(COUNTIF(份额!D$1220:D2748,"&gt;0")*参数!$B$3)-1,0)</f>
        <v>1.3614466111496082E-2</v>
      </c>
      <c r="E2748" s="3">
        <f ca="1">IFERROR((SUM(轮动份额!B$1220:B2748)*指数!B2748+SUM(轮动份额!C$1220:C2748)*指数!C2748+SUM(轮动份额!D$1220:D2748)*指数!D2748)/(COUNTIF(轮动份额!B$1220:D2748,"&gt;0")*参数!$B$3)-1,0)</f>
        <v>2.4243438818477792E-2</v>
      </c>
    </row>
    <row r="2749" spans="1:5" x14ac:dyDescent="0.15">
      <c r="A2749" s="1">
        <v>43210</v>
      </c>
      <c r="B2749" s="3">
        <f ca="1">IFERROR(SUM(份额!B$1220:B2749)*指数!B2748/(COUNTIF(份额!B$1220:B2749,"&gt;0")*参数!$B$3)-1,0)</f>
        <v>9.8516906428050444E-2</v>
      </c>
      <c r="C2749" s="3">
        <f ca="1">IFERROR(SUM(份额!C$1220:C2749)*指数!C2748/(COUNTIF(份额!C$1220:C2749,"&gt;0")*参数!$B$3)-1,0)</f>
        <v>6.4151284074101866E-2</v>
      </c>
      <c r="D2749" s="3">
        <f ca="1">IFERROR(SUM(份额!D$1220:D2749)*指数!D2748/(COUNTIF(份额!D$1220:D2749,"&gt;0")*参数!$B$3)-1,0)</f>
        <v>1.9400030751460573E-2</v>
      </c>
      <c r="E2749" s="3">
        <f ca="1">IFERROR((SUM(轮动份额!B$1220:B2749)*指数!B2749+SUM(轮动份额!C$1220:C2749)*指数!C2749+SUM(轮动份额!D$1220:D2749)*指数!D2749)/(COUNTIF(轮动份额!B$1220:D2749,"&gt;0")*参数!$B$3)-1,0)</f>
        <v>5.0162904338419967E-3</v>
      </c>
    </row>
    <row r="2750" spans="1:5" x14ac:dyDescent="0.15">
      <c r="A2750" s="1">
        <v>43213</v>
      </c>
      <c r="B2750" s="3">
        <f ca="1">IFERROR(SUM(份额!B$1220:B2750)*指数!B2749/(COUNTIF(份额!B$1220:B2750,"&gt;0")*参数!$B$3)-1,0)</f>
        <v>8.4006266222014903E-2</v>
      </c>
      <c r="C2750" s="3">
        <f ca="1">IFERROR(SUM(份额!C$1220:C2750)*指数!C2749/(COUNTIF(份额!C$1220:C2750,"&gt;0")*参数!$B$3)-1,0)</f>
        <v>4.9854662484683843E-2</v>
      </c>
      <c r="D2750" s="3">
        <f ca="1">IFERROR(SUM(份额!D$1220:D2750)*指数!D2749/(COUNTIF(份额!D$1220:D2750,"&gt;0")*参数!$B$3)-1,0)</f>
        <v>-1.6210962835104814E-3</v>
      </c>
      <c r="E2750" s="3">
        <f ca="1">IFERROR((SUM(轮动份额!B$1220:B2750)*指数!B2750+SUM(轮动份额!C$1220:C2750)*指数!C2750+SUM(轮动份额!D$1220:D2750)*指数!D2750)/(COUNTIF(轮动份额!B$1220:D2750,"&gt;0")*参数!$B$3)-1,0)</f>
        <v>-6.1254728439108508E-4</v>
      </c>
    </row>
    <row r="2751" spans="1:5" x14ac:dyDescent="0.15">
      <c r="A2751" s="1">
        <v>43214</v>
      </c>
      <c r="B2751" s="3">
        <f ca="1">IFERROR(SUM(份额!B$1220:B2751)*指数!B2750/(COUNTIF(份额!B$1220:B2751,"&gt;0")*参数!$B$3)-1,0)</f>
        <v>9.1054056249123549E-2</v>
      </c>
      <c r="C2751" s="3">
        <f ca="1">IFERROR(SUM(份额!C$1220:C2751)*指数!C2750/(COUNTIF(份额!C$1220:C2751,"&gt;0")*参数!$B$3)-1,0)</f>
        <v>5.1298637759747745E-2</v>
      </c>
      <c r="D2751" s="3">
        <f ca="1">IFERROR(SUM(份额!D$1220:D2751)*指数!D2750/(COUNTIF(份额!D$1220:D2751,"&gt;0")*参数!$B$3)-1,0)</f>
        <v>-1.1295175547680003E-2</v>
      </c>
      <c r="E2751" s="3">
        <f ca="1">IFERROR((SUM(轮动份额!B$1220:B2751)*指数!B2751+SUM(轮动份额!C$1220:C2751)*指数!C2751+SUM(轮动份额!D$1220:D2751)*指数!D2751)/(COUNTIF(轮动份额!B$1220:D2751,"&gt;0")*参数!$B$3)-1,0)</f>
        <v>2.1944672482974825E-2</v>
      </c>
    </row>
    <row r="2752" spans="1:5" x14ac:dyDescent="0.15">
      <c r="A2752" s="1">
        <v>43215</v>
      </c>
      <c r="B2752" s="3">
        <f ca="1">IFERROR(SUM(份额!B$1220:B2752)*指数!B2751/(COUNTIF(份额!B$1220:B2752,"&gt;0")*参数!$B$3)-1,0)</f>
        <v>0.11464334300018364</v>
      </c>
      <c r="C2752" s="3">
        <f ca="1">IFERROR(SUM(份额!C$1220:C2752)*指数!C2751/(COUNTIF(份额!C$1220:C2752,"&gt;0")*参数!$B$3)-1,0)</f>
        <v>7.275366692533658E-2</v>
      </c>
      <c r="D2752" s="3">
        <f ca="1">IFERROR(SUM(份额!D$1220:D2752)*指数!D2751/(COUNTIF(份额!D$1220:D2752,"&gt;0")*参数!$B$3)-1,0)</f>
        <v>1.1318092950344694E-2</v>
      </c>
      <c r="E2752" s="3">
        <f ca="1">IFERROR((SUM(轮动份额!B$1220:B2752)*指数!B2752+SUM(轮动份额!C$1220:C2752)*指数!C2752+SUM(轮动份额!D$1220:D2752)*指数!D2752)/(COUNTIF(轮动份额!B$1220:D2752,"&gt;0")*参数!$B$3)-1,0)</f>
        <v>2.0312956927150516E-2</v>
      </c>
    </row>
    <row r="2753" spans="1:5" x14ac:dyDescent="0.15">
      <c r="A2753" s="1">
        <v>43216</v>
      </c>
      <c r="B2753" s="3">
        <f ca="1">IFERROR(SUM(份额!B$1220:B2753)*指数!B2752/(COUNTIF(份额!B$1220:B2753,"&gt;0")*参数!$B$3)-1,0)</f>
        <v>0.10639893963179659</v>
      </c>
      <c r="C2753" s="3">
        <f ca="1">IFERROR(SUM(份额!C$1220:C2753)*指数!C2752/(COUNTIF(份额!C$1220:C2753,"&gt;0")*参数!$B$3)-1,0)</f>
        <v>6.8566800767624558E-2</v>
      </c>
      <c r="D2753" s="3">
        <f ca="1">IFERROR(SUM(份额!D$1220:D2753)*指数!D2752/(COUNTIF(份额!D$1220:D2753,"&gt;0")*参数!$B$3)-1,0)</f>
        <v>1.1703875417901743E-2</v>
      </c>
      <c r="E2753" s="3">
        <f ca="1">IFERROR((SUM(轮动份额!B$1220:B2753)*指数!B2753+SUM(轮动份额!C$1220:C2753)*指数!C2753+SUM(轮动份额!D$1220:D2753)*指数!D2753)/(COUNTIF(轮动份额!B$1220:D2753,"&gt;0")*参数!$B$3)-1,0)</f>
        <v>2.5315702940802431E-3</v>
      </c>
    </row>
    <row r="2754" spans="1:5" x14ac:dyDescent="0.15">
      <c r="A2754" s="1">
        <v>43217</v>
      </c>
      <c r="B2754" s="3">
        <f ca="1">IFERROR(SUM(份额!B$1220:B2754)*指数!B2753/(COUNTIF(份额!B$1220:B2754,"&gt;0")*参数!$B$3)-1,0)</f>
        <v>9.1167331506645244E-2</v>
      </c>
      <c r="C2754" s="3">
        <f ca="1">IFERROR(SUM(份额!C$1220:C2754)*指数!C2753/(COUNTIF(份额!C$1220:C2754,"&gt;0")*参数!$B$3)-1,0)</f>
        <v>4.8076317092536458E-2</v>
      </c>
      <c r="D2754" s="3">
        <f ca="1">IFERROR(SUM(份额!D$1220:D2754)*指数!D2753/(COUNTIF(份额!D$1220:D2754,"&gt;0")*参数!$B$3)-1,0)</f>
        <v>-7.2099019727336344E-3</v>
      </c>
      <c r="E2754" s="3">
        <f ca="1">IFERROR((SUM(轮动份额!B$1220:B2754)*指数!B2754+SUM(轮动份额!C$1220:C2754)*指数!C2754+SUM(轮动份额!D$1220:D2754)*指数!D2754)/(COUNTIF(轮动份额!B$1220:D2754,"&gt;0")*参数!$B$3)-1,0)</f>
        <v>2.989930542109942E-3</v>
      </c>
    </row>
    <row r="2755" spans="1:5" x14ac:dyDescent="0.15">
      <c r="A2755" s="1">
        <v>43222</v>
      </c>
      <c r="B2755" s="3">
        <f ca="1">IFERROR(SUM(份额!B$1220:B2755)*指数!B2754/(COUNTIF(份额!B$1220:B2755,"&gt;0")*参数!$B$3)-1,0)</f>
        <v>8.5957584023650391E-2</v>
      </c>
      <c r="C2755" s="3">
        <f ca="1">IFERROR(SUM(份额!C$1220:C2755)*指数!C2754/(COUNTIF(份额!C$1220:C2755,"&gt;0")*参数!$B$3)-1,0)</f>
        <v>4.8404184733824795E-2</v>
      </c>
      <c r="D2755" s="3">
        <f ca="1">IFERROR(SUM(份额!D$1220:D2755)*指数!D2754/(COUNTIF(份额!D$1220:D2755,"&gt;0")*参数!$B$3)-1,0)</f>
        <v>-4.9971043241880952E-3</v>
      </c>
      <c r="E2755" s="3">
        <f ca="1">IFERROR((SUM(轮动份额!B$1220:B2755)*指数!B2755+SUM(轮动份额!C$1220:C2755)*指数!C2755+SUM(轮动份额!D$1220:D2755)*指数!D2755)/(COUNTIF(轮动份额!B$1220:D2755,"&gt;0")*参数!$B$3)-1,0)</f>
        <v>2.1879633147434685E-3</v>
      </c>
    </row>
    <row r="2756" spans="1:5" x14ac:dyDescent="0.15">
      <c r="A2756" s="1">
        <v>43223</v>
      </c>
      <c r="B2756" s="3">
        <f ca="1">IFERROR(SUM(份额!B$1220:B2756)*指数!B2755/(COUNTIF(份额!B$1220:B2756,"&gt;0")*参数!$B$3)-1,0)</f>
        <v>8.5519510082076478E-2</v>
      </c>
      <c r="C2756" s="3">
        <f ca="1">IFERROR(SUM(份额!C$1220:C2756)*指数!C2755/(COUNTIF(份额!C$1220:C2756,"&gt;0")*参数!$B$3)-1,0)</f>
        <v>5.0224187754136063E-2</v>
      </c>
      <c r="D2756" s="3">
        <f ca="1">IFERROR(SUM(份额!D$1220:D2756)*指数!D2755/(COUNTIF(份额!D$1220:D2756,"&gt;0")*参数!$B$3)-1,0)</f>
        <v>-5.9613041573822745E-3</v>
      </c>
      <c r="E2756" s="3">
        <f ca="1">IFERROR((SUM(轮动份额!B$1220:B2756)*指数!B2756+SUM(轮动份额!C$1220:C2756)*指数!C2756+SUM(轮动份额!D$1220:D2756)*指数!D2756)/(COUNTIF(轮动份额!B$1220:D2756,"&gt;0")*参数!$B$3)-1,0)</f>
        <v>1.0308861199467056E-2</v>
      </c>
    </row>
    <row r="2757" spans="1:5" x14ac:dyDescent="0.15">
      <c r="A2757" s="1">
        <v>43224</v>
      </c>
      <c r="B2757" s="3">
        <f ca="1">IFERROR(SUM(份额!B$1220:B2757)*指数!B2756/(COUNTIF(份额!B$1220:B2757,"&gt;0")*参数!$B$3)-1,0)</f>
        <v>9.0024217495523029E-2</v>
      </c>
      <c r="C2757" s="3">
        <f ca="1">IFERROR(SUM(份额!C$1220:C2757)*指数!C2756/(COUNTIF(份额!C$1220:C2757,"&gt;0")*参数!$B$3)-1,0)</f>
        <v>5.8350317603894419E-2</v>
      </c>
      <c r="D2757" s="3">
        <f ca="1">IFERROR(SUM(份额!D$1220:D2757)*指数!D2756/(COUNTIF(份额!D$1220:D2757,"&gt;0")*参数!$B$3)-1,0)</f>
        <v>3.4219762829812428E-3</v>
      </c>
      <c r="E2757" s="3">
        <f ca="1">IFERROR((SUM(轮动份额!B$1220:B2757)*指数!B2757+SUM(轮动份额!C$1220:C2757)*指数!C2757+SUM(轮动份额!D$1220:D2757)*指数!D2757)/(COUNTIF(轮动份额!B$1220:D2757,"&gt;0")*参数!$B$3)-1,0)</f>
        <v>8.4255168955345017E-3</v>
      </c>
    </row>
    <row r="2758" spans="1:5" x14ac:dyDescent="0.15">
      <c r="A2758" s="1">
        <v>43227</v>
      </c>
      <c r="B2758" s="3">
        <f ca="1">IFERROR(SUM(份额!B$1220:B2758)*指数!B2757/(COUNTIF(份额!B$1220:B2758,"&gt;0")*参数!$B$3)-1,0)</f>
        <v>8.2695991009291703E-2</v>
      </c>
      <c r="C2758" s="3">
        <f ca="1">IFERROR(SUM(份额!C$1220:C2758)*指数!C2757/(COUNTIF(份额!C$1220:C2758,"&gt;0")*参数!$B$3)-1,0)</f>
        <v>5.3134361690974741E-2</v>
      </c>
      <c r="D2758" s="3">
        <f ca="1">IFERROR(SUM(份额!D$1220:D2758)*指数!D2757/(COUNTIF(份额!D$1220:D2758,"&gt;0")*参数!$B$3)-1,0)</f>
        <v>3.176980375727334E-3</v>
      </c>
      <c r="E2758" s="3">
        <f ca="1">IFERROR((SUM(轮动份额!B$1220:B2758)*指数!B2758+SUM(轮动份额!C$1220:C2758)*指数!C2758+SUM(轮动份额!D$1220:D2758)*指数!D2758)/(COUNTIF(轮动份额!B$1220:D2758,"&gt;0")*参数!$B$3)-1,0)</f>
        <v>2.6010793940552279E-2</v>
      </c>
    </row>
    <row r="2759" spans="1:5" x14ac:dyDescent="0.15">
      <c r="A2759" s="1">
        <v>43228</v>
      </c>
      <c r="B2759" s="3">
        <f ca="1">IFERROR(SUM(份额!B$1220:B2759)*指数!B2758/(COUNTIF(份额!B$1220:B2759,"&gt;0")*参数!$B$3)-1,0)</f>
        <v>9.7905464670351217E-2</v>
      </c>
      <c r="C2759" s="3">
        <f ca="1">IFERROR(SUM(份额!C$1220:C2759)*指数!C2758/(COUNTIF(份额!C$1220:C2759,"&gt;0")*参数!$B$3)-1,0)</f>
        <v>6.9663714387339537E-2</v>
      </c>
      <c r="D2759" s="3">
        <f ca="1">IFERROR(SUM(份额!D$1220:D2759)*指数!D2758/(COUNTIF(份额!D$1220:D2759,"&gt;0")*参数!$B$3)-1,0)</f>
        <v>2.1800506972545541E-2</v>
      </c>
      <c r="E2759" s="3">
        <f ca="1">IFERROR((SUM(轮动份额!B$1220:B2759)*指数!B2759+SUM(轮动份额!C$1220:C2759)*指数!C2759+SUM(轮动份额!D$1220:D2759)*指数!D2759)/(COUNTIF(轮动份额!B$1220:D2759,"&gt;0")*参数!$B$3)-1,0)</f>
        <v>3.2659638457641194E-2</v>
      </c>
    </row>
    <row r="2760" spans="1:5" x14ac:dyDescent="0.15">
      <c r="A2760" s="1">
        <v>43229</v>
      </c>
      <c r="B2760" s="3">
        <f ca="1">IFERROR(SUM(份额!B$1220:B2760)*指数!B2759/(COUNTIF(份额!B$1220:B2760,"&gt;0")*参数!$B$3)-1,0)</f>
        <v>0.11373980970188002</v>
      </c>
      <c r="C2760" s="3">
        <f ca="1">IFERROR(SUM(份额!C$1220:C2760)*指数!C2759/(COUNTIF(份额!C$1220:C2760,"&gt;0")*参数!$B$3)-1,0)</f>
        <v>8.1980239502020158E-2</v>
      </c>
      <c r="D2760" s="3">
        <f ca="1">IFERROR(SUM(份额!D$1220:D2760)*指数!D2759/(COUNTIF(份额!D$1220:D2760,"&gt;0")*参数!$B$3)-1,0)</f>
        <v>2.5626012754535132E-2</v>
      </c>
      <c r="E2760" s="3">
        <f ca="1">IFERROR((SUM(轮动份额!B$1220:B2760)*指数!B2760+SUM(轮动份额!C$1220:C2760)*指数!C2760+SUM(轮动份额!D$1220:D2760)*指数!D2760)/(COUNTIF(轮动份额!B$1220:D2760,"&gt;0")*参数!$B$3)-1,0)</f>
        <v>3.0482903093396407E-2</v>
      </c>
    </row>
    <row r="2761" spans="1:5" x14ac:dyDescent="0.15">
      <c r="A2761" s="1">
        <v>43230</v>
      </c>
      <c r="B2761" s="3">
        <f ca="1">IFERROR(SUM(份额!B$1220:B2761)*指数!B2760/(COUNTIF(份额!B$1220:B2761,"&gt;0")*参数!$B$3)-1,0)</f>
        <v>0.11129621961886538</v>
      </c>
      <c r="C2761" s="3">
        <f ca="1">IFERROR(SUM(份额!C$1220:C2761)*指数!C2760/(COUNTIF(份额!C$1220:C2761,"&gt;0")*参数!$B$3)-1,0)</f>
        <v>7.9909366735696485E-2</v>
      </c>
      <c r="D2761" s="3">
        <f ca="1">IFERROR(SUM(份额!D$1220:D2761)*指数!D2760/(COUNTIF(份额!D$1220:D2761,"&gt;0")*参数!$B$3)-1,0)</f>
        <v>2.3465844989858597E-2</v>
      </c>
      <c r="E2761" s="3">
        <f ca="1">IFERROR((SUM(轮动份额!B$1220:B2761)*指数!B2761+SUM(轮动份额!C$1220:C2761)*指数!C2761+SUM(轮动份额!D$1220:D2761)*指数!D2761)/(COUNTIF(轮动份额!B$1220:D2761,"&gt;0")*参数!$B$3)-1,0)</f>
        <v>3.3079221953981941E-2</v>
      </c>
    </row>
    <row r="2762" spans="1:5" x14ac:dyDescent="0.15">
      <c r="A2762" s="1">
        <v>43231</v>
      </c>
      <c r="B2762" s="3">
        <f ca="1">IFERROR(SUM(份额!B$1220:B2762)*指数!B2761/(COUNTIF(份额!B$1220:B2762,"&gt;0")*参数!$B$3)-1,0)</f>
        <v>0.1161344881869284</v>
      </c>
      <c r="C2762" s="3">
        <f ca="1">IFERROR(SUM(份额!C$1220:C2762)*指数!C2761/(COUNTIF(份额!C$1220:C2762,"&gt;0")*参数!$B$3)-1,0)</f>
        <v>8.5794038116017823E-2</v>
      </c>
      <c r="D2762" s="3">
        <f ca="1">IFERROR(SUM(份额!D$1220:D2762)*指数!D2761/(COUNTIF(份额!D$1220:D2762,"&gt;0")*参数!$B$3)-1,0)</f>
        <v>2.5374143866355281E-2</v>
      </c>
      <c r="E2762" s="3">
        <f ca="1">IFERROR((SUM(轮动份额!B$1220:B2762)*指数!B2762+SUM(轮动份额!C$1220:C2762)*指数!C2762+SUM(轮动份额!D$1220:D2762)*指数!D2762)/(COUNTIF(轮动份额!B$1220:D2762,"&gt;0")*参数!$B$3)-1,0)</f>
        <v>2.6358289113843636E-2</v>
      </c>
    </row>
    <row r="2763" spans="1:5" x14ac:dyDescent="0.15">
      <c r="A2763" s="1">
        <v>43234</v>
      </c>
      <c r="B2763" s="3">
        <f ca="1">IFERROR(SUM(份额!B$1220:B2763)*指数!B2762/(COUNTIF(份额!B$1220:B2763,"&gt;0")*参数!$B$3)-1,0)</f>
        <v>0.11407400331643069</v>
      </c>
      <c r="C2763" s="3">
        <f ca="1">IFERROR(SUM(份额!C$1220:C2763)*指数!C2762/(COUNTIF(份额!C$1220:C2763,"&gt;0")*参数!$B$3)-1,0)</f>
        <v>8.004868655298103E-2</v>
      </c>
      <c r="D2763" s="3">
        <f ca="1">IFERROR(SUM(份额!D$1220:D2763)*指数!D2762/(COUNTIF(份额!D$1220:D2763,"&gt;0")*参数!$B$3)-1,0)</f>
        <v>1.700481508414553E-2</v>
      </c>
      <c r="E2763" s="3">
        <f ca="1">IFERROR((SUM(轮动份额!B$1220:B2763)*指数!B2763+SUM(轮动份额!C$1220:C2763)*指数!C2763+SUM(轮动份额!D$1220:D2763)*指数!D2763)/(COUNTIF(轮动份额!B$1220:D2763,"&gt;0")*参数!$B$3)-1,0)</f>
        <v>2.6158616315425709E-2</v>
      </c>
    </row>
    <row r="2764" spans="1:5" x14ac:dyDescent="0.15">
      <c r="A2764" s="1">
        <v>43235</v>
      </c>
      <c r="B2764" s="3">
        <f ca="1">IFERROR(SUM(份额!B$1220:B2764)*指数!B2763/(COUNTIF(份额!B$1220:B2764,"&gt;0")*参数!$B$3)-1,0)</f>
        <v>0.12571108793484842</v>
      </c>
      <c r="C2764" s="3">
        <f ca="1">IFERROR(SUM(份额!C$1220:C2764)*指数!C2763/(COUNTIF(份额!C$1220:C2764,"&gt;0")*参数!$B$3)-1,0)</f>
        <v>9.0102681682207475E-2</v>
      </c>
      <c r="D2764" s="3">
        <f ca="1">IFERROR(SUM(份额!D$1220:D2764)*指数!D2763/(COUNTIF(份额!D$1220:D2764,"&gt;0")*参数!$B$3)-1,0)</f>
        <v>1.2945464543064444E-2</v>
      </c>
      <c r="E2764" s="3">
        <f ca="1">IFERROR((SUM(轮动份额!B$1220:B2764)*指数!B2764+SUM(轮动份额!C$1220:C2764)*指数!C2764+SUM(轮动份额!D$1220:D2764)*指数!D2764)/(COUNTIF(轮动份额!B$1220:D2764,"&gt;0")*参数!$B$3)-1,0)</f>
        <v>3.2563222174188278E-2</v>
      </c>
    </row>
    <row r="2765" spans="1:5" x14ac:dyDescent="0.15">
      <c r="A2765" s="1">
        <v>43236</v>
      </c>
      <c r="B2765" s="3">
        <f ca="1">IFERROR(SUM(份额!B$1220:B2765)*指数!B2764/(COUNTIF(份额!B$1220:B2765,"&gt;0")*参数!$B$3)-1,0)</f>
        <v>0.12447163950104634</v>
      </c>
      <c r="C2765" s="3">
        <f ca="1">IFERROR(SUM(份额!C$1220:C2765)*指数!C2764/(COUNTIF(份额!C$1220:C2765,"&gt;0")*参数!$B$3)-1,0)</f>
        <v>9.413066575640161E-2</v>
      </c>
      <c r="D2765" s="3">
        <f ca="1">IFERROR(SUM(份额!D$1220:D2765)*指数!D2764/(COUNTIF(份额!D$1220:D2765,"&gt;0")*参数!$B$3)-1,0)</f>
        <v>2.1926615733133925E-2</v>
      </c>
      <c r="E2765" s="3">
        <f ca="1">IFERROR((SUM(轮动份额!B$1220:B2765)*指数!B2765+SUM(轮动份额!C$1220:C2765)*指数!C2765+SUM(轮动份额!D$1220:D2765)*指数!D2765)/(COUNTIF(轮动份额!B$1220:D2765,"&gt;0")*参数!$B$3)-1,0)</f>
        <v>2.7084848041146081E-2</v>
      </c>
    </row>
    <row r="2766" spans="1:5" x14ac:dyDescent="0.15">
      <c r="A2766" s="1">
        <v>43237</v>
      </c>
      <c r="B2766" s="3">
        <f ca="1">IFERROR(SUM(份额!B$1220:B2766)*指数!B2765/(COUNTIF(份额!B$1220:B2766,"&gt;0")*参数!$B$3)-1,0)</f>
        <v>0.11043013381406941</v>
      </c>
      <c r="C2766" s="3">
        <f ca="1">IFERROR(SUM(份额!C$1220:C2766)*指数!C2765/(COUNTIF(份额!C$1220:C2766,"&gt;0")*参数!$B$3)-1,0)</f>
        <v>8.5322709589120249E-2</v>
      </c>
      <c r="D2766" s="3">
        <f ca="1">IFERROR(SUM(份额!D$1220:D2766)*指数!D2765/(COUNTIF(份额!D$1220:D2766,"&gt;0")*参数!$B$3)-1,0)</f>
        <v>1.9112326003802416E-2</v>
      </c>
      <c r="E2766" s="3">
        <f ca="1">IFERROR((SUM(轮动份额!B$1220:B2766)*指数!B2766+SUM(轮动份额!C$1220:C2766)*指数!C2766+SUM(轮动份额!D$1220:D2766)*指数!D2766)/(COUNTIF(轮动份额!B$1220:D2766,"&gt;0")*参数!$B$3)-1,0)</f>
        <v>2.1664877497992396E-2</v>
      </c>
    </row>
    <row r="2767" spans="1:5" x14ac:dyDescent="0.15">
      <c r="A2767" s="1">
        <v>43238</v>
      </c>
      <c r="B2767" s="3">
        <f ca="1">IFERROR(SUM(份额!B$1220:B2767)*指数!B2766/(COUNTIF(份额!B$1220:B2767,"&gt;0")*参数!$B$3)-1,0)</f>
        <v>0.10379268214402249</v>
      </c>
      <c r="C2767" s="3">
        <f ca="1">IFERROR(SUM(份额!C$1220:C2767)*指数!C2766/(COUNTIF(份额!C$1220:C2767,"&gt;0")*参数!$B$3)-1,0)</f>
        <v>7.7193249589890156E-2</v>
      </c>
      <c r="D2767" s="3">
        <f ca="1">IFERROR(SUM(份额!D$1220:D2767)*指数!D2766/(COUNTIF(份额!D$1220:D2767,"&gt;0")*参数!$B$3)-1,0)</f>
        <v>1.3954052260896965E-2</v>
      </c>
      <c r="E2767" s="3">
        <f ca="1">IFERROR((SUM(轮动份额!B$1220:B2767)*指数!B2767+SUM(轮动份额!C$1220:C2767)*指数!C2767+SUM(轮动份额!D$1220:D2767)*指数!D2767)/(COUNTIF(轮动份额!B$1220:D2767,"&gt;0")*参数!$B$3)-1,0)</f>
        <v>2.8274536669208095E-2</v>
      </c>
    </row>
    <row r="2768" spans="1:5" x14ac:dyDescent="0.15">
      <c r="A2768" s="1">
        <v>43241</v>
      </c>
      <c r="B2768" s="3">
        <f ca="1">IFERROR(SUM(份额!B$1220:B2768)*指数!B2767/(COUNTIF(份额!B$1220:B2768,"&gt;0")*参数!$B$3)-1,0)</f>
        <v>0.119854208820243</v>
      </c>
      <c r="C2768" s="3">
        <f ca="1">IFERROR(SUM(份额!C$1220:C2768)*指数!C2767/(COUNTIF(份额!C$1220:C2768,"&gt;0")*参数!$B$3)-1,0)</f>
        <v>8.795912466035416E-2</v>
      </c>
      <c r="D2768" s="3">
        <f ca="1">IFERROR(SUM(份额!D$1220:D2768)*指数!D2767/(COUNTIF(份额!D$1220:D2768,"&gt;0")*参数!$B$3)-1,0)</f>
        <v>1.7552051166194405E-2</v>
      </c>
      <c r="E2768" s="3">
        <f ca="1">IFERROR((SUM(轮动份额!B$1220:B2768)*指数!B2768+SUM(轮动份额!C$1220:C2768)*指数!C2768+SUM(轮动份额!D$1220:D2768)*指数!D2768)/(COUNTIF(轮动份额!B$1220:D2768,"&gt;0")*参数!$B$3)-1,0)</f>
        <v>3.8467130406208305E-2</v>
      </c>
    </row>
    <row r="2769" spans="1:5" x14ac:dyDescent="0.15">
      <c r="A2769" s="1">
        <v>43242</v>
      </c>
      <c r="B2769" s="3">
        <f ca="1">IFERROR(SUM(份额!B$1220:B2769)*指数!B2768/(COUNTIF(份额!B$1220:B2769,"&gt;0")*参数!$B$3)-1,0)</f>
        <v>0.12187276269999336</v>
      </c>
      <c r="C2769" s="3">
        <f ca="1">IFERROR(SUM(份额!C$1220:C2769)*指数!C2768/(COUNTIF(份额!C$1220:C2769,"&gt;0")*参数!$B$3)-1,0)</f>
        <v>9.2921918682036919E-2</v>
      </c>
      <c r="D2769" s="3">
        <f ca="1">IFERROR(SUM(份额!D$1220:D2769)*指数!D2768/(COUNTIF(份额!D$1220:D2769,"&gt;0")*参数!$B$3)-1,0)</f>
        <v>3.0596871932116132E-2</v>
      </c>
      <c r="E2769" s="3">
        <f ca="1">IFERROR((SUM(轮动份额!B$1220:B2769)*指数!B2769+SUM(轮动份额!C$1220:C2769)*指数!C2769+SUM(轮动份额!D$1220:D2769)*指数!D2769)/(COUNTIF(轮动份额!B$1220:D2769,"&gt;0")*参数!$B$3)-1,0)</f>
        <v>3.9256303333814913E-2</v>
      </c>
    </row>
    <row r="2770" spans="1:5" x14ac:dyDescent="0.15">
      <c r="A2770" s="1">
        <v>43243</v>
      </c>
      <c r="B2770" s="3">
        <f ca="1">IFERROR(SUM(份额!B$1220:B2770)*指数!B2769/(COUNTIF(份额!B$1220:B2770,"&gt;0")*参数!$B$3)-1,0)</f>
        <v>0.11448562238959181</v>
      </c>
      <c r="C2770" s="3">
        <f ca="1">IFERROR(SUM(份额!C$1220:C2770)*指数!C2769/(COUNTIF(份额!C$1220:C2770,"&gt;0")*参数!$B$3)-1,0)</f>
        <v>8.8644355176515477E-2</v>
      </c>
      <c r="D2770" s="3">
        <f ca="1">IFERROR(SUM(份额!D$1220:D2770)*指数!D2769/(COUNTIF(份额!D$1220:D2770,"&gt;0")*参数!$B$3)-1,0)</f>
        <v>3.4091653869373184E-2</v>
      </c>
      <c r="E2770" s="3">
        <f ca="1">IFERROR((SUM(轮动份额!B$1220:B2770)*指数!B2770+SUM(轮动份额!C$1220:C2770)*指数!C2770+SUM(轮动份额!D$1220:D2770)*指数!D2770)/(COUNTIF(轮动份额!B$1220:D2770,"&gt;0")*参数!$B$3)-1,0)</f>
        <v>2.485438271032292E-2</v>
      </c>
    </row>
    <row r="2771" spans="1:5" x14ac:dyDescent="0.15">
      <c r="A2771" s="1">
        <v>43244</v>
      </c>
      <c r="B2771" s="3">
        <f ca="1">IFERROR(SUM(份额!B$1220:B2771)*指数!B2770/(COUNTIF(份额!B$1220:B2771,"&gt;0")*参数!$B$3)-1,0)</f>
        <v>9.6278941191433542E-2</v>
      </c>
      <c r="C2771" s="3">
        <f ca="1">IFERROR(SUM(份额!C$1220:C2771)*指数!C2770/(COUNTIF(份额!C$1220:C2771,"&gt;0")*参数!$B$3)-1,0)</f>
        <v>7.4176619410859734E-2</v>
      </c>
      <c r="D2771" s="3">
        <f ca="1">IFERROR(SUM(份额!D$1220:D2771)*指数!D2770/(COUNTIF(份额!D$1220:D2771,"&gt;0")*参数!$B$3)-1,0)</f>
        <v>2.0657064312986195E-2</v>
      </c>
      <c r="E2771" s="3">
        <f ca="1">IFERROR((SUM(轮动份额!B$1220:B2771)*指数!B2771+SUM(轮动份额!C$1220:C2771)*指数!C2771+SUM(轮动份额!D$1220:D2771)*指数!D2771)/(COUNTIF(轮动份额!B$1220:D2771,"&gt;0")*参数!$B$3)-1,0)</f>
        <v>2.0359437699974503E-2</v>
      </c>
    </row>
    <row r="2772" spans="1:5" x14ac:dyDescent="0.15">
      <c r="A2772" s="1">
        <v>43245</v>
      </c>
      <c r="B2772" s="3">
        <f ca="1">IFERROR(SUM(份额!B$1220:B2772)*指数!B2771/(COUNTIF(份额!B$1220:B2772,"&gt;0")*参数!$B$3)-1,0)</f>
        <v>8.8820315124751303E-2</v>
      </c>
      <c r="C2772" s="3">
        <f ca="1">IFERROR(SUM(份额!C$1220:C2772)*指数!C2771/(COUNTIF(份额!C$1220:C2772,"&gt;0")*参数!$B$3)-1,0)</f>
        <v>6.6477419740344601E-2</v>
      </c>
      <c r="D2772" s="3">
        <f ca="1">IFERROR(SUM(份额!D$1220:D2772)*指数!D2771/(COUNTIF(份额!D$1220:D2772,"&gt;0")*参数!$B$3)-1,0)</f>
        <v>1.7049717118944763E-2</v>
      </c>
      <c r="E2772" s="3">
        <f ca="1">IFERROR((SUM(轮动份额!B$1220:B2772)*指数!B2772+SUM(轮动份额!C$1220:C2772)*指数!C2772+SUM(轮动份额!D$1220:D2772)*指数!D2772)/(COUNTIF(轮动份额!B$1220:D2772,"&gt;0")*参数!$B$3)-1,0)</f>
        <v>1.0518723616865566E-2</v>
      </c>
    </row>
    <row r="2773" spans="1:5" x14ac:dyDescent="0.15">
      <c r="A2773" s="1">
        <v>43248</v>
      </c>
      <c r="B2773" s="3">
        <f ca="1">IFERROR(SUM(份额!B$1220:B2773)*指数!B2772/(COUNTIF(份额!B$1220:B2773,"&gt;0")*参数!$B$3)-1,0)</f>
        <v>8.6920806203232726E-2</v>
      </c>
      <c r="C2773" s="3">
        <f ca="1">IFERROR(SUM(份额!C$1220:C2773)*指数!C2772/(COUNTIF(份额!C$1220:C2773,"&gt;0")*参数!$B$3)-1,0)</f>
        <v>6.3410857202402582E-2</v>
      </c>
      <c r="D2773" s="3">
        <f ca="1">IFERROR(SUM(份额!D$1220:D2773)*指数!D2772/(COUNTIF(份额!D$1220:D2773,"&gt;0")*参数!$B$3)-1,0)</f>
        <v>4.3499402373383678E-3</v>
      </c>
      <c r="E2773" s="3">
        <f ca="1">IFERROR((SUM(轮动份额!B$1220:B2773)*指数!B2773+SUM(轮动份额!C$1220:C2773)*指数!C2773+SUM(轮动份额!D$1220:D2773)*指数!D2773)/(COUNTIF(轮动份额!B$1220:D2773,"&gt;0")*参数!$B$3)-1,0)</f>
        <v>8.3868371246653695E-3</v>
      </c>
    </row>
    <row r="2774" spans="1:5" x14ac:dyDescent="0.15">
      <c r="A2774" s="1">
        <v>43249</v>
      </c>
      <c r="B2774" s="3">
        <f ca="1">IFERROR(SUM(份额!B$1220:B2774)*指数!B2773/(COUNTIF(份额!B$1220:B2774,"&gt;0")*参数!$B$3)-1,0)</f>
        <v>9.1682744488092327E-2</v>
      </c>
      <c r="C2774" s="3">
        <f ca="1">IFERROR(SUM(份额!C$1220:C2774)*指数!C2773/(COUNTIF(份额!C$1220:C2774,"&gt;0")*参数!$B$3)-1,0)</f>
        <v>6.8010230620275891E-2</v>
      </c>
      <c r="D2774" s="3">
        <f ca="1">IFERROR(SUM(份额!D$1220:D2774)*指数!D2773/(COUNTIF(份额!D$1220:D2774,"&gt;0")*参数!$B$3)-1,0)</f>
        <v>-1.4502401588101232E-4</v>
      </c>
      <c r="E2774" s="3">
        <f ca="1">IFERROR((SUM(轮动份额!B$1220:B2774)*指数!B2774+SUM(轮动份额!C$1220:C2774)*指数!C2774+SUM(轮动份额!D$1220:D2774)*指数!D2774)/(COUNTIF(轮动份额!B$1220:D2774,"&gt;0")*参数!$B$3)-1,0)</f>
        <v>4.054175510592728E-4</v>
      </c>
    </row>
    <row r="2775" spans="1:5" x14ac:dyDescent="0.15">
      <c r="A2775" s="1">
        <v>43250</v>
      </c>
      <c r="B2775" s="3">
        <f ca="1">IFERROR(SUM(份额!B$1220:B2775)*指数!B2774/(COUNTIF(份额!B$1220:B2775,"&gt;0")*参数!$B$3)-1,0)</f>
        <v>8.7604495777586777E-2</v>
      </c>
      <c r="C2775" s="3">
        <f ca="1">IFERROR(SUM(份额!C$1220:C2775)*指数!C2774/(COUNTIF(份额!C$1220:C2775,"&gt;0")*参数!$B$3)-1,0)</f>
        <v>5.9816114832684564E-2</v>
      </c>
      <c r="D2775" s="3">
        <f ca="1">IFERROR(SUM(份额!D$1220:D2775)*指数!D2774/(COUNTIF(份额!D$1220:D2775,"&gt;0")*参数!$B$3)-1,0)</f>
        <v>-9.617021675066173E-3</v>
      </c>
      <c r="E2775" s="3">
        <f ca="1">IFERROR((SUM(轮动份额!B$1220:B2775)*指数!B2775+SUM(轮动份额!C$1220:C2775)*指数!C2775+SUM(轮动份额!D$1220:D2775)*指数!D2775)/(COUNTIF(轮动份额!B$1220:D2775,"&gt;0")*参数!$B$3)-1,0)</f>
        <v>-2.4531634485254306E-2</v>
      </c>
    </row>
    <row r="2776" spans="1:5" x14ac:dyDescent="0.15">
      <c r="A2776" s="1">
        <v>43251</v>
      </c>
      <c r="B2776" s="3">
        <f ca="1">IFERROR(SUM(份额!B$1220:B2776)*指数!B2775/(COUNTIF(份额!B$1220:B2776,"&gt;0")*参数!$B$3)-1,0)</f>
        <v>6.4027119855367465E-2</v>
      </c>
      <c r="C2776" s="3">
        <f ca="1">IFERROR(SUM(份额!C$1220:C2776)*指数!C2775/(COUNTIF(份额!C$1220:C2776,"&gt;0")*参数!$B$3)-1,0)</f>
        <v>3.7281660731223853E-2</v>
      </c>
      <c r="D2776" s="3">
        <f ca="1">IFERROR(SUM(份额!D$1220:D2776)*指数!D2775/(COUNTIF(份额!D$1220:D2776,"&gt;0")*参数!$B$3)-1,0)</f>
        <v>-3.5560213973632959E-2</v>
      </c>
      <c r="E2776" s="3">
        <f ca="1">IFERROR((SUM(轮动份额!B$1220:B2776)*指数!B2776+SUM(轮动份额!C$1220:C2776)*指数!C2776+SUM(轮动份额!D$1220:D2776)*指数!D2776)/(COUNTIF(轮动份额!B$1220:D2776,"&gt;0")*参数!$B$3)-1,0)</f>
        <v>-1.0205767134633503E-2</v>
      </c>
    </row>
    <row r="2777" spans="1:5" x14ac:dyDescent="0.15">
      <c r="A2777" s="1">
        <v>43252</v>
      </c>
      <c r="B2777" s="3">
        <f ca="1">IFERROR(SUM(份额!B$1220:B2777)*指数!B2776/(COUNTIF(份额!B$1220:B2777,"&gt;0")*参数!$B$3)-1,0)</f>
        <v>8.5324712725364016E-2</v>
      </c>
      <c r="C2777" s="3">
        <f ca="1">IFERROR(SUM(份额!C$1220:C2777)*指数!C2776/(COUNTIF(份额!C$1220:C2777,"&gt;0")*参数!$B$3)-1,0)</f>
        <v>5.9233591822879683E-2</v>
      </c>
      <c r="D2777" s="3">
        <f ca="1">IFERROR(SUM(份额!D$1220:D2777)*指数!D2776/(COUNTIF(份额!D$1220:D2777,"&gt;0")*参数!$B$3)-1,0)</f>
        <v>-2.3360837665763134E-2</v>
      </c>
      <c r="E2777" s="3">
        <f ca="1">IFERROR((SUM(轮动份额!B$1220:B2777)*指数!B2777+SUM(轮动份额!C$1220:C2777)*指数!C2777+SUM(轮动份额!D$1220:D2777)*指数!D2777)/(COUNTIF(轮动份额!B$1220:D2777,"&gt;0")*参数!$B$3)-1,0)</f>
        <v>-1.9977739182762133E-2</v>
      </c>
    </row>
    <row r="2778" spans="1:5" x14ac:dyDescent="0.15">
      <c r="A2778" s="1">
        <v>43255</v>
      </c>
      <c r="B2778" s="3">
        <f ca="1">IFERROR(SUM(份额!B$1220:B2778)*指数!B2777/(COUNTIF(份额!B$1220:B2778,"&gt;0")*参数!$B$3)-1,0)</f>
        <v>8.0679078709475105E-2</v>
      </c>
      <c r="C2778" s="3">
        <f ca="1">IFERROR(SUM(份额!C$1220:C2778)*指数!C2777/(COUNTIF(份额!C$1220:C2778,"&gt;0")*参数!$B$3)-1,0)</f>
        <v>5.0307937935556879E-2</v>
      </c>
      <c r="D2778" s="3">
        <f ca="1">IFERROR(SUM(份额!D$1220:D2778)*指数!D2777/(COUNTIF(份额!D$1220:D2778,"&gt;0")*参数!$B$3)-1,0)</f>
        <v>-3.5129128611613103E-2</v>
      </c>
      <c r="E2778" s="3">
        <f ca="1">IFERROR((SUM(轮动份额!B$1220:B2778)*指数!B2778+SUM(轮动份额!C$1220:C2778)*指数!C2778+SUM(轮动份额!D$1220:D2778)*指数!D2778)/(COUNTIF(轮动份额!B$1220:D2778,"&gt;0")*参数!$B$3)-1,0)</f>
        <v>-1.5360910426334584E-2</v>
      </c>
    </row>
    <row r="2779" spans="1:5" x14ac:dyDescent="0.15">
      <c r="A2779" s="1">
        <v>43256</v>
      </c>
      <c r="B2779" s="3">
        <f ca="1">IFERROR(SUM(份额!B$1220:B2779)*指数!B2778/(COUNTIF(份额!B$1220:B2779,"&gt;0")*参数!$B$3)-1,0)</f>
        <v>9.9904588159262619E-2</v>
      </c>
      <c r="C2779" s="3">
        <f ca="1">IFERROR(SUM(份额!C$1220:C2779)*指数!C2778/(COUNTIF(份额!C$1220:C2779,"&gt;0")*参数!$B$3)-1,0)</f>
        <v>6.0529805716894813E-2</v>
      </c>
      <c r="D2779" s="3">
        <f ca="1">IFERROR(SUM(份额!D$1220:D2779)*指数!D2778/(COUNTIF(份额!D$1220:D2779,"&gt;0")*参数!$B$3)-1,0)</f>
        <v>-3.5463474345148183E-2</v>
      </c>
      <c r="E2779" s="3">
        <f ca="1">IFERROR((SUM(轮动份额!B$1220:B2779)*指数!B2779+SUM(轮动份额!C$1220:C2779)*指数!C2779+SUM(轮动份额!D$1220:D2779)*指数!D2779)/(COUNTIF(轮动份额!B$1220:D2779,"&gt;0")*参数!$B$3)-1,0)</f>
        <v>-2.1272615022348562E-3</v>
      </c>
    </row>
    <row r="2780" spans="1:5" x14ac:dyDescent="0.15">
      <c r="A2780" s="1">
        <v>43257</v>
      </c>
      <c r="B2780" s="3">
        <f ca="1">IFERROR(SUM(份额!B$1220:B2780)*指数!B2779/(COUNTIF(份额!B$1220:B2780,"&gt;0")*参数!$B$3)-1,0)</f>
        <v>0.10486776091003747</v>
      </c>
      <c r="C2780" s="3">
        <f ca="1">IFERROR(SUM(份额!C$1220:C2780)*指数!C2779/(COUNTIF(份额!C$1220:C2780,"&gt;0")*参数!$B$3)-1,0)</f>
        <v>7.0961567640640988E-2</v>
      </c>
      <c r="D2780" s="3">
        <f ca="1">IFERROR(SUM(份额!D$1220:D2780)*指数!D2779/(COUNTIF(份额!D$1220:D2780,"&gt;0")*参数!$B$3)-1,0)</f>
        <v>-1.91823645898066E-2</v>
      </c>
      <c r="E2780" s="3">
        <f ca="1">IFERROR((SUM(轮动份额!B$1220:B2780)*指数!B2780+SUM(轮动份额!C$1220:C2780)*指数!C2780+SUM(轮动份额!D$1220:D2780)*指数!D2780)/(COUNTIF(轮动份额!B$1220:D2780,"&gt;0")*参数!$B$3)-1,0)</f>
        <v>-4.2503001742117963E-3</v>
      </c>
    </row>
    <row r="2781" spans="1:5" x14ac:dyDescent="0.15">
      <c r="A2781" s="1">
        <v>43258</v>
      </c>
      <c r="B2781" s="3">
        <f ca="1">IFERROR(SUM(份额!B$1220:B2781)*指数!B2780/(COUNTIF(份额!B$1220:B2781,"&gt;0")*参数!$B$3)-1,0)</f>
        <v>9.8695683003146017E-2</v>
      </c>
      <c r="C2781" s="3">
        <f ca="1">IFERROR(SUM(份额!C$1220:C2781)*指数!C2780/(COUNTIF(份额!C$1220:C2781,"&gt;0")*参数!$B$3)-1,0)</f>
        <v>6.8664102967434193E-2</v>
      </c>
      <c r="D2781" s="3">
        <f ca="1">IFERROR(SUM(份额!D$1220:D2781)*指数!D2780/(COUNTIF(份额!D$1220:D2781,"&gt;0")*参数!$B$3)-1,0)</f>
        <v>-2.0002105652230151E-2</v>
      </c>
      <c r="E2781" s="3">
        <f ca="1">IFERROR((SUM(轮动份额!B$1220:B2781)*指数!B2781+SUM(轮动份额!C$1220:C2781)*指数!C2781+SUM(轮动份额!D$1220:D2781)*指数!D2781)/(COUNTIF(轮动份额!B$1220:D2781,"&gt;0")*参数!$B$3)-1,0)</f>
        <v>-8.4337697960870095E-3</v>
      </c>
    </row>
    <row r="2782" spans="1:5" x14ac:dyDescent="0.15">
      <c r="A2782" s="1">
        <v>43259</v>
      </c>
      <c r="B2782" s="3">
        <f ca="1">IFERROR(SUM(份额!B$1220:B2782)*指数!B2781/(COUNTIF(份额!B$1220:B2782,"&gt;0")*参数!$B$3)-1,0)</f>
        <v>9.9848204729948709E-2</v>
      </c>
      <c r="C2782" s="3">
        <f ca="1">IFERROR(SUM(份额!C$1220:C2782)*指数!C2781/(COUNTIF(份额!C$1220:C2782,"&gt;0")*参数!$B$3)-1,0)</f>
        <v>6.683678355907019E-2</v>
      </c>
      <c r="D2782" s="3">
        <f ca="1">IFERROR(SUM(份额!D$1220:D2782)*指数!D2781/(COUNTIF(份额!D$1220:D2782,"&gt;0")*参数!$B$3)-1,0)</f>
        <v>-2.6151012213639802E-2</v>
      </c>
      <c r="E2782" s="3">
        <f ca="1">IFERROR((SUM(轮动份额!B$1220:B2782)*指数!B2782+SUM(轮动份额!C$1220:C2782)*指数!C2782+SUM(轮动份额!D$1220:D2782)*指数!D2782)/(COUNTIF(轮动份额!B$1220:D2782,"&gt;0")*参数!$B$3)-1,0)</f>
        <v>-2.1414196800443208E-2</v>
      </c>
    </row>
    <row r="2783" spans="1:5" x14ac:dyDescent="0.15">
      <c r="A2783" s="1">
        <v>43262</v>
      </c>
      <c r="B2783" s="3">
        <f ca="1">IFERROR(SUM(份额!B$1220:B2783)*指数!B2782/(COUNTIF(份额!B$1220:B2783,"&gt;0")*参数!$B$3)-1,0)</f>
        <v>8.2137754662792606E-2</v>
      </c>
      <c r="C2783" s="3">
        <f ca="1">IFERROR(SUM(份额!C$1220:C2783)*指数!C2782/(COUNTIF(份额!C$1220:C2783,"&gt;0")*参数!$B$3)-1,0)</f>
        <v>5.2465169487348806E-2</v>
      </c>
      <c r="D2783" s="3">
        <f ca="1">IFERROR(SUM(份额!D$1220:D2783)*指数!D2782/(COUNTIF(份额!D$1220:D2783,"&gt;0")*参数!$B$3)-1,0)</f>
        <v>-3.7815774785146528E-2</v>
      </c>
      <c r="E2783" s="3">
        <f ca="1">IFERROR((SUM(轮动份额!B$1220:B2783)*指数!B2783+SUM(轮动份额!C$1220:C2783)*指数!C2783+SUM(轮动份额!D$1220:D2783)*指数!D2783)/(COUNTIF(轮动份额!B$1220:D2783,"&gt;0")*参数!$B$3)-1,0)</f>
        <v>-2.5114143665110888E-2</v>
      </c>
    </row>
    <row r="2784" spans="1:5" x14ac:dyDescent="0.15">
      <c r="A2784" s="1">
        <v>43263</v>
      </c>
      <c r="B2784" s="3">
        <f ca="1">IFERROR(SUM(份额!B$1220:B2784)*指数!B2783/(COUNTIF(份额!B$1220:B2784,"&gt;0")*参数!$B$3)-1,0)</f>
        <v>8.5426811950922943E-2</v>
      </c>
      <c r="C2784" s="3">
        <f ca="1">IFERROR(SUM(份额!C$1220:C2784)*指数!C2783/(COUNTIF(份额!C$1220:C2784,"&gt;0")*参数!$B$3)-1,0)</f>
        <v>5.2490840750772483E-2</v>
      </c>
      <c r="D2784" s="3">
        <f ca="1">IFERROR(SUM(份额!D$1220:D2784)*指数!D2783/(COUNTIF(份额!D$1220:D2784,"&gt;0")*参数!$B$3)-1,0)</f>
        <v>-4.4085181585545974E-2</v>
      </c>
      <c r="E2784" s="3">
        <f ca="1">IFERROR((SUM(轮动份额!B$1220:B2784)*指数!B2784+SUM(轮动份额!C$1220:C2784)*指数!C2784+SUM(轮动份额!D$1220:D2784)*指数!D2784)/(COUNTIF(轮动份额!B$1220:D2784,"&gt;0")*参数!$B$3)-1,0)</f>
        <v>-1.4700101020066692E-2</v>
      </c>
    </row>
    <row r="2785" spans="1:5" x14ac:dyDescent="0.15">
      <c r="A2785" s="1">
        <v>43264</v>
      </c>
      <c r="B2785" s="3">
        <f ca="1">IFERROR(SUM(份额!B$1220:B2785)*指数!B2784/(COUNTIF(份额!B$1220:B2785,"&gt;0")*参数!$B$3)-1,0)</f>
        <v>9.6457084989383546E-2</v>
      </c>
      <c r="C2785" s="3">
        <f ca="1">IFERROR(SUM(份额!C$1220:C2785)*指数!C2784/(COUNTIF(份额!C$1220:C2785,"&gt;0")*参数!$B$3)-1,0)</f>
        <v>6.5226789359233095E-2</v>
      </c>
      <c r="D2785" s="3">
        <f ca="1">IFERROR(SUM(份额!D$1220:D2785)*指数!D2784/(COUNTIF(份额!D$1220:D2785,"&gt;0")*参数!$B$3)-1,0)</f>
        <v>-3.373234415121007E-2</v>
      </c>
      <c r="E2785" s="3">
        <f ca="1">IFERROR((SUM(轮动份额!B$1220:B2785)*指数!B2785+SUM(轮动份额!C$1220:C2785)*指数!C2785+SUM(轮动份额!D$1220:D2785)*指数!D2785)/(COUNTIF(轮动份额!B$1220:D2785,"&gt;0")*参数!$B$3)-1,0)</f>
        <v>-2.7045715914119084E-2</v>
      </c>
    </row>
    <row r="2786" spans="1:5" x14ac:dyDescent="0.15">
      <c r="A2786" s="1">
        <v>43265</v>
      </c>
      <c r="B2786" s="3">
        <f ca="1">IFERROR(SUM(份额!B$1220:B2786)*指数!B2785/(COUNTIF(份额!B$1220:B2786,"&gt;0")*参数!$B$3)-1,0)</f>
        <v>8.9798431292417602E-2</v>
      </c>
      <c r="C2786" s="3">
        <f ca="1">IFERROR(SUM(份额!C$1220:C2786)*指数!C2785/(COUNTIF(份额!C$1220:C2786,"&gt;0")*参数!$B$3)-1,0)</f>
        <v>5.4696844625371055E-2</v>
      </c>
      <c r="D2786" s="3">
        <f ca="1">IFERROR(SUM(份额!D$1220:D2786)*指数!D2785/(COUNTIF(份额!D$1220:D2786,"&gt;0")*参数!$B$3)-1,0)</f>
        <v>-4.8384154900492193E-2</v>
      </c>
      <c r="E2786" s="3">
        <f ca="1">IFERROR((SUM(轮动份额!B$1220:B2786)*指数!B2786+SUM(轮动份额!C$1220:C2786)*指数!C2786+SUM(轮动份额!D$1220:D2786)*指数!D2786)/(COUNTIF(轮动份额!B$1220:D2786,"&gt;0")*参数!$B$3)-1,0)</f>
        <v>-2.954085993334532E-2</v>
      </c>
    </row>
    <row r="2787" spans="1:5" x14ac:dyDescent="0.15">
      <c r="A2787" s="1">
        <v>43266</v>
      </c>
      <c r="B2787" s="3">
        <f ca="1">IFERROR(SUM(份额!B$1220:B2787)*指数!B2786/(COUNTIF(份额!B$1220:B2787,"&gt;0")*参数!$B$3)-1,0)</f>
        <v>8.9562652884813687E-2</v>
      </c>
      <c r="C2787" s="3">
        <f ca="1">IFERROR(SUM(份额!C$1220:C2787)*指数!C2786/(COUNTIF(份额!C$1220:C2787,"&gt;0")*参数!$B$3)-1,0)</f>
        <v>5.0477072835797054E-2</v>
      </c>
      <c r="D2787" s="3">
        <f ca="1">IFERROR(SUM(份额!D$1220:D2787)*指数!D2786/(COUNTIF(份额!D$1220:D2787,"&gt;0")*参数!$B$3)-1,0)</f>
        <v>-5.1795499694429203E-2</v>
      </c>
      <c r="E2787" s="3">
        <f ca="1">IFERROR((SUM(轮动份额!B$1220:B2787)*指数!B2787+SUM(轮动份额!C$1220:C2787)*指数!C2787+SUM(轮动份额!D$1220:D2787)*指数!D2787)/(COUNTIF(轮动份额!B$1220:D2787,"&gt;0")*参数!$B$3)-1,0)</f>
        <v>-4.2585823843968806E-2</v>
      </c>
    </row>
    <row r="2788" spans="1:5" x14ac:dyDescent="0.15">
      <c r="A2788" s="1">
        <v>43270</v>
      </c>
      <c r="B2788" s="3">
        <f ca="1">IFERROR(SUM(份额!B$1220:B2788)*指数!B2787/(COUNTIF(份额!B$1220:B2788,"&gt;0")*参数!$B$3)-1,0)</f>
        <v>8.8137671066478296E-2</v>
      </c>
      <c r="C2788" s="3">
        <f ca="1">IFERROR(SUM(份额!C$1220:C2788)*指数!C2787/(COUNTIF(份额!C$1220:C2788,"&gt;0")*参数!$B$3)-1,0)</f>
        <v>4.491628997958852E-2</v>
      </c>
      <c r="D2788" s="3">
        <f ca="1">IFERROR(SUM(份额!D$1220:D2788)*指数!D2787/(COUNTIF(份额!D$1220:D2788,"&gt;0")*参数!$B$3)-1,0)</f>
        <v>-6.9273125907345912E-2</v>
      </c>
      <c r="E2788" s="3">
        <f ca="1">IFERROR((SUM(轮动份额!B$1220:B2788)*指数!B2788+SUM(轮动份额!C$1220:C2788)*指数!C2788+SUM(轮动份额!D$1220:D2788)*指数!D2788)/(COUNTIF(轮动份额!B$1220:D2788,"&gt;0")*参数!$B$3)-1,0)</f>
        <v>-9.1942521270452215E-2</v>
      </c>
    </row>
    <row r="2789" spans="1:5" x14ac:dyDescent="0.15">
      <c r="A2789" s="1">
        <v>43271</v>
      </c>
      <c r="B2789" s="3">
        <f ca="1">IFERROR(SUM(份额!B$1220:B2789)*指数!B2788/(COUNTIF(份额!B$1220:B2789,"&gt;0")*参数!$B$3)-1,0)</f>
        <v>6.0254025253346999E-2</v>
      </c>
      <c r="C2789" s="3">
        <f ca="1">IFERROR(SUM(份额!C$1220:C2789)*指数!C2788/(COUNTIF(份额!C$1220:C2789,"&gt;0")*参数!$B$3)-1,0)</f>
        <v>8.0687454153880456E-3</v>
      </c>
      <c r="D2789" s="3">
        <f ca="1">IFERROR(SUM(份额!D$1220:D2789)*指数!D2788/(COUNTIF(份额!D$1220:D2789,"&gt;0")*参数!$B$3)-1,0)</f>
        <v>-0.12735763547336409</v>
      </c>
      <c r="E2789" s="3">
        <f ca="1">IFERROR((SUM(轮动份额!B$1220:B2789)*指数!B2789+SUM(轮动份额!C$1220:C2789)*指数!C2789+SUM(轮动份额!D$1220:D2789)*指数!D2789)/(COUNTIF(轮动份额!B$1220:D2789,"&gt;0")*参数!$B$3)-1,0)</f>
        <v>-8.5017338774562745E-2</v>
      </c>
    </row>
    <row r="2790" spans="1:5" x14ac:dyDescent="0.15">
      <c r="A2790" s="1">
        <v>43272</v>
      </c>
      <c r="B2790" s="3">
        <f ca="1">IFERROR(SUM(份额!B$1220:B2790)*指数!B2789/(COUNTIF(份额!B$1220:B2790,"&gt;0")*参数!$B$3)-1,0)</f>
        <v>5.9603173363866668E-2</v>
      </c>
      <c r="C2790" s="3">
        <f ca="1">IFERROR(SUM(份额!C$1220:C2790)*指数!C2789/(COUNTIF(份额!C$1220:C2790,"&gt;0")*参数!$B$3)-1,0)</f>
        <v>1.2054962072928666E-2</v>
      </c>
      <c r="D2790" s="3">
        <f ca="1">IFERROR(SUM(份额!D$1220:D2790)*指数!D2789/(COUNTIF(份额!D$1220:D2790,"&gt;0")*参数!$B$3)-1,0)</f>
        <v>-0.11773798259175483</v>
      </c>
      <c r="E2790" s="3">
        <f ca="1">IFERROR((SUM(轮动份额!B$1220:B2790)*指数!B2790+SUM(轮动份额!C$1220:C2790)*指数!C2790+SUM(轮动份额!D$1220:D2790)*指数!D2790)/(COUNTIF(轮动份额!B$1220:D2790,"&gt;0")*参数!$B$3)-1,0)</f>
        <v>-0.10041515003117096</v>
      </c>
    </row>
    <row r="2791" spans="1:5" x14ac:dyDescent="0.15">
      <c r="A2791" s="1">
        <v>43273</v>
      </c>
      <c r="B2791" s="3">
        <f ca="1">IFERROR(SUM(份额!B$1220:B2791)*指数!B2790/(COUNTIF(份额!B$1220:B2791,"&gt;0")*参数!$B$3)-1,0)</f>
        <v>5.1679773732207224E-2</v>
      </c>
      <c r="C2791" s="3">
        <f ca="1">IFERROR(SUM(份额!C$1220:C2791)*指数!C2790/(COUNTIF(份额!C$1220:C2791,"&gt;0")*参数!$B$3)-1,0)</f>
        <v>2.2659422087500936E-4</v>
      </c>
      <c r="D2791" s="3">
        <f ca="1">IFERROR(SUM(份额!D$1220:D2791)*指数!D2790/(COUNTIF(份额!D$1220:D2791,"&gt;0")*参数!$B$3)-1,0)</f>
        <v>-0.13625937848042813</v>
      </c>
      <c r="E2791" s="3">
        <f ca="1">IFERROR((SUM(轮动份额!B$1220:B2791)*指数!B2791+SUM(轮动份额!C$1220:C2791)*指数!C2791+SUM(轮动份额!D$1220:D2791)*指数!D2791)/(COUNTIF(轮动份额!B$1220:D2791,"&gt;0")*参数!$B$3)-1,0)</f>
        <v>-9.11042452930515E-2</v>
      </c>
    </row>
    <row r="2792" spans="1:5" x14ac:dyDescent="0.15">
      <c r="A2792" s="1">
        <v>43276</v>
      </c>
      <c r="B2792" s="3">
        <f ca="1">IFERROR(SUM(份额!B$1220:B2792)*指数!B2791/(COUNTIF(份额!B$1220:B2792,"&gt;0")*参数!$B$3)-1,0)</f>
        <v>5.3540256052800661E-2</v>
      </c>
      <c r="C2792" s="3">
        <f ca="1">IFERROR(SUM(份额!C$1220:C2792)*指数!C2791/(COUNTIF(份额!C$1220:C2792,"&gt;0")*参数!$B$3)-1,0)</f>
        <v>4.6714833934373701E-3</v>
      </c>
      <c r="D2792" s="3">
        <f ca="1">IFERROR(SUM(份额!D$1220:D2792)*指数!D2791/(COUNTIF(份额!D$1220:D2792,"&gt;0")*参数!$B$3)-1,0)</f>
        <v>-0.12423141800548743</v>
      </c>
      <c r="E2792" s="3">
        <f ca="1">IFERROR((SUM(轮动份额!B$1220:B2792)*指数!B2792+SUM(轮动份额!C$1220:C2792)*指数!C2792+SUM(轮动份额!D$1220:D2792)*指数!D2792)/(COUNTIF(轮动份额!B$1220:D2792,"&gt;0")*参数!$B$3)-1,0)</f>
        <v>-0.1003353379186388</v>
      </c>
    </row>
    <row r="2793" spans="1:5" x14ac:dyDescent="0.15">
      <c r="A2793" s="1">
        <v>43277</v>
      </c>
      <c r="B2793" s="3">
        <f ca="1">IFERROR(SUM(份额!B$1220:B2793)*指数!B2792/(COUNTIF(份额!B$1220:B2793,"&gt;0")*参数!$B$3)-1,0)</f>
        <v>3.4248008951658138E-2</v>
      </c>
      <c r="C2793" s="3">
        <f ca="1">IFERROR(SUM(份额!C$1220:C2793)*指数!C2792/(COUNTIF(份额!C$1220:C2793,"&gt;0")*参数!$B$3)-1,0)</f>
        <v>-8.7884516964643611E-3</v>
      </c>
      <c r="D2793" s="3">
        <f ca="1">IFERROR(SUM(份额!D$1220:D2793)*指数!D2792/(COUNTIF(份额!D$1220:D2793,"&gt;0")*参数!$B$3)-1,0)</f>
        <v>-0.13018854249639211</v>
      </c>
      <c r="E2793" s="3">
        <f ca="1">IFERROR((SUM(轮动份额!B$1220:B2793)*指数!B2793+SUM(轮动份额!C$1220:C2793)*指数!C2793+SUM(轮动份额!D$1220:D2793)*指数!D2793)/(COUNTIF(轮动份额!B$1220:D2793,"&gt;0")*参数!$B$3)-1,0)</f>
        <v>-9.9064491075238625E-2</v>
      </c>
    </row>
    <row r="2794" spans="1:5" x14ac:dyDescent="0.15">
      <c r="A2794" s="1">
        <v>43278</v>
      </c>
      <c r="B2794" s="3">
        <f ca="1">IFERROR(SUM(份额!B$1220:B2794)*指数!B2793/(COUNTIF(份额!B$1220:B2794,"&gt;0")*参数!$B$3)-1,0)</f>
        <v>2.2121366967595701E-2</v>
      </c>
      <c r="C2794" s="3">
        <f ca="1">IFERROR(SUM(份额!C$1220:C2794)*指数!C2793/(COUNTIF(份额!C$1220:C2794,"&gt;0")*参数!$B$3)-1,0)</f>
        <v>-1.6921767842399293E-2</v>
      </c>
      <c r="D2794" s="3">
        <f ca="1">IFERROR(SUM(份额!D$1220:D2794)*指数!D2793/(COUNTIF(份额!D$1220:D2794,"&gt;0")*参数!$B$3)-1,0)</f>
        <v>-0.12420596020851771</v>
      </c>
      <c r="E2794" s="3">
        <f ca="1">IFERROR((SUM(轮动份额!B$1220:B2794)*指数!B2794+SUM(轮动份额!C$1220:C2794)*指数!C2794+SUM(轮动份额!D$1220:D2794)*指数!D2794)/(COUNTIF(轮动份额!B$1220:D2794,"&gt;0")*参数!$B$3)-1,0)</f>
        <v>-0.11095725408717283</v>
      </c>
    </row>
    <row r="2795" spans="1:5" x14ac:dyDescent="0.15">
      <c r="A2795" s="1">
        <v>43279</v>
      </c>
      <c r="B2795" s="3">
        <f ca="1">IFERROR(SUM(份额!B$1220:B2795)*指数!B2794/(COUNTIF(份额!B$1220:B2795,"&gt;0")*参数!$B$3)-1,0)</f>
        <v>8.286956327885342E-5</v>
      </c>
      <c r="C2795" s="3">
        <f ca="1">IFERROR(SUM(份额!C$1220:C2795)*指数!C2794/(COUNTIF(份额!C$1220:C2795,"&gt;0")*参数!$B$3)-1,0)</f>
        <v>-3.6871153708334492E-2</v>
      </c>
      <c r="D2795" s="3">
        <f ca="1">IFERROR(SUM(份额!D$1220:D2795)*指数!D2794/(COUNTIF(份额!D$1220:D2795,"&gt;0")*参数!$B$3)-1,0)</f>
        <v>-0.13282427307598632</v>
      </c>
      <c r="E2795" s="3">
        <f ca="1">IFERROR((SUM(轮动份额!B$1220:B2795)*指数!B2795+SUM(轮动份额!C$1220:C2795)*指数!C2795+SUM(轮动份额!D$1220:D2795)*指数!D2795)/(COUNTIF(轮动份额!B$1220:D2795,"&gt;0")*参数!$B$3)-1,0)</f>
        <v>-0.1204527356076468</v>
      </c>
    </row>
    <row r="2796" spans="1:5" x14ac:dyDescent="0.15">
      <c r="A2796" s="1">
        <v>43280</v>
      </c>
      <c r="B2796" s="3">
        <f ca="1">IFERROR(SUM(份额!B$1220:B2796)*指数!B2795/(COUNTIF(份额!B$1220:B2796,"&gt;0")*参数!$B$3)-1,0)</f>
        <v>-1.1126563936178058E-2</v>
      </c>
      <c r="C2796" s="3">
        <f ca="1">IFERROR(SUM(份额!C$1220:C2796)*指数!C2795/(COUNTIF(份额!C$1220:C2796,"&gt;0")*参数!$B$3)-1,0)</f>
        <v>-4.6794161432535231E-2</v>
      </c>
      <c r="D2796" s="3">
        <f ca="1">IFERROR(SUM(份额!D$1220:D2796)*指数!D2795/(COUNTIF(份额!D$1220:D2796,"&gt;0")*参数!$B$3)-1,0)</f>
        <v>-0.14205527025719156</v>
      </c>
      <c r="E2796" s="3">
        <f ca="1">IFERROR((SUM(轮动份额!B$1220:B2796)*指数!B2796+SUM(轮动份额!C$1220:C2796)*指数!C2796+SUM(轮动份额!D$1220:D2796)*指数!D2796)/(COUNTIF(轮动份额!B$1220:D2796,"&gt;0")*参数!$B$3)-1,0)</f>
        <v>-9.4558168567146161E-2</v>
      </c>
    </row>
    <row r="2797" spans="1:5" x14ac:dyDescent="0.15">
      <c r="A2797" s="1">
        <v>43283</v>
      </c>
      <c r="B2797" s="3">
        <f ca="1">IFERROR(SUM(份额!B$1220:B2797)*指数!B2796/(COUNTIF(份额!B$1220:B2797,"&gt;0")*参数!$B$3)-1,0)</f>
        <v>1.1221413726258289E-2</v>
      </c>
      <c r="C2797" s="3">
        <f ca="1">IFERROR(SUM(份额!C$1220:C2797)*指数!C2796/(COUNTIF(份额!C$1220:C2797,"&gt;0")*参数!$B$3)-1,0)</f>
        <v>-2.2385726642820014E-2</v>
      </c>
      <c r="D2797" s="3">
        <f ca="1">IFERROR(SUM(份额!D$1220:D2797)*指数!D2796/(COUNTIF(份额!D$1220:D2797,"&gt;0")*参数!$B$3)-1,0)</f>
        <v>-0.11445053240973713</v>
      </c>
      <c r="E2797" s="3">
        <f ca="1">IFERROR((SUM(轮动份额!B$1220:B2797)*指数!B2797+SUM(轮动份额!C$1220:C2797)*指数!C2797+SUM(轮动份额!D$1220:D2797)*指数!D2797)/(COUNTIF(轮动份额!B$1220:D2797,"&gt;0")*参数!$B$3)-1,0)</f>
        <v>-0.11416451314149767</v>
      </c>
    </row>
    <row r="2798" spans="1:5" x14ac:dyDescent="0.15">
      <c r="A2798" s="1">
        <v>43284</v>
      </c>
      <c r="B2798" s="3">
        <f ca="1">IFERROR(SUM(份额!B$1220:B2798)*指数!B2797/(COUNTIF(份额!B$1220:B2798,"&gt;0")*参数!$B$3)-1,0)</f>
        <v>-2.6887696338737443E-2</v>
      </c>
      <c r="C2798" s="3">
        <f ca="1">IFERROR(SUM(份额!C$1220:C2798)*指数!C2797/(COUNTIF(份额!C$1220:C2798,"&gt;0")*参数!$B$3)-1,0)</f>
        <v>-5.101351894251982E-2</v>
      </c>
      <c r="D2798" s="3">
        <f ca="1">IFERROR(SUM(份额!D$1220:D2798)*指数!D2797/(COUNTIF(份额!D$1220:D2798,"&gt;0")*参数!$B$3)-1,0)</f>
        <v>-0.12785491110750502</v>
      </c>
      <c r="E2798" s="3">
        <f ca="1">IFERROR((SUM(轮动份额!B$1220:B2798)*指数!B2798+SUM(轮动份额!C$1220:C2798)*指数!C2798+SUM(轮动份额!D$1220:D2798)*指数!D2798)/(COUNTIF(轮动份额!B$1220:D2798,"&gt;0")*参数!$B$3)-1,0)</f>
        <v>-0.10664197526843611</v>
      </c>
    </row>
    <row r="2799" spans="1:5" x14ac:dyDescent="0.15">
      <c r="A2799" s="1">
        <v>43285</v>
      </c>
      <c r="B2799" s="3">
        <f ca="1">IFERROR(SUM(份额!B$1220:B2799)*指数!B2798/(COUNTIF(份额!B$1220:B2799,"&gt;0")*参数!$B$3)-1,0)</f>
        <v>-2.5788530895628603E-2</v>
      </c>
      <c r="C2799" s="3">
        <f ca="1">IFERROR(SUM(份额!C$1220:C2799)*指数!C2798/(COUNTIF(份额!C$1220:C2799,"&gt;0")*参数!$B$3)-1,0)</f>
        <v>-5.0573098774452929E-2</v>
      </c>
      <c r="D2799" s="3">
        <f ca="1">IFERROR(SUM(份额!D$1220:D2799)*指数!D2798/(COUNTIF(份额!D$1220:D2799,"&gt;0")*参数!$B$3)-1,0)</f>
        <v>-0.11795182808630011</v>
      </c>
      <c r="E2799" s="3">
        <f ca="1">IFERROR((SUM(轮动份额!B$1220:B2799)*指数!B2799+SUM(轮动份额!C$1220:C2799)*指数!C2799+SUM(轮动份额!D$1220:D2799)*指数!D2799)/(COUNTIF(轮动份额!B$1220:D2799,"&gt;0")*参数!$B$3)-1,0)</f>
        <v>-0.11801868505294033</v>
      </c>
    </row>
    <row r="2800" spans="1:5" x14ac:dyDescent="0.15">
      <c r="A2800" s="1">
        <v>43286</v>
      </c>
      <c r="B2800" s="3">
        <f ca="1">IFERROR(SUM(份额!B$1220:B2800)*指数!B2799/(COUNTIF(份额!B$1220:B2800,"&gt;0")*参数!$B$3)-1,0)</f>
        <v>-3.4132989569309546E-2</v>
      </c>
      <c r="C2800" s="3">
        <f ca="1">IFERROR(SUM(份额!C$1220:C2800)*指数!C2799/(COUNTIF(份额!C$1220:C2800,"&gt;0")*参数!$B$3)-1,0)</f>
        <v>-6.3173491496068546E-2</v>
      </c>
      <c r="D2800" s="3">
        <f ca="1">IFERROR(SUM(份额!D$1220:D2800)*指数!D2799/(COUNTIF(份额!D$1220:D2800,"&gt;0")*参数!$B$3)-1,0)</f>
        <v>-0.13081480430184633</v>
      </c>
      <c r="E2800" s="3">
        <f ca="1">IFERROR((SUM(轮动份额!B$1220:B2800)*指数!B2800+SUM(轮动份额!C$1220:C2800)*指数!C2800+SUM(轮动份额!D$1220:D2800)*指数!D2800)/(COUNTIF(轮动份额!B$1220:D2800,"&gt;0")*参数!$B$3)-1,0)</f>
        <v>-0.13418642209332776</v>
      </c>
    </row>
    <row r="2801" spans="1:5" x14ac:dyDescent="0.15">
      <c r="A2801" s="1">
        <v>43287</v>
      </c>
      <c r="B2801" s="3">
        <f ca="1">IFERROR(SUM(份额!B$1220:B2801)*指数!B2800/(COUNTIF(份额!B$1220:B2801,"&gt;0")*参数!$B$3)-1,0)</f>
        <v>-3.169221329103078E-2</v>
      </c>
      <c r="C2801" s="3">
        <f ca="1">IFERROR(SUM(份额!C$1220:C2801)*指数!C2800/(COUNTIF(份额!C$1220:C2801,"&gt;0")*参数!$B$3)-1,0)</f>
        <v>-6.9037833945065796E-2</v>
      </c>
      <c r="D2801" s="3">
        <f ca="1">IFERROR(SUM(份额!D$1220:D2801)*指数!D2800/(COUNTIF(份额!D$1220:D2801,"&gt;0")*参数!$B$3)-1,0)</f>
        <v>-0.15433441432889994</v>
      </c>
      <c r="E2801" s="3">
        <f ca="1">IFERROR((SUM(轮动份额!B$1220:B2801)*指数!B2801+SUM(轮动份额!C$1220:C2801)*指数!C2801+SUM(轮动份额!D$1220:D2801)*指数!D2801)/(COUNTIF(轮动份额!B$1220:D2801,"&gt;0")*参数!$B$3)-1,0)</f>
        <v>-0.12930808493794743</v>
      </c>
    </row>
    <row r="2802" spans="1:5" x14ac:dyDescent="0.15">
      <c r="A2802" s="1">
        <v>43290</v>
      </c>
      <c r="B2802" s="3">
        <f ca="1">IFERROR(SUM(份额!B$1220:B2802)*指数!B2801/(COUNTIF(份额!B$1220:B2802,"&gt;0")*参数!$B$3)-1,0)</f>
        <v>-2.0175835481930138E-2</v>
      </c>
      <c r="C2802" s="3">
        <f ca="1">IFERROR(SUM(份额!C$1220:C2802)*指数!C2801/(COUNTIF(份额!C$1220:C2802,"&gt;0")*参数!$B$3)-1,0)</f>
        <v>-6.2680633794062635E-2</v>
      </c>
      <c r="D2802" s="3">
        <f ca="1">IFERROR(SUM(份额!D$1220:D2802)*指数!D2801/(COUNTIF(份额!D$1220:D2802,"&gt;0")*参数!$B$3)-1,0)</f>
        <v>-0.15198041670243689</v>
      </c>
      <c r="E2802" s="3">
        <f ca="1">IFERROR((SUM(轮动份额!B$1220:B2802)*指数!B2802+SUM(轮动份额!C$1220:C2802)*指数!C2802+SUM(轮动份额!D$1220:D2802)*指数!D2802)/(COUNTIF(轮动份额!B$1220:D2802,"&gt;0")*参数!$B$3)-1,0)</f>
        <v>-0.10821169366722105</v>
      </c>
    </row>
    <row r="2803" spans="1:5" x14ac:dyDescent="0.15">
      <c r="A2803" s="1">
        <v>43291</v>
      </c>
      <c r="B2803" s="3">
        <f ca="1">IFERROR(SUM(份额!B$1220:B2803)*指数!B2802/(COUNTIF(份额!B$1220:B2803,"&gt;0")*参数!$B$3)-1,0)</f>
        <v>7.8200425481276259E-3</v>
      </c>
      <c r="C2803" s="3">
        <f ca="1">IFERROR(SUM(份额!C$1220:C2803)*指数!C2802/(COUNTIF(份额!C$1220:C2803,"&gt;0")*参数!$B$3)-1,0)</f>
        <v>-3.6442689804902839E-2</v>
      </c>
      <c r="D2803" s="3">
        <f ca="1">IFERROR(SUM(份额!D$1220:D2803)*指数!D2802/(COUNTIF(份额!D$1220:D2803,"&gt;0")*参数!$B$3)-1,0)</f>
        <v>-0.133155224436592</v>
      </c>
      <c r="E2803" s="3">
        <f ca="1">IFERROR((SUM(轮动份额!B$1220:B2803)*指数!B2803+SUM(轮动份额!C$1220:C2803)*指数!C2803+SUM(轮动份额!D$1220:D2803)*指数!D2803)/(COUNTIF(轮动份额!B$1220:D2803,"&gt;0")*参数!$B$3)-1,0)</f>
        <v>-0.10458981900218856</v>
      </c>
    </row>
    <row r="2804" spans="1:5" x14ac:dyDescent="0.15">
      <c r="A2804" s="1">
        <v>43292</v>
      </c>
      <c r="B2804" s="3">
        <f ca="1">IFERROR(SUM(份额!B$1220:B2804)*指数!B2803/(COUNTIF(份额!B$1220:B2804,"&gt;0")*参数!$B$3)-1,0)</f>
        <v>7.804797446165912E-3</v>
      </c>
      <c r="C2804" s="3">
        <f ca="1">IFERROR(SUM(份额!C$1220:C2804)*指数!C2803/(COUNTIF(份额!C$1220:C2804,"&gt;0")*参数!$B$3)-1,0)</f>
        <v>-3.4061196217403999E-2</v>
      </c>
      <c r="D2804" s="3">
        <f ca="1">IFERROR(SUM(份额!D$1220:D2804)*指数!D2803/(COUNTIF(份额!D$1220:D2804,"&gt;0")*参数!$B$3)-1,0)</f>
        <v>-0.12823677806205025</v>
      </c>
      <c r="E2804" s="3">
        <f ca="1">IFERROR((SUM(轮动份额!B$1220:B2804)*指数!B2804+SUM(轮动份额!C$1220:C2804)*指数!C2804+SUM(轮动份额!D$1220:D2804)*指数!D2804)/(COUNTIF(轮动份额!B$1220:D2804,"&gt;0")*参数!$B$3)-1,0)</f>
        <v>-0.12095382395033627</v>
      </c>
    </row>
    <row r="2805" spans="1:5" x14ac:dyDescent="0.15">
      <c r="A2805" s="1">
        <v>43293</v>
      </c>
      <c r="B2805" s="3">
        <f ca="1">IFERROR(SUM(份额!B$1220:B2805)*指数!B2804/(COUNTIF(份额!B$1220:B2805,"&gt;0")*参数!$B$3)-1,0)</f>
        <v>-8.0897223606172242E-3</v>
      </c>
      <c r="C2805" s="3">
        <f ca="1">IFERROR(SUM(份额!C$1220:C2805)*指数!C2804/(COUNTIF(份额!C$1220:C2805,"&gt;0")*参数!$B$3)-1,0)</f>
        <v>-5.0739041093104786E-2</v>
      </c>
      <c r="D2805" s="3">
        <f ca="1">IFERROR(SUM(份额!D$1220:D2805)*指数!D2804/(COUNTIF(份额!D$1220:D2805,"&gt;0")*参数!$B$3)-1,0)</f>
        <v>-0.14527143860769443</v>
      </c>
      <c r="E2805" s="3">
        <f ca="1">IFERROR((SUM(轮动份额!B$1220:B2805)*指数!B2805+SUM(轮动份额!C$1220:C2805)*指数!C2805+SUM(轮动份额!D$1220:D2805)*指数!D2805)/(COUNTIF(轮动份额!B$1220:D2805,"&gt;0")*参数!$B$3)-1,0)</f>
        <v>-9.9639408473634283E-2</v>
      </c>
    </row>
    <row r="2806" spans="1:5" x14ac:dyDescent="0.15">
      <c r="A2806" s="1">
        <v>43294</v>
      </c>
      <c r="B2806" s="3">
        <f ca="1">IFERROR(SUM(份额!B$1220:B2806)*指数!B2805/(COUNTIF(份额!B$1220:B2806,"&gt;0")*参数!$B$3)-1,0)</f>
        <v>9.1657015095496508E-3</v>
      </c>
      <c r="C2806" s="3">
        <f ca="1">IFERROR(SUM(份额!C$1220:C2806)*指数!C2805/(COUNTIF(份额!C$1220:C2806,"&gt;0")*参数!$B$3)-1,0)</f>
        <v>-3.0224921042979136E-2</v>
      </c>
      <c r="D2806" s="3">
        <f ca="1">IFERROR(SUM(份额!D$1220:D2806)*指数!D2805/(COUNTIF(份额!D$1220:D2806,"&gt;0")*参数!$B$3)-1,0)</f>
        <v>-0.12213199834872146</v>
      </c>
      <c r="E2806" s="3">
        <f ca="1">IFERROR((SUM(轮动份额!B$1220:B2806)*指数!B2806+SUM(轮动份额!C$1220:C2806)*指数!C2806+SUM(轮动份额!D$1220:D2806)*指数!D2806)/(COUNTIF(轮动份额!B$1220:D2806,"&gt;0")*参数!$B$3)-1,0)</f>
        <v>-9.5454160556362577E-2</v>
      </c>
    </row>
    <row r="2807" spans="1:5" x14ac:dyDescent="0.15">
      <c r="A2807" s="1">
        <v>43297</v>
      </c>
      <c r="B2807" s="3">
        <f ca="1">IFERROR(SUM(份额!B$1220:B2807)*指数!B2806/(COUNTIF(份额!B$1220:B2807,"&gt;0")*参数!$B$3)-1,0)</f>
        <v>1.008074921991553E-2</v>
      </c>
      <c r="C2807" s="3">
        <f ca="1">IFERROR(SUM(份额!C$1220:C2807)*指数!C2806/(COUNTIF(份额!C$1220:C2807,"&gt;0")*参数!$B$3)-1,0)</f>
        <v>-2.6947936089489088E-2</v>
      </c>
      <c r="D2807" s="3">
        <f ca="1">IFERROR(SUM(份额!D$1220:D2807)*指数!D2806/(COUNTIF(份额!D$1220:D2807,"&gt;0")*参数!$B$3)-1,0)</f>
        <v>-0.11675361444226062</v>
      </c>
      <c r="E2807" s="3">
        <f ca="1">IFERROR((SUM(轮动份额!B$1220:B2807)*指数!B2807+SUM(轮动份额!C$1220:C2807)*指数!C2807+SUM(轮动份额!D$1220:D2807)*指数!D2807)/(COUNTIF(轮动份额!B$1220:D2807,"&gt;0")*参数!$B$3)-1,0)</f>
        <v>-9.9547702402849159E-2</v>
      </c>
    </row>
    <row r="2808" spans="1:5" x14ac:dyDescent="0.15">
      <c r="A2808" s="1">
        <v>43298</v>
      </c>
      <c r="B2808" s="3">
        <f ca="1">IFERROR(SUM(份额!B$1220:B2808)*指数!B2807/(COUNTIF(份额!B$1220:B2808,"&gt;0")*参数!$B$3)-1,0)</f>
        <v>-1.3686639727518157E-3</v>
      </c>
      <c r="C2808" s="3">
        <f ca="1">IFERROR(SUM(份额!C$1220:C2808)*指数!C2807/(COUNTIF(份额!C$1220:C2808,"&gt;0")*参数!$B$3)-1,0)</f>
        <v>-3.2642904510465698E-2</v>
      </c>
      <c r="D2808" s="3">
        <f ca="1">IFERROR(SUM(份额!D$1220:D2808)*指数!D2807/(COUNTIF(份额!D$1220:D2808,"&gt;0")*参数!$B$3)-1,0)</f>
        <v>-0.11827938507397673</v>
      </c>
      <c r="E2808" s="3">
        <f ca="1">IFERROR((SUM(轮动份额!B$1220:B2808)*指数!B2808+SUM(轮动份额!C$1220:C2808)*指数!C2808+SUM(轮动份额!D$1220:D2808)*指数!D2808)/(COUNTIF(轮动份额!B$1220:D2808,"&gt;0")*参数!$B$3)-1,0)</f>
        <v>-0.10135509284638033</v>
      </c>
    </row>
    <row r="2809" spans="1:5" x14ac:dyDescent="0.15">
      <c r="A2809" s="1">
        <v>43299</v>
      </c>
      <c r="B2809" s="3">
        <f ca="1">IFERROR(SUM(份额!B$1220:B2809)*指数!B2808/(COUNTIF(份额!B$1220:B2809,"&gt;0")*参数!$B$3)-1,0)</f>
        <v>-8.8254333389355955E-3</v>
      </c>
      <c r="C2809" s="3">
        <f ca="1">IFERROR(SUM(份额!C$1220:C2809)*指数!C2808/(COUNTIF(份额!C$1220:C2809,"&gt;0")*参数!$B$3)-1,0)</f>
        <v>-3.8920480511526412E-2</v>
      </c>
      <c r="D2809" s="3">
        <f ca="1">IFERROR(SUM(份额!D$1220:D2809)*指数!D2808/(COUNTIF(份额!D$1220:D2809,"&gt;0")*参数!$B$3)-1,0)</f>
        <v>-0.11810966642751231</v>
      </c>
      <c r="E2809" s="3">
        <f ca="1">IFERROR((SUM(轮动份额!B$1220:B2809)*指数!B2809+SUM(轮动份额!C$1220:C2809)*指数!C2809+SUM(轮动份额!D$1220:D2809)*指数!D2809)/(COUNTIF(轮动份额!B$1220:D2809,"&gt;0")*参数!$B$3)-1,0)</f>
        <v>-0.10712144693057379</v>
      </c>
    </row>
    <row r="2810" spans="1:5" x14ac:dyDescent="0.15">
      <c r="A2810" s="1">
        <v>43300</v>
      </c>
      <c r="B2810" s="3">
        <f ca="1">IFERROR(SUM(份额!B$1220:B2810)*指数!B2809/(COUNTIF(份额!B$1220:B2810,"&gt;0")*参数!$B$3)-1,0)</f>
        <v>-1.276134268503637E-2</v>
      </c>
      <c r="C2810" s="3">
        <f ca="1">IFERROR(SUM(份额!C$1220:C2810)*指数!C2809/(COUNTIF(份额!C$1220:C2810,"&gt;0")*参数!$B$3)-1,0)</f>
        <v>-4.3902178668232872E-2</v>
      </c>
      <c r="D2810" s="3">
        <f ca="1">IFERROR(SUM(份额!D$1220:D2810)*指数!D2809/(COUNTIF(份额!D$1220:D2810,"&gt;0")*参数!$B$3)-1,0)</f>
        <v>-0.12482373608164865</v>
      </c>
      <c r="E2810" s="3">
        <f ca="1">IFERROR((SUM(轮动份额!B$1220:B2810)*指数!B2810+SUM(轮动份额!C$1220:C2810)*指数!C2810+SUM(轮动份额!D$1220:D2810)*指数!D2810)/(COUNTIF(轮动份额!B$1220:D2810,"&gt;0")*参数!$B$3)-1,0)</f>
        <v>-0.11190490361358429</v>
      </c>
    </row>
    <row r="2811" spans="1:5" x14ac:dyDescent="0.15">
      <c r="A2811" s="1">
        <v>43301</v>
      </c>
      <c r="B2811" s="3">
        <f ca="1">IFERROR(SUM(份额!B$1220:B2811)*指数!B2810/(COUNTIF(份额!B$1220:B2811,"&gt;0")*参数!$B$3)-1,0)</f>
        <v>-1.0577533297222552E-2</v>
      </c>
      <c r="C2811" s="3">
        <f ca="1">IFERROR(SUM(份额!C$1220:C2811)*指数!C2810/(COUNTIF(份额!C$1220:C2811,"&gt;0")*参数!$B$3)-1,0)</f>
        <v>-4.470312369284446E-2</v>
      </c>
      <c r="D2811" s="3">
        <f ca="1">IFERROR(SUM(份额!D$1220:D2811)*指数!D2810/(COUNTIF(份额!D$1220:D2811,"&gt;0")*参数!$B$3)-1,0)</f>
        <v>-0.13251368795295626</v>
      </c>
      <c r="E2811" s="3">
        <f ca="1">IFERROR((SUM(轮动份额!B$1220:B2811)*指数!B2811+SUM(轮动份额!C$1220:C2811)*指数!C2811+SUM(轮动份额!D$1220:D2811)*指数!D2811)/(COUNTIF(轮动份额!B$1220:D2811,"&gt;0")*参数!$B$3)-1,0)</f>
        <v>-9.6565851606884912E-2</v>
      </c>
    </row>
    <row r="2812" spans="1:5" x14ac:dyDescent="0.15">
      <c r="A2812" s="1">
        <v>43304</v>
      </c>
      <c r="B2812" s="3">
        <f ca="1">IFERROR(SUM(份额!B$1220:B2812)*指数!B2811/(COUNTIF(份额!B$1220:B2812,"&gt;0")*参数!$B$3)-1,0)</f>
        <v>1.6957256945932864E-2</v>
      </c>
      <c r="C2812" s="3">
        <f ca="1">IFERROR(SUM(份额!C$1220:C2812)*指数!C2811/(COUNTIF(份额!C$1220:C2812,"&gt;0")*参数!$B$3)-1,0)</f>
        <v>-2.6696996574918641E-2</v>
      </c>
      <c r="D2812" s="3">
        <f ca="1">IFERROR(SUM(份额!D$1220:D2812)*指数!D2811/(COUNTIF(份额!D$1220:D2812,"&gt;0")*参数!$B$3)-1,0)</f>
        <v>-0.12166527207094391</v>
      </c>
      <c r="E2812" s="3">
        <f ca="1">IFERROR((SUM(轮动份额!B$1220:B2812)*指数!B2812+SUM(轮动份额!C$1220:C2812)*指数!C2812+SUM(轮动份额!D$1220:D2812)*指数!D2812)/(COUNTIF(轮动份额!B$1220:D2812,"&gt;0")*参数!$B$3)-1,0)</f>
        <v>-8.8117327771198295E-2</v>
      </c>
    </row>
    <row r="2813" spans="1:5" x14ac:dyDescent="0.15">
      <c r="A2813" s="1">
        <v>43305</v>
      </c>
      <c r="B2813" s="3">
        <f ca="1">IFERROR(SUM(份额!B$1220:B2813)*指数!B2812/(COUNTIF(份额!B$1220:B2813,"&gt;0")*参数!$B$3)-1,0)</f>
        <v>3.0385318848563214E-2</v>
      </c>
      <c r="C2813" s="3">
        <f ca="1">IFERROR(SUM(份额!C$1220:C2813)*指数!C2812/(COUNTIF(份额!C$1220:C2813,"&gt;0")*参数!$B$3)-1,0)</f>
        <v>-1.7538329470825897E-2</v>
      </c>
      <c r="D2813" s="3">
        <f ca="1">IFERROR(SUM(份额!D$1220:D2813)*指数!D2812/(COUNTIF(份额!D$1220:D2813,"&gt;0")*参数!$B$3)-1,0)</f>
        <v>-0.11508867452044369</v>
      </c>
      <c r="E2813" s="3">
        <f ca="1">IFERROR((SUM(轮动份额!B$1220:B2813)*指数!B2813+SUM(轮动份额!C$1220:C2813)*指数!C2813+SUM(轮动份额!D$1220:D2813)*指数!D2813)/(COUNTIF(轮动份额!B$1220:D2813,"&gt;0")*参数!$B$3)-1,0)</f>
        <v>-7.299774000244863E-2</v>
      </c>
    </row>
    <row r="2814" spans="1:5" x14ac:dyDescent="0.15">
      <c r="A2814" s="1">
        <v>43306</v>
      </c>
      <c r="B2814" s="3">
        <f ca="1">IFERROR(SUM(份额!B$1220:B2814)*指数!B2813/(COUNTIF(份额!B$1220:B2814,"&gt;0")*参数!$B$3)-1,0)</f>
        <v>4.5329016030238867E-2</v>
      </c>
      <c r="C2814" s="3">
        <f ca="1">IFERROR(SUM(份额!C$1220:C2814)*指数!C2813/(COUNTIF(份额!C$1220:C2814,"&gt;0")*参数!$B$3)-1,0)</f>
        <v>-1.9414880539405655E-3</v>
      </c>
      <c r="D2814" s="3">
        <f ca="1">IFERROR(SUM(份额!D$1220:D2814)*指数!D2813/(COUNTIF(份额!D$1220:D2814,"&gt;0")*参数!$B$3)-1,0)</f>
        <v>-9.9705376404899404E-2</v>
      </c>
      <c r="E2814" s="3">
        <f ca="1">IFERROR((SUM(轮动份额!B$1220:B2814)*指数!B2814+SUM(轮动份额!C$1220:C2814)*指数!C2814+SUM(轮动份额!D$1220:D2814)*指数!D2814)/(COUNTIF(轮动份额!B$1220:D2814,"&gt;0")*参数!$B$3)-1,0)</f>
        <v>-7.2433991498626726E-2</v>
      </c>
    </row>
    <row r="2815" spans="1:5" x14ac:dyDescent="0.15">
      <c r="A2815" s="1">
        <v>43307</v>
      </c>
      <c r="B2815" s="3">
        <f ca="1">IFERROR(SUM(份额!B$1220:B2815)*指数!B2814/(COUNTIF(份额!B$1220:B2815,"&gt;0")*参数!$B$3)-1,0)</f>
        <v>4.533788971505559E-2</v>
      </c>
      <c r="C2815" s="3">
        <f ca="1">IFERROR(SUM(份额!C$1220:C2815)*指数!C2814/(COUNTIF(份额!C$1220:C2815,"&gt;0")*参数!$B$3)-1,0)</f>
        <v>-3.0284808968371602E-3</v>
      </c>
      <c r="D2815" s="3">
        <f ca="1">IFERROR(SUM(份额!D$1220:D2815)*指数!D2814/(COUNTIF(份额!D$1220:D2815,"&gt;0")*参数!$B$3)-1,0)</f>
        <v>-9.902310744611198E-2</v>
      </c>
      <c r="E2815" s="3">
        <f ca="1">IFERROR((SUM(轮动份额!B$1220:B2815)*指数!B2815+SUM(轮动份额!C$1220:C2815)*指数!C2815+SUM(轮动份额!D$1220:D2815)*指数!D2815)/(COUNTIF(轮动份额!B$1220:D2815,"&gt;0")*参数!$B$3)-1,0)</f>
        <v>-8.0270904557583789E-2</v>
      </c>
    </row>
    <row r="2816" spans="1:5" x14ac:dyDescent="0.15">
      <c r="A2816" s="1">
        <v>43308</v>
      </c>
      <c r="B2816" s="3">
        <f ca="1">IFERROR(SUM(份额!B$1220:B2816)*指数!B2815/(COUNTIF(份额!B$1220:B2816,"&gt;0")*参数!$B$3)-1,0)</f>
        <v>3.1971695345304196E-2</v>
      </c>
      <c r="C2816" s="3">
        <f ca="1">IFERROR(SUM(份额!C$1220:C2816)*指数!C2815/(COUNTIF(份额!C$1220:C2816,"&gt;0")*参数!$B$3)-1,0)</f>
        <v>-1.4571820648006217E-2</v>
      </c>
      <c r="D2816" s="3">
        <f ca="1">IFERROR(SUM(份额!D$1220:D2816)*指数!D2815/(COUNTIF(份额!D$1220:D2816,"&gt;0")*参数!$B$3)-1,0)</f>
        <v>-0.10499380942873382</v>
      </c>
      <c r="E2816" s="3">
        <f ca="1">IFERROR((SUM(轮动份额!B$1220:B2816)*指数!B2816+SUM(轮动份额!C$1220:C2816)*指数!C2816+SUM(轮动份额!D$1220:D2816)*指数!D2816)/(COUNTIF(轮动份额!B$1220:D2816,"&gt;0")*参数!$B$3)-1,0)</f>
        <v>-8.3770553564725292E-2</v>
      </c>
    </row>
    <row r="2817" spans="1:5" x14ac:dyDescent="0.15">
      <c r="A2817" s="1">
        <v>43311</v>
      </c>
      <c r="B2817" s="3">
        <f ca="1">IFERROR(SUM(份额!B$1220:B2817)*指数!B2816/(COUNTIF(份额!B$1220:B2817,"&gt;0")*参数!$B$3)-1,0)</f>
        <v>2.9526296223118198E-2</v>
      </c>
      <c r="C2817" s="3">
        <f ca="1">IFERROR(SUM(份额!C$1220:C2817)*指数!C2816/(COUNTIF(份额!C$1220:C2817,"&gt;0")*参数!$B$3)-1,0)</f>
        <v>-1.8734554143910565E-2</v>
      </c>
      <c r="D2817" s="3">
        <f ca="1">IFERROR(SUM(份额!D$1220:D2817)*指数!D2816/(COUNTIF(份额!D$1220:D2817,"&gt;0")*参数!$B$3)-1,0)</f>
        <v>-0.10909930348671071</v>
      </c>
      <c r="E2817" s="3">
        <f ca="1">IFERROR((SUM(轮动份额!B$1220:B2817)*指数!B2817+SUM(轮动份额!C$1220:C2817)*指数!C2817+SUM(轮动份额!D$1220:D2817)*指数!D2817)/(COUNTIF(轮动份额!B$1220:D2817,"&gt;0")*参数!$B$3)-1,0)</f>
        <v>-8.9574932830906895E-2</v>
      </c>
    </row>
    <row r="2818" spans="1:5" x14ac:dyDescent="0.15">
      <c r="A2818" s="1">
        <v>43312</v>
      </c>
      <c r="B2818" s="3">
        <f ca="1">IFERROR(SUM(份额!B$1220:B2818)*指数!B2817/(COUNTIF(份额!B$1220:B2818,"&gt;0")*参数!$B$3)-1,0)</f>
        <v>3.6097905526773388E-2</v>
      </c>
      <c r="C2818" s="3">
        <f ca="1">IFERROR(SUM(份额!C$1220:C2818)*指数!C2817/(COUNTIF(份额!C$1220:C2818,"&gt;0")*参数!$B$3)-1,0)</f>
        <v>-2.0426476633312651E-2</v>
      </c>
      <c r="D2818" s="3">
        <f ca="1">IFERROR(SUM(份额!D$1220:D2818)*指数!D2817/(COUNTIF(份额!D$1220:D2818,"&gt;0")*参数!$B$3)-1,0)</f>
        <v>-0.11998505747094512</v>
      </c>
      <c r="E2818" s="3">
        <f ca="1">IFERROR((SUM(轮动份额!B$1220:B2818)*指数!B2818+SUM(轮动份额!C$1220:C2818)*指数!C2818+SUM(轮动份额!D$1220:D2818)*指数!D2818)/(COUNTIF(轮动份额!B$1220:D2818,"&gt;0")*参数!$B$3)-1,0)</f>
        <v>-8.8634123843539525E-2</v>
      </c>
    </row>
    <row r="2819" spans="1:5" x14ac:dyDescent="0.15">
      <c r="A2819" s="1">
        <v>43313</v>
      </c>
      <c r="B2819" s="3">
        <f ca="1">IFERROR(SUM(份额!B$1220:B2819)*指数!B2818/(COUNTIF(份额!B$1220:B2819,"&gt;0")*参数!$B$3)-1,0)</f>
        <v>3.7634013591218762E-2</v>
      </c>
      <c r="C2819" s="3">
        <f ca="1">IFERROR(SUM(份额!C$1220:C2819)*指数!C2818/(COUNTIF(份额!C$1220:C2819,"&gt;0")*参数!$B$3)-1,0)</f>
        <v>-1.9662992674314816E-2</v>
      </c>
      <c r="D2819" s="3">
        <f ca="1">IFERROR(SUM(份额!D$1220:D2819)*指数!D2818/(COUNTIF(份额!D$1220:D2819,"&gt;0")*参数!$B$3)-1,0)</f>
        <v>-0.11937916190306685</v>
      </c>
      <c r="E2819" s="3">
        <f ca="1">IFERROR((SUM(轮动份额!B$1220:B2819)*指数!B2819+SUM(轮动份额!C$1220:C2819)*指数!C2819+SUM(轮动份额!D$1220:D2819)*指数!D2819)/(COUNTIF(轮动份额!B$1220:D2819,"&gt;0")*参数!$B$3)-1,0)</f>
        <v>-0.10476155326691472</v>
      </c>
    </row>
    <row r="2820" spans="1:5" x14ac:dyDescent="0.15">
      <c r="A2820" s="1">
        <v>43314</v>
      </c>
      <c r="B2820" s="3">
        <f ca="1">IFERROR(SUM(份额!B$1220:B2820)*指数!B2819/(COUNTIF(份额!B$1220:B2820,"&gt;0")*参数!$B$3)-1,0)</f>
        <v>1.5269494713393783E-2</v>
      </c>
      <c r="C2820" s="3">
        <f ca="1">IFERROR(SUM(份额!C$1220:C2820)*指数!C2819/(COUNTIF(份额!C$1220:C2820,"&gt;0")*参数!$B$3)-1,0)</f>
        <v>-3.9177898784529597E-2</v>
      </c>
      <c r="D2820" s="3">
        <f ca="1">IFERROR(SUM(份额!D$1220:D2820)*指数!D2819/(COUNTIF(份额!D$1220:D2820,"&gt;0")*参数!$B$3)-1,0)</f>
        <v>-0.13352351389942008</v>
      </c>
      <c r="E2820" s="3">
        <f ca="1">IFERROR((SUM(轮动份额!B$1220:B2820)*指数!B2820+SUM(轮动份额!C$1220:C2820)*指数!C2820+SUM(轮动份额!D$1220:D2820)*指数!D2820)/(COUNTIF(轮动份额!B$1220:D2820,"&gt;0")*参数!$B$3)-1,0)</f>
        <v>-0.1234389759700808</v>
      </c>
    </row>
    <row r="2821" spans="1:5" x14ac:dyDescent="0.15">
      <c r="A2821" s="1">
        <v>43315</v>
      </c>
      <c r="B2821" s="3">
        <f ca="1">IFERROR(SUM(份额!B$1220:B2821)*指数!B2820/(COUNTIF(份额!B$1220:B2821,"&gt;0")*参数!$B$3)-1,0)</f>
        <v>-5.0730937661629394E-3</v>
      </c>
      <c r="C2821" s="3">
        <f ca="1">IFERROR(SUM(份额!C$1220:C2821)*指数!C2820/(COUNTIF(份额!C$1220:C2821,"&gt;0")*参数!$B$3)-1,0)</f>
        <v>-6.0394129356549753E-2</v>
      </c>
      <c r="D2821" s="3">
        <f ca="1">IFERROR(SUM(份额!D$1220:D2821)*指数!D2820/(COUNTIF(份额!D$1220:D2821,"&gt;0")*参数!$B$3)-1,0)</f>
        <v>-0.15208394507678036</v>
      </c>
      <c r="E2821" s="3">
        <f ca="1">IFERROR((SUM(轮动份额!B$1220:B2821)*指数!B2821+SUM(轮动份额!C$1220:C2821)*指数!C2821+SUM(轮动份额!D$1220:D2821)*指数!D2821)/(COUNTIF(轮动份额!B$1220:D2821,"&gt;0")*参数!$B$3)-1,0)</f>
        <v>-0.13430962611313546</v>
      </c>
    </row>
    <row r="2822" spans="1:5" x14ac:dyDescent="0.15">
      <c r="A2822" s="1">
        <v>43318</v>
      </c>
      <c r="B2822" s="3">
        <f ca="1">IFERROR(SUM(份额!B$1220:B2822)*指数!B2821/(COUNTIF(份额!B$1220:B2822,"&gt;0")*参数!$B$3)-1,0)</f>
        <v>-1.5982880861580839E-2</v>
      </c>
      <c r="C2822" s="3">
        <f ca="1">IFERROR(SUM(份额!C$1220:C2822)*指数!C2821/(COUNTIF(份额!C$1220:C2822,"&gt;0")*参数!$B$3)-1,0)</f>
        <v>-7.5914116208196658E-2</v>
      </c>
      <c r="D2822" s="3">
        <f ca="1">IFERROR(SUM(份额!D$1220:D2822)*指数!D2821/(COUNTIF(份额!D$1220:D2822,"&gt;0")*参数!$B$3)-1,0)</f>
        <v>-0.16332950259151957</v>
      </c>
      <c r="E2822" s="3">
        <f ca="1">IFERROR((SUM(轮动份额!B$1220:B2822)*指数!B2822+SUM(轮动份额!C$1220:C2822)*指数!C2822+SUM(轮动份额!D$1220:D2822)*指数!D2822)/(COUNTIF(轮动份额!B$1220:D2822,"&gt;0")*参数!$B$3)-1,0)</f>
        <v>-0.14748272562025078</v>
      </c>
    </row>
    <row r="2823" spans="1:5" x14ac:dyDescent="0.15">
      <c r="A2823" s="1">
        <v>43319</v>
      </c>
      <c r="B2823" s="3">
        <f ca="1">IFERROR(SUM(份额!B$1220:B2823)*指数!B2822/(COUNTIF(份额!B$1220:B2823,"&gt;0")*参数!$B$3)-1,0)</f>
        <v>-1.883234248060861E-2</v>
      </c>
      <c r="C2823" s="3">
        <f ca="1">IFERROR(SUM(份额!C$1220:C2823)*指数!C2822/(COUNTIF(份额!C$1220:C2823,"&gt;0")*参数!$B$3)-1,0)</f>
        <v>-8.7558252228707389E-2</v>
      </c>
      <c r="D2823" s="3">
        <f ca="1">IFERROR(SUM(份额!D$1220:D2823)*指数!D2822/(COUNTIF(份额!D$1220:D2823,"&gt;0")*参数!$B$3)-1,0)</f>
        <v>-0.1810651011470622</v>
      </c>
      <c r="E2823" s="3">
        <f ca="1">IFERROR((SUM(轮动份额!B$1220:B2823)*指数!B2823+SUM(轮动份额!C$1220:C2823)*指数!C2823+SUM(轮动份额!D$1220:D2823)*指数!D2823)/(COUNTIF(轮动份额!B$1220:D2823,"&gt;0")*参数!$B$3)-1,0)</f>
        <v>-0.12324730495101455</v>
      </c>
    </row>
    <row r="2824" spans="1:5" x14ac:dyDescent="0.15">
      <c r="A2824" s="1">
        <v>43320</v>
      </c>
      <c r="B2824" s="3">
        <f ca="1">IFERROR(SUM(份额!B$1220:B2824)*指数!B2823/(COUNTIF(份额!B$1220:B2824,"&gt;0")*参数!$B$3)-1,0)</f>
        <v>1.1030852800782087E-2</v>
      </c>
      <c r="C2824" s="3">
        <f ca="1">IFERROR(SUM(份额!C$1220:C2824)*指数!C2823/(COUNTIF(份额!C$1220:C2824,"&gt;0")*参数!$B$3)-1,0)</f>
        <v>-6.0823809000646212E-2</v>
      </c>
      <c r="D2824" s="3">
        <f ca="1">IFERROR(SUM(份额!D$1220:D2824)*指数!D2823/(COUNTIF(份额!D$1220:D2824,"&gt;0")*参数!$B$3)-1,0)</f>
        <v>-0.15872673289940176</v>
      </c>
      <c r="E2824" s="3">
        <f ca="1">IFERROR((SUM(轮动份额!B$1220:B2824)*指数!B2824+SUM(轮动份额!C$1220:C2824)*指数!C2824+SUM(轮动份额!D$1220:D2824)*指数!D2824)/(COUNTIF(轮动份额!B$1220:D2824,"&gt;0")*参数!$B$3)-1,0)</f>
        <v>-0.13600125235355598</v>
      </c>
    </row>
    <row r="2825" spans="1:5" x14ac:dyDescent="0.15">
      <c r="A2825" s="1">
        <v>43321</v>
      </c>
      <c r="B2825" s="3">
        <f ca="1">IFERROR(SUM(份额!B$1220:B2825)*指数!B2824/(COUNTIF(份额!B$1220:B2825,"&gt;0")*参数!$B$3)-1,0)</f>
        <v>-2.3565439183212966E-3</v>
      </c>
      <c r="C2825" s="3">
        <f ca="1">IFERROR(SUM(份额!C$1220:C2825)*指数!C2824/(COUNTIF(份额!C$1220:C2825,"&gt;0")*参数!$B$3)-1,0)</f>
        <v>-7.5921441299401926E-2</v>
      </c>
      <c r="D2825" s="3">
        <f ca="1">IFERROR(SUM(份额!D$1220:D2825)*指数!D2824/(COUNTIF(份额!D$1220:D2825,"&gt;0")*参数!$B$3)-1,0)</f>
        <v>-0.17167626562464489</v>
      </c>
      <c r="E2825" s="3">
        <f ca="1">IFERROR((SUM(轮动份额!B$1220:B2825)*指数!B2825+SUM(轮动份额!C$1220:C2825)*指数!C2825+SUM(轮动份额!D$1220:D2825)*指数!D2825)/(COUNTIF(轮动份额!B$1220:D2825,"&gt;0")*参数!$B$3)-1,0)</f>
        <v>-0.1144446997516072</v>
      </c>
    </row>
    <row r="2826" spans="1:5" x14ac:dyDescent="0.15">
      <c r="A2826" s="1">
        <v>43322</v>
      </c>
      <c r="B2826" s="3">
        <f ca="1">IFERROR(SUM(份额!B$1220:B2826)*指数!B2825/(COUNTIF(份额!B$1220:B2826,"&gt;0")*参数!$B$3)-1,0)</f>
        <v>2.111263453249812E-2</v>
      </c>
      <c r="C2826" s="3">
        <f ca="1">IFERROR(SUM(份额!C$1220:C2826)*指数!C2825/(COUNTIF(份额!C$1220:C2826,"&gt;0")*参数!$B$3)-1,0)</f>
        <v>-5.2719874566515057E-2</v>
      </c>
      <c r="D2826" s="3">
        <f ca="1">IFERROR(SUM(份额!D$1220:D2826)*指数!D2825/(COUNTIF(份额!D$1220:D2826,"&gt;0")*参数!$B$3)-1,0)</f>
        <v>-0.15059720973375101</v>
      </c>
      <c r="E2826" s="3">
        <f ca="1">IFERROR((SUM(轮动份额!B$1220:B2826)*指数!B2826+SUM(轮动份额!C$1220:C2826)*指数!C2826+SUM(轮动份额!D$1220:D2826)*指数!D2826)/(COUNTIF(轮动份额!B$1220:D2826,"&gt;0")*参数!$B$3)-1,0)</f>
        <v>-0.11143480780741344</v>
      </c>
    </row>
    <row r="2827" spans="1:5" x14ac:dyDescent="0.15">
      <c r="A2827" s="1">
        <v>43325</v>
      </c>
      <c r="B2827" s="3">
        <f ca="1">IFERROR(SUM(份额!B$1220:B2827)*指数!B2826/(COUNTIF(份额!B$1220:B2827,"&gt;0")*参数!$B$3)-1,0)</f>
        <v>2.0526222444790632E-2</v>
      </c>
      <c r="C2827" s="3">
        <f ca="1">IFERROR(SUM(份额!C$1220:C2827)*指数!C2826/(COUNTIF(份额!C$1220:C2827,"&gt;0")*参数!$B$3)-1,0)</f>
        <v>-5.0571024778796714E-2</v>
      </c>
      <c r="D2827" s="3">
        <f ca="1">IFERROR(SUM(份额!D$1220:D2827)*指数!D2826/(COUNTIF(份额!D$1220:D2827,"&gt;0")*参数!$B$3)-1,0)</f>
        <v>-0.14622865177375421</v>
      </c>
      <c r="E2827" s="3">
        <f ca="1">IFERROR((SUM(轮动份额!B$1220:B2827)*指数!B2827+SUM(轮动份额!C$1220:C2827)*指数!C2827+SUM(轮动份额!D$1220:D2827)*指数!D2827)/(COUNTIF(轮动份额!B$1220:D2827,"&gt;0")*参数!$B$3)-1,0)</f>
        <v>-0.11123206310268874</v>
      </c>
    </row>
    <row r="2828" spans="1:5" x14ac:dyDescent="0.15">
      <c r="A2828" s="1">
        <v>43326</v>
      </c>
      <c r="B2828" s="3">
        <f ca="1">IFERROR(SUM(份额!B$1220:B2828)*指数!B2827/(COUNTIF(份额!B$1220:B2828,"&gt;0")*参数!$B$3)-1,0)</f>
        <v>1.0449046083551794E-2</v>
      </c>
      <c r="C2828" s="3">
        <f ca="1">IFERROR(SUM(份额!C$1220:C2828)*指数!C2827/(COUNTIF(份额!C$1220:C2828,"&gt;0")*参数!$B$3)-1,0)</f>
        <v>-5.4598458729989363E-2</v>
      </c>
      <c r="D2828" s="3">
        <f ca="1">IFERROR(SUM(份额!D$1220:D2828)*指数!D2827/(COUNTIF(份额!D$1220:D2828,"&gt;0")*参数!$B$3)-1,0)</f>
        <v>-0.14202472090082818</v>
      </c>
      <c r="E2828" s="3">
        <f ca="1">IFERROR((SUM(轮动份额!B$1220:B2828)*指数!B2828+SUM(轮动份额!C$1220:C2828)*指数!C2828+SUM(轮动份额!D$1220:D2828)*指数!D2828)/(COUNTIF(轮动份额!B$1220:D2828,"&gt;0")*参数!$B$3)-1,0)</f>
        <v>-0.11427767424130042</v>
      </c>
    </row>
    <row r="2829" spans="1:5" x14ac:dyDescent="0.15">
      <c r="A2829" s="1">
        <v>43327</v>
      </c>
      <c r="B2829" s="3">
        <f ca="1">IFERROR(SUM(份额!B$1220:B2829)*指数!B2828/(COUNTIF(份额!B$1220:B2829,"&gt;0")*参数!$B$3)-1,0)</f>
        <v>6.6558149875224348E-3</v>
      </c>
      <c r="C2829" s="3">
        <f ca="1">IFERROR(SUM(份额!C$1220:C2829)*指数!C2828/(COUNTIF(份额!C$1220:C2829,"&gt;0")*参数!$B$3)-1,0)</f>
        <v>-5.9384634102346845E-2</v>
      </c>
      <c r="D2829" s="3">
        <f ca="1">IFERROR(SUM(份额!D$1220:D2829)*指数!D2828/(COUNTIF(份额!D$1220:D2829,"&gt;0")*参数!$B$3)-1,0)</f>
        <v>-0.1449778253493107</v>
      </c>
      <c r="E2829" s="3">
        <f ca="1">IFERROR((SUM(轮动份额!B$1220:B2829)*指数!B2829+SUM(轮动份额!C$1220:C2829)*指数!C2829+SUM(轮动份额!D$1220:D2829)*指数!D2829)/(COUNTIF(轮动份额!B$1220:D2829,"&gt;0")*参数!$B$3)-1,0)</f>
        <v>-0.12071030943588079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9"/>
  <sheetViews>
    <sheetView tabSelected="1" workbookViewId="0">
      <pane xSplit="1" ySplit="1" topLeftCell="B1215" activePane="bottomRight" state="frozen"/>
      <selection pane="topRight" activeCell="B1" sqref="B1"/>
      <selection pane="bottomLeft" activeCell="A2" sqref="A2"/>
      <selection pane="bottomRight" activeCell="C1224" sqref="C1224"/>
    </sheetView>
  </sheetViews>
  <sheetFormatPr defaultRowHeight="13.5" x14ac:dyDescent="0.15"/>
  <cols>
    <col min="1" max="1" width="11.625" bestFit="1" customWidth="1"/>
    <col min="2" max="3" width="9.5" style="2" bestFit="1" customWidth="1"/>
    <col min="4" max="4" width="10.5" style="2" bestFit="1" customWidth="1"/>
    <col min="5" max="5" width="9.5" bestFit="1" customWidth="1"/>
  </cols>
  <sheetData>
    <row r="1" spans="1:5" x14ac:dyDescent="0.15">
      <c r="A1" t="s">
        <v>0</v>
      </c>
      <c r="B1" s="2" t="s">
        <v>1</v>
      </c>
      <c r="C1" s="2" t="s">
        <v>2</v>
      </c>
      <c r="D1" s="2" t="s">
        <v>3</v>
      </c>
    </row>
    <row r="2" spans="1:5" x14ac:dyDescent="0.15">
      <c r="A2" s="1">
        <v>39086</v>
      </c>
    </row>
    <row r="3" spans="1:5" x14ac:dyDescent="0.15">
      <c r="A3" s="1">
        <v>39087</v>
      </c>
    </row>
    <row r="4" spans="1:5" x14ac:dyDescent="0.15">
      <c r="A4" s="1">
        <v>39090</v>
      </c>
    </row>
    <row r="5" spans="1:5" x14ac:dyDescent="0.15">
      <c r="A5" s="1">
        <v>39091</v>
      </c>
    </row>
    <row r="6" spans="1:5" x14ac:dyDescent="0.15">
      <c r="A6" s="1">
        <v>39092</v>
      </c>
    </row>
    <row r="7" spans="1:5" x14ac:dyDescent="0.15">
      <c r="A7" s="1">
        <v>39093</v>
      </c>
    </row>
    <row r="8" spans="1:5" x14ac:dyDescent="0.15">
      <c r="A8" s="1">
        <v>39094</v>
      </c>
    </row>
    <row r="9" spans="1:5" x14ac:dyDescent="0.15">
      <c r="A9" s="1">
        <v>39097</v>
      </c>
    </row>
    <row r="10" spans="1:5" x14ac:dyDescent="0.15">
      <c r="A10" s="1">
        <v>39098</v>
      </c>
      <c r="E10" s="2"/>
    </row>
    <row r="11" spans="1:5" x14ac:dyDescent="0.15">
      <c r="A11" s="1">
        <v>39099</v>
      </c>
    </row>
    <row r="12" spans="1:5" x14ac:dyDescent="0.15">
      <c r="A12" s="1">
        <v>39100</v>
      </c>
    </row>
    <row r="13" spans="1:5" x14ac:dyDescent="0.15">
      <c r="A13" s="1">
        <v>39101</v>
      </c>
    </row>
    <row r="14" spans="1:5" x14ac:dyDescent="0.15">
      <c r="A14" s="1">
        <v>39104</v>
      </c>
    </row>
    <row r="15" spans="1:5" x14ac:dyDescent="0.15">
      <c r="A15" s="1">
        <v>39105</v>
      </c>
    </row>
    <row r="16" spans="1:5" x14ac:dyDescent="0.15">
      <c r="A16" s="1">
        <v>39106</v>
      </c>
    </row>
    <row r="17" spans="1:1" x14ac:dyDescent="0.15">
      <c r="A17" s="1">
        <v>39107</v>
      </c>
    </row>
    <row r="18" spans="1:1" x14ac:dyDescent="0.15">
      <c r="A18" s="1">
        <v>39108</v>
      </c>
    </row>
    <row r="19" spans="1:1" x14ac:dyDescent="0.15">
      <c r="A19" s="1">
        <v>39111</v>
      </c>
    </row>
    <row r="20" spans="1:1" x14ac:dyDescent="0.15">
      <c r="A20" s="1">
        <v>39112</v>
      </c>
    </row>
    <row r="21" spans="1:1" x14ac:dyDescent="0.15">
      <c r="A21" s="1">
        <v>39113</v>
      </c>
    </row>
    <row r="22" spans="1:1" x14ac:dyDescent="0.15">
      <c r="A22" s="1">
        <v>39114</v>
      </c>
    </row>
    <row r="23" spans="1:1" x14ac:dyDescent="0.15">
      <c r="A23" s="1">
        <v>39115</v>
      </c>
    </row>
    <row r="24" spans="1:1" x14ac:dyDescent="0.15">
      <c r="A24" s="1">
        <v>39118</v>
      </c>
    </row>
    <row r="25" spans="1:1" x14ac:dyDescent="0.15">
      <c r="A25" s="1">
        <v>39119</v>
      </c>
    </row>
    <row r="26" spans="1:1" x14ac:dyDescent="0.15">
      <c r="A26" s="1">
        <v>39120</v>
      </c>
    </row>
    <row r="27" spans="1:1" x14ac:dyDescent="0.15">
      <c r="A27" s="1">
        <v>39121</v>
      </c>
    </row>
    <row r="28" spans="1:1" x14ac:dyDescent="0.15">
      <c r="A28" s="1">
        <v>39122</v>
      </c>
    </row>
    <row r="29" spans="1:1" x14ac:dyDescent="0.15">
      <c r="A29" s="1">
        <v>39125</v>
      </c>
    </row>
    <row r="30" spans="1:1" x14ac:dyDescent="0.15">
      <c r="A30" s="1">
        <v>39126</v>
      </c>
    </row>
    <row r="31" spans="1:1" x14ac:dyDescent="0.15">
      <c r="A31" s="1">
        <v>39127</v>
      </c>
    </row>
    <row r="32" spans="1:1" x14ac:dyDescent="0.15">
      <c r="A32" s="1">
        <v>39128</v>
      </c>
    </row>
    <row r="33" spans="1:1" x14ac:dyDescent="0.15">
      <c r="A33" s="1">
        <v>39129</v>
      </c>
    </row>
    <row r="34" spans="1:1" x14ac:dyDescent="0.15">
      <c r="A34" s="1">
        <v>39139</v>
      </c>
    </row>
    <row r="35" spans="1:1" x14ac:dyDescent="0.15">
      <c r="A35" s="1">
        <v>39140</v>
      </c>
    </row>
    <row r="36" spans="1:1" x14ac:dyDescent="0.15">
      <c r="A36" s="1">
        <v>39141</v>
      </c>
    </row>
    <row r="37" spans="1:1" x14ac:dyDescent="0.15">
      <c r="A37" s="1">
        <v>39142</v>
      </c>
    </row>
    <row r="38" spans="1:1" x14ac:dyDescent="0.15">
      <c r="A38" s="1">
        <v>39143</v>
      </c>
    </row>
    <row r="39" spans="1:1" x14ac:dyDescent="0.15">
      <c r="A39" s="1">
        <v>39146</v>
      </c>
    </row>
    <row r="40" spans="1:1" x14ac:dyDescent="0.15">
      <c r="A40" s="1">
        <v>39147</v>
      </c>
    </row>
    <row r="41" spans="1:1" x14ac:dyDescent="0.15">
      <c r="A41" s="1">
        <v>39148</v>
      </c>
    </row>
    <row r="42" spans="1:1" x14ac:dyDescent="0.15">
      <c r="A42" s="1">
        <v>39149</v>
      </c>
    </row>
    <row r="43" spans="1:1" x14ac:dyDescent="0.15">
      <c r="A43" s="1">
        <v>39150</v>
      </c>
    </row>
    <row r="44" spans="1:1" x14ac:dyDescent="0.15">
      <c r="A44" s="1">
        <v>39153</v>
      </c>
    </row>
    <row r="45" spans="1:1" x14ac:dyDescent="0.15">
      <c r="A45" s="1">
        <v>39154</v>
      </c>
    </row>
    <row r="46" spans="1:1" x14ac:dyDescent="0.15">
      <c r="A46" s="1">
        <v>39155</v>
      </c>
    </row>
    <row r="47" spans="1:1" x14ac:dyDescent="0.15">
      <c r="A47" s="1">
        <v>39156</v>
      </c>
    </row>
    <row r="48" spans="1:1" x14ac:dyDescent="0.15">
      <c r="A48" s="1">
        <v>39157</v>
      </c>
    </row>
    <row r="49" spans="1:1" x14ac:dyDescent="0.15">
      <c r="A49" s="1">
        <v>39160</v>
      </c>
    </row>
    <row r="50" spans="1:1" x14ac:dyDescent="0.15">
      <c r="A50" s="1">
        <v>39161</v>
      </c>
    </row>
    <row r="51" spans="1:1" x14ac:dyDescent="0.15">
      <c r="A51" s="1">
        <v>39162</v>
      </c>
    </row>
    <row r="52" spans="1:1" x14ac:dyDescent="0.15">
      <c r="A52" s="1">
        <v>39163</v>
      </c>
    </row>
    <row r="53" spans="1:1" x14ac:dyDescent="0.15">
      <c r="A53" s="1">
        <v>39164</v>
      </c>
    </row>
    <row r="54" spans="1:1" x14ac:dyDescent="0.15">
      <c r="A54" s="1">
        <v>39167</v>
      </c>
    </row>
    <row r="55" spans="1:1" x14ac:dyDescent="0.15">
      <c r="A55" s="1">
        <v>39168</v>
      </c>
    </row>
    <row r="56" spans="1:1" x14ac:dyDescent="0.15">
      <c r="A56" s="1">
        <v>39169</v>
      </c>
    </row>
    <row r="57" spans="1:1" x14ac:dyDescent="0.15">
      <c r="A57" s="1">
        <v>39170</v>
      </c>
    </row>
    <row r="58" spans="1:1" x14ac:dyDescent="0.15">
      <c r="A58" s="1">
        <v>39171</v>
      </c>
    </row>
    <row r="59" spans="1:1" x14ac:dyDescent="0.15">
      <c r="A59" s="1">
        <v>39174</v>
      </c>
    </row>
    <row r="60" spans="1:1" x14ac:dyDescent="0.15">
      <c r="A60" s="1">
        <v>39175</v>
      </c>
    </row>
    <row r="61" spans="1:1" x14ac:dyDescent="0.15">
      <c r="A61" s="1">
        <v>39176</v>
      </c>
    </row>
    <row r="62" spans="1:1" x14ac:dyDescent="0.15">
      <c r="A62" s="1">
        <v>39177</v>
      </c>
    </row>
    <row r="63" spans="1:1" x14ac:dyDescent="0.15">
      <c r="A63" s="1">
        <v>39178</v>
      </c>
    </row>
    <row r="64" spans="1:1" x14ac:dyDescent="0.15">
      <c r="A64" s="1">
        <v>39181</v>
      </c>
    </row>
    <row r="65" spans="1:5" x14ac:dyDescent="0.15">
      <c r="A65" s="1">
        <v>39182</v>
      </c>
      <c r="E65" s="2"/>
    </row>
    <row r="66" spans="1:5" x14ac:dyDescent="0.15">
      <c r="A66" s="1">
        <v>39183</v>
      </c>
    </row>
    <row r="67" spans="1:5" x14ac:dyDescent="0.15">
      <c r="A67" s="1">
        <v>39184</v>
      </c>
    </row>
    <row r="68" spans="1:5" x14ac:dyDescent="0.15">
      <c r="A68" s="1">
        <v>39185</v>
      </c>
    </row>
    <row r="69" spans="1:5" x14ac:dyDescent="0.15">
      <c r="A69" s="1">
        <v>39188</v>
      </c>
    </row>
    <row r="70" spans="1:5" x14ac:dyDescent="0.15">
      <c r="A70" s="1">
        <v>39189</v>
      </c>
    </row>
    <row r="71" spans="1:5" x14ac:dyDescent="0.15">
      <c r="A71" s="1">
        <v>39190</v>
      </c>
    </row>
    <row r="72" spans="1:5" x14ac:dyDescent="0.15">
      <c r="A72" s="1">
        <v>39191</v>
      </c>
    </row>
    <row r="73" spans="1:5" x14ac:dyDescent="0.15">
      <c r="A73" s="1">
        <v>39192</v>
      </c>
    </row>
    <row r="74" spans="1:5" x14ac:dyDescent="0.15">
      <c r="A74" s="1">
        <v>39195</v>
      </c>
    </row>
    <row r="75" spans="1:5" x14ac:dyDescent="0.15">
      <c r="A75" s="1">
        <v>39196</v>
      </c>
    </row>
    <row r="76" spans="1:5" x14ac:dyDescent="0.15">
      <c r="A76" s="1">
        <v>39197</v>
      </c>
    </row>
    <row r="77" spans="1:5" x14ac:dyDescent="0.15">
      <c r="A77" s="1">
        <v>39198</v>
      </c>
    </row>
    <row r="78" spans="1:5" x14ac:dyDescent="0.15">
      <c r="A78" s="1">
        <v>39199</v>
      </c>
    </row>
    <row r="79" spans="1:5" x14ac:dyDescent="0.15">
      <c r="A79" s="1">
        <v>39202</v>
      </c>
    </row>
    <row r="80" spans="1:5" x14ac:dyDescent="0.15">
      <c r="A80" s="1">
        <v>39210</v>
      </c>
    </row>
    <row r="81" spans="1:1" x14ac:dyDescent="0.15">
      <c r="A81" s="1">
        <v>39211</v>
      </c>
    </row>
    <row r="82" spans="1:1" x14ac:dyDescent="0.15">
      <c r="A82" s="1">
        <v>39212</v>
      </c>
    </row>
    <row r="83" spans="1:1" x14ac:dyDescent="0.15">
      <c r="A83" s="1">
        <v>39213</v>
      </c>
    </row>
    <row r="84" spans="1:1" x14ac:dyDescent="0.15">
      <c r="A84" s="1">
        <v>39216</v>
      </c>
    </row>
    <row r="85" spans="1:1" x14ac:dyDescent="0.15">
      <c r="A85" s="1">
        <v>39217</v>
      </c>
    </row>
    <row r="86" spans="1:1" x14ac:dyDescent="0.15">
      <c r="A86" s="1">
        <v>39218</v>
      </c>
    </row>
    <row r="87" spans="1:1" x14ac:dyDescent="0.15">
      <c r="A87" s="1">
        <v>39219</v>
      </c>
    </row>
    <row r="88" spans="1:1" x14ac:dyDescent="0.15">
      <c r="A88" s="1">
        <v>39220</v>
      </c>
    </row>
    <row r="89" spans="1:1" x14ac:dyDescent="0.15">
      <c r="A89" s="1">
        <v>39223</v>
      </c>
    </row>
    <row r="90" spans="1:1" x14ac:dyDescent="0.15">
      <c r="A90" s="1">
        <v>39224</v>
      </c>
    </row>
    <row r="91" spans="1:1" x14ac:dyDescent="0.15">
      <c r="A91" s="1">
        <v>39225</v>
      </c>
    </row>
    <row r="92" spans="1:1" x14ac:dyDescent="0.15">
      <c r="A92" s="1">
        <v>39226</v>
      </c>
    </row>
    <row r="93" spans="1:1" x14ac:dyDescent="0.15">
      <c r="A93" s="1">
        <v>39227</v>
      </c>
    </row>
    <row r="94" spans="1:1" x14ac:dyDescent="0.15">
      <c r="A94" s="1">
        <v>39230</v>
      </c>
    </row>
    <row r="95" spans="1:1" x14ac:dyDescent="0.15">
      <c r="A95" s="1">
        <v>39231</v>
      </c>
    </row>
    <row r="96" spans="1:1" x14ac:dyDescent="0.15">
      <c r="A96" s="1">
        <v>39232</v>
      </c>
    </row>
    <row r="97" spans="1:1" x14ac:dyDescent="0.15">
      <c r="A97" s="1">
        <v>39233</v>
      </c>
    </row>
    <row r="98" spans="1:1" x14ac:dyDescent="0.15">
      <c r="A98" s="1">
        <v>39234</v>
      </c>
    </row>
    <row r="99" spans="1:1" x14ac:dyDescent="0.15">
      <c r="A99" s="1">
        <v>39237</v>
      </c>
    </row>
    <row r="100" spans="1:1" x14ac:dyDescent="0.15">
      <c r="A100" s="1">
        <v>39238</v>
      </c>
    </row>
    <row r="101" spans="1:1" x14ac:dyDescent="0.15">
      <c r="A101" s="1">
        <v>39239</v>
      </c>
    </row>
    <row r="102" spans="1:1" x14ac:dyDescent="0.15">
      <c r="A102" s="1">
        <v>39240</v>
      </c>
    </row>
    <row r="103" spans="1:1" x14ac:dyDescent="0.15">
      <c r="A103" s="1">
        <v>39241</v>
      </c>
    </row>
    <row r="104" spans="1:1" x14ac:dyDescent="0.15">
      <c r="A104" s="1">
        <v>39244</v>
      </c>
    </row>
    <row r="105" spans="1:1" x14ac:dyDescent="0.15">
      <c r="A105" s="1">
        <v>39245</v>
      </c>
    </row>
    <row r="106" spans="1:1" x14ac:dyDescent="0.15">
      <c r="A106" s="1">
        <v>39246</v>
      </c>
    </row>
    <row r="107" spans="1:1" x14ac:dyDescent="0.15">
      <c r="A107" s="1">
        <v>39247</v>
      </c>
    </row>
    <row r="108" spans="1:1" x14ac:dyDescent="0.15">
      <c r="A108" s="1">
        <v>39248</v>
      </c>
    </row>
    <row r="109" spans="1:1" x14ac:dyDescent="0.15">
      <c r="A109" s="1">
        <v>39251</v>
      </c>
    </row>
    <row r="110" spans="1:1" x14ac:dyDescent="0.15">
      <c r="A110" s="1">
        <v>39252</v>
      </c>
    </row>
    <row r="111" spans="1:1" x14ac:dyDescent="0.15">
      <c r="A111" s="1">
        <v>39253</v>
      </c>
    </row>
    <row r="112" spans="1:1" x14ac:dyDescent="0.15">
      <c r="A112" s="1">
        <v>39254</v>
      </c>
    </row>
    <row r="113" spans="1:1" x14ac:dyDescent="0.15">
      <c r="A113" s="1">
        <v>39255</v>
      </c>
    </row>
    <row r="114" spans="1:1" x14ac:dyDescent="0.15">
      <c r="A114" s="1">
        <v>39258</v>
      </c>
    </row>
    <row r="115" spans="1:1" x14ac:dyDescent="0.15">
      <c r="A115" s="1">
        <v>39259</v>
      </c>
    </row>
    <row r="116" spans="1:1" x14ac:dyDescent="0.15">
      <c r="A116" s="1">
        <v>39260</v>
      </c>
    </row>
    <row r="117" spans="1:1" x14ac:dyDescent="0.15">
      <c r="A117" s="1">
        <v>39261</v>
      </c>
    </row>
    <row r="118" spans="1:1" x14ac:dyDescent="0.15">
      <c r="A118" s="1">
        <v>39262</v>
      </c>
    </row>
    <row r="119" spans="1:1" x14ac:dyDescent="0.15">
      <c r="A119" s="1">
        <v>39265</v>
      </c>
    </row>
    <row r="120" spans="1:1" x14ac:dyDescent="0.15">
      <c r="A120" s="1">
        <v>39266</v>
      </c>
    </row>
    <row r="121" spans="1:1" x14ac:dyDescent="0.15">
      <c r="A121" s="1">
        <v>39267</v>
      </c>
    </row>
    <row r="122" spans="1:1" x14ac:dyDescent="0.15">
      <c r="A122" s="1">
        <v>39268</v>
      </c>
    </row>
    <row r="123" spans="1:1" x14ac:dyDescent="0.15">
      <c r="A123" s="1">
        <v>39269</v>
      </c>
    </row>
    <row r="124" spans="1:1" x14ac:dyDescent="0.15">
      <c r="A124" s="1">
        <v>39272</v>
      </c>
    </row>
    <row r="125" spans="1:1" x14ac:dyDescent="0.15">
      <c r="A125" s="1">
        <v>39273</v>
      </c>
    </row>
    <row r="126" spans="1:1" x14ac:dyDescent="0.15">
      <c r="A126" s="1">
        <v>39274</v>
      </c>
    </row>
    <row r="127" spans="1:1" x14ac:dyDescent="0.15">
      <c r="A127" s="1">
        <v>39275</v>
      </c>
    </row>
    <row r="128" spans="1:1" x14ac:dyDescent="0.15">
      <c r="A128" s="1">
        <v>39276</v>
      </c>
    </row>
    <row r="129" spans="1:1" x14ac:dyDescent="0.15">
      <c r="A129" s="1">
        <v>39279</v>
      </c>
    </row>
    <row r="130" spans="1:1" x14ac:dyDescent="0.15">
      <c r="A130" s="1">
        <v>39280</v>
      </c>
    </row>
    <row r="131" spans="1:1" x14ac:dyDescent="0.15">
      <c r="A131" s="1">
        <v>39281</v>
      </c>
    </row>
    <row r="132" spans="1:1" x14ac:dyDescent="0.15">
      <c r="A132" s="1">
        <v>39282</v>
      </c>
    </row>
    <row r="133" spans="1:1" x14ac:dyDescent="0.15">
      <c r="A133" s="1">
        <v>39283</v>
      </c>
    </row>
    <row r="134" spans="1:1" x14ac:dyDescent="0.15">
      <c r="A134" s="1">
        <v>39286</v>
      </c>
    </row>
    <row r="135" spans="1:1" x14ac:dyDescent="0.15">
      <c r="A135" s="1">
        <v>39287</v>
      </c>
    </row>
    <row r="136" spans="1:1" x14ac:dyDescent="0.15">
      <c r="A136" s="1">
        <v>39288</v>
      </c>
    </row>
    <row r="137" spans="1:1" x14ac:dyDescent="0.15">
      <c r="A137" s="1">
        <v>39289</v>
      </c>
    </row>
    <row r="138" spans="1:1" x14ac:dyDescent="0.15">
      <c r="A138" s="1">
        <v>39290</v>
      </c>
    </row>
    <row r="139" spans="1:1" x14ac:dyDescent="0.15">
      <c r="A139" s="1">
        <v>39293</v>
      </c>
    </row>
    <row r="140" spans="1:1" x14ac:dyDescent="0.15">
      <c r="A140" s="1">
        <v>39294</v>
      </c>
    </row>
    <row r="141" spans="1:1" x14ac:dyDescent="0.15">
      <c r="A141" s="1">
        <v>39295</v>
      </c>
    </row>
    <row r="142" spans="1:1" x14ac:dyDescent="0.15">
      <c r="A142" s="1">
        <v>39296</v>
      </c>
    </row>
    <row r="143" spans="1:1" x14ac:dyDescent="0.15">
      <c r="A143" s="1">
        <v>39297</v>
      </c>
    </row>
    <row r="144" spans="1:1" x14ac:dyDescent="0.15">
      <c r="A144" s="1">
        <v>39300</v>
      </c>
    </row>
    <row r="145" spans="1:1" x14ac:dyDescent="0.15">
      <c r="A145" s="1">
        <v>39301</v>
      </c>
    </row>
    <row r="146" spans="1:1" x14ac:dyDescent="0.15">
      <c r="A146" s="1">
        <v>39302</v>
      </c>
    </row>
    <row r="147" spans="1:1" x14ac:dyDescent="0.15">
      <c r="A147" s="1">
        <v>39303</v>
      </c>
    </row>
    <row r="148" spans="1:1" x14ac:dyDescent="0.15">
      <c r="A148" s="1">
        <v>39304</v>
      </c>
    </row>
    <row r="149" spans="1:1" x14ac:dyDescent="0.15">
      <c r="A149" s="1">
        <v>39307</v>
      </c>
    </row>
    <row r="150" spans="1:1" x14ac:dyDescent="0.15">
      <c r="A150" s="1">
        <v>39308</v>
      </c>
    </row>
    <row r="151" spans="1:1" x14ac:dyDescent="0.15">
      <c r="A151" s="1">
        <v>39309</v>
      </c>
    </row>
    <row r="152" spans="1:1" x14ac:dyDescent="0.15">
      <c r="A152" s="1">
        <v>39310</v>
      </c>
    </row>
    <row r="153" spans="1:1" x14ac:dyDescent="0.15">
      <c r="A153" s="1">
        <v>39311</v>
      </c>
    </row>
    <row r="154" spans="1:1" x14ac:dyDescent="0.15">
      <c r="A154" s="1">
        <v>39314</v>
      </c>
    </row>
    <row r="155" spans="1:1" x14ac:dyDescent="0.15">
      <c r="A155" s="1">
        <v>39315</v>
      </c>
    </row>
    <row r="156" spans="1:1" x14ac:dyDescent="0.15">
      <c r="A156" s="1">
        <v>39316</v>
      </c>
    </row>
    <row r="157" spans="1:1" x14ac:dyDescent="0.15">
      <c r="A157" s="1">
        <v>39317</v>
      </c>
    </row>
    <row r="158" spans="1:1" x14ac:dyDescent="0.15">
      <c r="A158" s="1">
        <v>39318</v>
      </c>
    </row>
    <row r="159" spans="1:1" x14ac:dyDescent="0.15">
      <c r="A159" s="1">
        <v>39321</v>
      </c>
    </row>
    <row r="160" spans="1:1" x14ac:dyDescent="0.15">
      <c r="A160" s="1">
        <v>39322</v>
      </c>
    </row>
    <row r="161" spans="1:1" x14ac:dyDescent="0.15">
      <c r="A161" s="1">
        <v>39323</v>
      </c>
    </row>
    <row r="162" spans="1:1" x14ac:dyDescent="0.15">
      <c r="A162" s="1">
        <v>39324</v>
      </c>
    </row>
    <row r="163" spans="1:1" x14ac:dyDescent="0.15">
      <c r="A163" s="1">
        <v>39325</v>
      </c>
    </row>
    <row r="164" spans="1:1" x14ac:dyDescent="0.15">
      <c r="A164" s="1">
        <v>39328</v>
      </c>
    </row>
    <row r="165" spans="1:1" x14ac:dyDescent="0.15">
      <c r="A165" s="1">
        <v>39329</v>
      </c>
    </row>
    <row r="166" spans="1:1" x14ac:dyDescent="0.15">
      <c r="A166" s="1">
        <v>39330</v>
      </c>
    </row>
    <row r="167" spans="1:1" x14ac:dyDescent="0.15">
      <c r="A167" s="1">
        <v>39331</v>
      </c>
    </row>
    <row r="168" spans="1:1" x14ac:dyDescent="0.15">
      <c r="A168" s="1">
        <v>39332</v>
      </c>
    </row>
    <row r="169" spans="1:1" x14ac:dyDescent="0.15">
      <c r="A169" s="1">
        <v>39335</v>
      </c>
    </row>
    <row r="170" spans="1:1" x14ac:dyDescent="0.15">
      <c r="A170" s="1">
        <v>39336</v>
      </c>
    </row>
    <row r="171" spans="1:1" x14ac:dyDescent="0.15">
      <c r="A171" s="1">
        <v>39337</v>
      </c>
    </row>
    <row r="172" spans="1:1" x14ac:dyDescent="0.15">
      <c r="A172" s="1">
        <v>39338</v>
      </c>
    </row>
    <row r="173" spans="1:1" x14ac:dyDescent="0.15">
      <c r="A173" s="1">
        <v>39339</v>
      </c>
    </row>
    <row r="174" spans="1:1" x14ac:dyDescent="0.15">
      <c r="A174" s="1">
        <v>39342</v>
      </c>
    </row>
    <row r="175" spans="1:1" x14ac:dyDescent="0.15">
      <c r="A175" s="1">
        <v>39343</v>
      </c>
    </row>
    <row r="176" spans="1:1" x14ac:dyDescent="0.15">
      <c r="A176" s="1">
        <v>39344</v>
      </c>
    </row>
    <row r="177" spans="1:1" x14ac:dyDescent="0.15">
      <c r="A177" s="1">
        <v>39345</v>
      </c>
    </row>
    <row r="178" spans="1:1" x14ac:dyDescent="0.15">
      <c r="A178" s="1">
        <v>39346</v>
      </c>
    </row>
    <row r="179" spans="1:1" x14ac:dyDescent="0.15">
      <c r="A179" s="1">
        <v>39349</v>
      </c>
    </row>
    <row r="180" spans="1:1" x14ac:dyDescent="0.15">
      <c r="A180" s="1">
        <v>39350</v>
      </c>
    </row>
    <row r="181" spans="1:1" x14ac:dyDescent="0.15">
      <c r="A181" s="1">
        <v>39351</v>
      </c>
    </row>
    <row r="182" spans="1:1" x14ac:dyDescent="0.15">
      <c r="A182" s="1">
        <v>39352</v>
      </c>
    </row>
    <row r="183" spans="1:1" x14ac:dyDescent="0.15">
      <c r="A183" s="1">
        <v>39353</v>
      </c>
    </row>
    <row r="184" spans="1:1" x14ac:dyDescent="0.15">
      <c r="A184" s="1">
        <v>39363</v>
      </c>
    </row>
    <row r="185" spans="1:1" x14ac:dyDescent="0.15">
      <c r="A185" s="1">
        <v>39364</v>
      </c>
    </row>
    <row r="186" spans="1:1" x14ac:dyDescent="0.15">
      <c r="A186" s="1">
        <v>39365</v>
      </c>
    </row>
    <row r="187" spans="1:1" x14ac:dyDescent="0.15">
      <c r="A187" s="1">
        <v>39366</v>
      </c>
    </row>
    <row r="188" spans="1:1" x14ac:dyDescent="0.15">
      <c r="A188" s="1">
        <v>39367</v>
      </c>
    </row>
    <row r="189" spans="1:1" x14ac:dyDescent="0.15">
      <c r="A189" s="1">
        <v>39370</v>
      </c>
    </row>
    <row r="190" spans="1:1" x14ac:dyDescent="0.15">
      <c r="A190" s="1">
        <v>39371</v>
      </c>
    </row>
    <row r="191" spans="1:1" x14ac:dyDescent="0.15">
      <c r="A191" s="1">
        <v>39372</v>
      </c>
    </row>
    <row r="192" spans="1:1" x14ac:dyDescent="0.15">
      <c r="A192" s="1">
        <v>39373</v>
      </c>
    </row>
    <row r="193" spans="1:1" x14ac:dyDescent="0.15">
      <c r="A193" s="1">
        <v>39374</v>
      </c>
    </row>
    <row r="194" spans="1:1" x14ac:dyDescent="0.15">
      <c r="A194" s="1">
        <v>39377</v>
      </c>
    </row>
    <row r="195" spans="1:1" x14ac:dyDescent="0.15">
      <c r="A195" s="1">
        <v>39378</v>
      </c>
    </row>
    <row r="196" spans="1:1" x14ac:dyDescent="0.15">
      <c r="A196" s="1">
        <v>39379</v>
      </c>
    </row>
    <row r="197" spans="1:1" x14ac:dyDescent="0.15">
      <c r="A197" s="1">
        <v>39380</v>
      </c>
    </row>
    <row r="198" spans="1:1" x14ac:dyDescent="0.15">
      <c r="A198" s="1">
        <v>39381</v>
      </c>
    </row>
    <row r="199" spans="1:1" x14ac:dyDescent="0.15">
      <c r="A199" s="1">
        <v>39384</v>
      </c>
    </row>
    <row r="200" spans="1:1" x14ac:dyDescent="0.15">
      <c r="A200" s="1">
        <v>39385</v>
      </c>
    </row>
    <row r="201" spans="1:1" x14ac:dyDescent="0.15">
      <c r="A201" s="1">
        <v>39386</v>
      </c>
    </row>
    <row r="202" spans="1:1" x14ac:dyDescent="0.15">
      <c r="A202" s="1">
        <v>39387</v>
      </c>
    </row>
    <row r="203" spans="1:1" x14ac:dyDescent="0.15">
      <c r="A203" s="1">
        <v>39388</v>
      </c>
    </row>
    <row r="204" spans="1:1" x14ac:dyDescent="0.15">
      <c r="A204" s="1">
        <v>39391</v>
      </c>
    </row>
    <row r="205" spans="1:1" x14ac:dyDescent="0.15">
      <c r="A205" s="1">
        <v>39392</v>
      </c>
    </row>
    <row r="206" spans="1:1" x14ac:dyDescent="0.15">
      <c r="A206" s="1">
        <v>39393</v>
      </c>
    </row>
    <row r="207" spans="1:1" x14ac:dyDescent="0.15">
      <c r="A207" s="1">
        <v>39394</v>
      </c>
    </row>
    <row r="208" spans="1:1" x14ac:dyDescent="0.15">
      <c r="A208" s="1">
        <v>39395</v>
      </c>
    </row>
    <row r="209" spans="1:1" x14ac:dyDescent="0.15">
      <c r="A209" s="1">
        <v>39398</v>
      </c>
    </row>
    <row r="210" spans="1:1" x14ac:dyDescent="0.15">
      <c r="A210" s="1">
        <v>39399</v>
      </c>
    </row>
    <row r="211" spans="1:1" x14ac:dyDescent="0.15">
      <c r="A211" s="1">
        <v>39400</v>
      </c>
    </row>
    <row r="212" spans="1:1" x14ac:dyDescent="0.15">
      <c r="A212" s="1">
        <v>39401</v>
      </c>
    </row>
    <row r="213" spans="1:1" x14ac:dyDescent="0.15">
      <c r="A213" s="1">
        <v>39402</v>
      </c>
    </row>
    <row r="214" spans="1:1" x14ac:dyDescent="0.15">
      <c r="A214" s="1">
        <v>39405</v>
      </c>
    </row>
    <row r="215" spans="1:1" x14ac:dyDescent="0.15">
      <c r="A215" s="1">
        <v>39406</v>
      </c>
    </row>
    <row r="216" spans="1:1" x14ac:dyDescent="0.15">
      <c r="A216" s="1">
        <v>39407</v>
      </c>
    </row>
    <row r="217" spans="1:1" x14ac:dyDescent="0.15">
      <c r="A217" s="1">
        <v>39408</v>
      </c>
    </row>
    <row r="218" spans="1:1" x14ac:dyDescent="0.15">
      <c r="A218" s="1">
        <v>39409</v>
      </c>
    </row>
    <row r="219" spans="1:1" x14ac:dyDescent="0.15">
      <c r="A219" s="1">
        <v>39412</v>
      </c>
    </row>
    <row r="220" spans="1:1" x14ac:dyDescent="0.15">
      <c r="A220" s="1">
        <v>39413</v>
      </c>
    </row>
    <row r="221" spans="1:1" x14ac:dyDescent="0.15">
      <c r="A221" s="1">
        <v>39414</v>
      </c>
    </row>
    <row r="222" spans="1:1" x14ac:dyDescent="0.15">
      <c r="A222" s="1">
        <v>39415</v>
      </c>
    </row>
    <row r="223" spans="1:1" x14ac:dyDescent="0.15">
      <c r="A223" s="1">
        <v>39416</v>
      </c>
    </row>
    <row r="224" spans="1:1" x14ac:dyDescent="0.15">
      <c r="A224" s="1">
        <v>39419</v>
      </c>
    </row>
    <row r="225" spans="1:1" x14ac:dyDescent="0.15">
      <c r="A225" s="1">
        <v>39420</v>
      </c>
    </row>
    <row r="226" spans="1:1" x14ac:dyDescent="0.15">
      <c r="A226" s="1">
        <v>39421</v>
      </c>
    </row>
    <row r="227" spans="1:1" x14ac:dyDescent="0.15">
      <c r="A227" s="1">
        <v>39422</v>
      </c>
    </row>
    <row r="228" spans="1:1" x14ac:dyDescent="0.15">
      <c r="A228" s="1">
        <v>39423</v>
      </c>
    </row>
    <row r="229" spans="1:1" x14ac:dyDescent="0.15">
      <c r="A229" s="1">
        <v>39426</v>
      </c>
    </row>
    <row r="230" spans="1:1" x14ac:dyDescent="0.15">
      <c r="A230" s="1">
        <v>39427</v>
      </c>
    </row>
    <row r="231" spans="1:1" x14ac:dyDescent="0.15">
      <c r="A231" s="1">
        <v>39428</v>
      </c>
    </row>
    <row r="232" spans="1:1" x14ac:dyDescent="0.15">
      <c r="A232" s="1">
        <v>39429</v>
      </c>
    </row>
    <row r="233" spans="1:1" x14ac:dyDescent="0.15">
      <c r="A233" s="1">
        <v>39430</v>
      </c>
    </row>
    <row r="234" spans="1:1" x14ac:dyDescent="0.15">
      <c r="A234" s="1">
        <v>39433</v>
      </c>
    </row>
    <row r="235" spans="1:1" x14ac:dyDescent="0.15">
      <c r="A235" s="1">
        <v>39434</v>
      </c>
    </row>
    <row r="236" spans="1:1" x14ac:dyDescent="0.15">
      <c r="A236" s="1">
        <v>39435</v>
      </c>
    </row>
    <row r="237" spans="1:1" x14ac:dyDescent="0.15">
      <c r="A237" s="1">
        <v>39436</v>
      </c>
    </row>
    <row r="238" spans="1:1" x14ac:dyDescent="0.15">
      <c r="A238" s="1">
        <v>39437</v>
      </c>
    </row>
    <row r="239" spans="1:1" x14ac:dyDescent="0.15">
      <c r="A239" s="1">
        <v>39440</v>
      </c>
    </row>
    <row r="240" spans="1:1" x14ac:dyDescent="0.15">
      <c r="A240" s="1">
        <v>39441</v>
      </c>
    </row>
    <row r="241" spans="1:1" x14ac:dyDescent="0.15">
      <c r="A241" s="1">
        <v>39442</v>
      </c>
    </row>
    <row r="242" spans="1:1" x14ac:dyDescent="0.15">
      <c r="A242" s="1">
        <v>39443</v>
      </c>
    </row>
    <row r="243" spans="1:1" x14ac:dyDescent="0.15">
      <c r="A243" s="1">
        <v>39444</v>
      </c>
    </row>
    <row r="244" spans="1:1" x14ac:dyDescent="0.15">
      <c r="A244" s="1">
        <v>39449</v>
      </c>
    </row>
    <row r="245" spans="1:1" x14ac:dyDescent="0.15">
      <c r="A245" s="1">
        <v>39450</v>
      </c>
    </row>
    <row r="246" spans="1:1" x14ac:dyDescent="0.15">
      <c r="A246" s="1">
        <v>39451</v>
      </c>
    </row>
    <row r="247" spans="1:1" x14ac:dyDescent="0.15">
      <c r="A247" s="1">
        <v>39454</v>
      </c>
    </row>
    <row r="248" spans="1:1" x14ac:dyDescent="0.15">
      <c r="A248" s="1">
        <v>39455</v>
      </c>
    </row>
    <row r="249" spans="1:1" x14ac:dyDescent="0.15">
      <c r="A249" s="1">
        <v>39456</v>
      </c>
    </row>
    <row r="250" spans="1:1" x14ac:dyDescent="0.15">
      <c r="A250" s="1">
        <v>39457</v>
      </c>
    </row>
    <row r="251" spans="1:1" x14ac:dyDescent="0.15">
      <c r="A251" s="1">
        <v>39458</v>
      </c>
    </row>
    <row r="252" spans="1:1" x14ac:dyDescent="0.15">
      <c r="A252" s="1">
        <v>39461</v>
      </c>
    </row>
    <row r="253" spans="1:1" x14ac:dyDescent="0.15">
      <c r="A253" s="1">
        <v>39462</v>
      </c>
    </row>
    <row r="254" spans="1:1" x14ac:dyDescent="0.15">
      <c r="A254" s="1">
        <v>39463</v>
      </c>
    </row>
    <row r="255" spans="1:1" x14ac:dyDescent="0.15">
      <c r="A255" s="1">
        <v>39464</v>
      </c>
    </row>
    <row r="256" spans="1:1" x14ac:dyDescent="0.15">
      <c r="A256" s="1">
        <v>39465</v>
      </c>
    </row>
    <row r="257" spans="1:1" x14ac:dyDescent="0.15">
      <c r="A257" s="1">
        <v>39468</v>
      </c>
    </row>
    <row r="258" spans="1:1" x14ac:dyDescent="0.15">
      <c r="A258" s="1">
        <v>39469</v>
      </c>
    </row>
    <row r="259" spans="1:1" x14ac:dyDescent="0.15">
      <c r="A259" s="1">
        <v>39470</v>
      </c>
    </row>
    <row r="260" spans="1:1" x14ac:dyDescent="0.15">
      <c r="A260" s="1">
        <v>39471</v>
      </c>
    </row>
    <row r="261" spans="1:1" x14ac:dyDescent="0.15">
      <c r="A261" s="1">
        <v>39472</v>
      </c>
    </row>
    <row r="262" spans="1:1" x14ac:dyDescent="0.15">
      <c r="A262" s="1">
        <v>39475</v>
      </c>
    </row>
    <row r="263" spans="1:1" x14ac:dyDescent="0.15">
      <c r="A263" s="1">
        <v>39476</v>
      </c>
    </row>
    <row r="264" spans="1:1" x14ac:dyDescent="0.15">
      <c r="A264" s="1">
        <v>39477</v>
      </c>
    </row>
    <row r="265" spans="1:1" x14ac:dyDescent="0.15">
      <c r="A265" s="1">
        <v>39478</v>
      </c>
    </row>
    <row r="266" spans="1:1" x14ac:dyDescent="0.15">
      <c r="A266" s="1">
        <v>39479</v>
      </c>
    </row>
    <row r="267" spans="1:1" x14ac:dyDescent="0.15">
      <c r="A267" s="1">
        <v>39482</v>
      </c>
    </row>
    <row r="268" spans="1:1" x14ac:dyDescent="0.15">
      <c r="A268" s="1">
        <v>39483</v>
      </c>
    </row>
    <row r="269" spans="1:1" x14ac:dyDescent="0.15">
      <c r="A269" s="1">
        <v>39491</v>
      </c>
    </row>
    <row r="270" spans="1:1" x14ac:dyDescent="0.15">
      <c r="A270" s="1">
        <v>39492</v>
      </c>
    </row>
    <row r="271" spans="1:1" x14ac:dyDescent="0.15">
      <c r="A271" s="1">
        <v>39493</v>
      </c>
    </row>
    <row r="272" spans="1:1" x14ac:dyDescent="0.15">
      <c r="A272" s="1">
        <v>39496</v>
      </c>
    </row>
    <row r="273" spans="1:1" x14ac:dyDescent="0.15">
      <c r="A273" s="1">
        <v>39497</v>
      </c>
    </row>
    <row r="274" spans="1:1" x14ac:dyDescent="0.15">
      <c r="A274" s="1">
        <v>39498</v>
      </c>
    </row>
    <row r="275" spans="1:1" x14ac:dyDescent="0.15">
      <c r="A275" s="1">
        <v>39499</v>
      </c>
    </row>
    <row r="276" spans="1:1" x14ac:dyDescent="0.15">
      <c r="A276" s="1">
        <v>39500</v>
      </c>
    </row>
    <row r="277" spans="1:1" x14ac:dyDescent="0.15">
      <c r="A277" s="1">
        <v>39503</v>
      </c>
    </row>
    <row r="278" spans="1:1" x14ac:dyDescent="0.15">
      <c r="A278" s="1">
        <v>39504</v>
      </c>
    </row>
    <row r="279" spans="1:1" x14ac:dyDescent="0.15">
      <c r="A279" s="1">
        <v>39505</v>
      </c>
    </row>
    <row r="280" spans="1:1" x14ac:dyDescent="0.15">
      <c r="A280" s="1">
        <v>39506</v>
      </c>
    </row>
    <row r="281" spans="1:1" x14ac:dyDescent="0.15">
      <c r="A281" s="1">
        <v>39507</v>
      </c>
    </row>
    <row r="282" spans="1:1" x14ac:dyDescent="0.15">
      <c r="A282" s="1">
        <v>39510</v>
      </c>
    </row>
    <row r="283" spans="1:1" x14ac:dyDescent="0.15">
      <c r="A283" s="1">
        <v>39511</v>
      </c>
    </row>
    <row r="284" spans="1:1" x14ac:dyDescent="0.15">
      <c r="A284" s="1">
        <v>39512</v>
      </c>
    </row>
    <row r="285" spans="1:1" x14ac:dyDescent="0.15">
      <c r="A285" s="1">
        <v>39513</v>
      </c>
    </row>
    <row r="286" spans="1:1" x14ac:dyDescent="0.15">
      <c r="A286" s="1">
        <v>39514</v>
      </c>
    </row>
    <row r="287" spans="1:1" x14ac:dyDescent="0.15">
      <c r="A287" s="1">
        <v>39517</v>
      </c>
    </row>
    <row r="288" spans="1:1" x14ac:dyDescent="0.15">
      <c r="A288" s="1">
        <v>39518</v>
      </c>
    </row>
    <row r="289" spans="1:1" x14ac:dyDescent="0.15">
      <c r="A289" s="1">
        <v>39519</v>
      </c>
    </row>
    <row r="290" spans="1:1" x14ac:dyDescent="0.15">
      <c r="A290" s="1">
        <v>39520</v>
      </c>
    </row>
    <row r="291" spans="1:1" x14ac:dyDescent="0.15">
      <c r="A291" s="1">
        <v>39521</v>
      </c>
    </row>
    <row r="292" spans="1:1" x14ac:dyDescent="0.15">
      <c r="A292" s="1">
        <v>39524</v>
      </c>
    </row>
    <row r="293" spans="1:1" x14ac:dyDescent="0.15">
      <c r="A293" s="1">
        <v>39525</v>
      </c>
    </row>
    <row r="294" spans="1:1" x14ac:dyDescent="0.15">
      <c r="A294" s="1">
        <v>39526</v>
      </c>
    </row>
    <row r="295" spans="1:1" x14ac:dyDescent="0.15">
      <c r="A295" s="1">
        <v>39527</v>
      </c>
    </row>
    <row r="296" spans="1:1" x14ac:dyDescent="0.15">
      <c r="A296" s="1">
        <v>39528</v>
      </c>
    </row>
    <row r="297" spans="1:1" x14ac:dyDescent="0.15">
      <c r="A297" s="1">
        <v>39531</v>
      </c>
    </row>
    <row r="298" spans="1:1" x14ac:dyDescent="0.15">
      <c r="A298" s="1">
        <v>39532</v>
      </c>
    </row>
    <row r="299" spans="1:1" x14ac:dyDescent="0.15">
      <c r="A299" s="1">
        <v>39533</v>
      </c>
    </row>
    <row r="300" spans="1:1" x14ac:dyDescent="0.15">
      <c r="A300" s="1">
        <v>39534</v>
      </c>
    </row>
    <row r="301" spans="1:1" x14ac:dyDescent="0.15">
      <c r="A301" s="1">
        <v>39535</v>
      </c>
    </row>
    <row r="302" spans="1:1" x14ac:dyDescent="0.15">
      <c r="A302" s="1">
        <v>39538</v>
      </c>
    </row>
    <row r="303" spans="1:1" x14ac:dyDescent="0.15">
      <c r="A303" s="1">
        <v>39539</v>
      </c>
    </row>
    <row r="304" spans="1:1" x14ac:dyDescent="0.15">
      <c r="A304" s="1">
        <v>39540</v>
      </c>
    </row>
    <row r="305" spans="1:1" x14ac:dyDescent="0.15">
      <c r="A305" s="1">
        <v>39541</v>
      </c>
    </row>
    <row r="306" spans="1:1" x14ac:dyDescent="0.15">
      <c r="A306" s="1">
        <v>39545</v>
      </c>
    </row>
    <row r="307" spans="1:1" x14ac:dyDescent="0.15">
      <c r="A307" s="1">
        <v>39546</v>
      </c>
    </row>
    <row r="308" spans="1:1" x14ac:dyDescent="0.15">
      <c r="A308" s="1">
        <v>39547</v>
      </c>
    </row>
    <row r="309" spans="1:1" x14ac:dyDescent="0.15">
      <c r="A309" s="1">
        <v>39548</v>
      </c>
    </row>
    <row r="310" spans="1:1" x14ac:dyDescent="0.15">
      <c r="A310" s="1">
        <v>39549</v>
      </c>
    </row>
    <row r="311" spans="1:1" x14ac:dyDescent="0.15">
      <c r="A311" s="1">
        <v>39552</v>
      </c>
    </row>
    <row r="312" spans="1:1" x14ac:dyDescent="0.15">
      <c r="A312" s="1">
        <v>39553</v>
      </c>
    </row>
    <row r="313" spans="1:1" x14ac:dyDescent="0.15">
      <c r="A313" s="1">
        <v>39554</v>
      </c>
    </row>
    <row r="314" spans="1:1" x14ac:dyDescent="0.15">
      <c r="A314" s="1">
        <v>39555</v>
      </c>
    </row>
    <row r="315" spans="1:1" x14ac:dyDescent="0.15">
      <c r="A315" s="1">
        <v>39556</v>
      </c>
    </row>
    <row r="316" spans="1:1" x14ac:dyDescent="0.15">
      <c r="A316" s="1">
        <v>39559</v>
      </c>
    </row>
    <row r="317" spans="1:1" x14ac:dyDescent="0.15">
      <c r="A317" s="1">
        <v>39560</v>
      </c>
    </row>
    <row r="318" spans="1:1" x14ac:dyDescent="0.15">
      <c r="A318" s="1">
        <v>39561</v>
      </c>
    </row>
    <row r="319" spans="1:1" x14ac:dyDescent="0.15">
      <c r="A319" s="1">
        <v>39562</v>
      </c>
    </row>
    <row r="320" spans="1:1" x14ac:dyDescent="0.15">
      <c r="A320" s="1">
        <v>39563</v>
      </c>
    </row>
    <row r="321" spans="1:1" x14ac:dyDescent="0.15">
      <c r="A321" s="1">
        <v>39566</v>
      </c>
    </row>
    <row r="322" spans="1:1" x14ac:dyDescent="0.15">
      <c r="A322" s="1">
        <v>39567</v>
      </c>
    </row>
    <row r="323" spans="1:1" x14ac:dyDescent="0.15">
      <c r="A323" s="1">
        <v>39568</v>
      </c>
    </row>
    <row r="324" spans="1:1" x14ac:dyDescent="0.15">
      <c r="A324" s="1">
        <v>39573</v>
      </c>
    </row>
    <row r="325" spans="1:1" x14ac:dyDescent="0.15">
      <c r="A325" s="1">
        <v>39574</v>
      </c>
    </row>
    <row r="326" spans="1:1" x14ac:dyDescent="0.15">
      <c r="A326" s="1">
        <v>39575</v>
      </c>
    </row>
    <row r="327" spans="1:1" x14ac:dyDescent="0.15">
      <c r="A327" s="1">
        <v>39576</v>
      </c>
    </row>
    <row r="328" spans="1:1" x14ac:dyDescent="0.15">
      <c r="A328" s="1">
        <v>39577</v>
      </c>
    </row>
    <row r="329" spans="1:1" x14ac:dyDescent="0.15">
      <c r="A329" s="1">
        <v>39580</v>
      </c>
    </row>
    <row r="330" spans="1:1" x14ac:dyDescent="0.15">
      <c r="A330" s="1">
        <v>39581</v>
      </c>
    </row>
    <row r="331" spans="1:1" x14ac:dyDescent="0.15">
      <c r="A331" s="1">
        <v>39582</v>
      </c>
    </row>
    <row r="332" spans="1:1" x14ac:dyDescent="0.15">
      <c r="A332" s="1">
        <v>39583</v>
      </c>
    </row>
    <row r="333" spans="1:1" x14ac:dyDescent="0.15">
      <c r="A333" s="1">
        <v>39584</v>
      </c>
    </row>
    <row r="334" spans="1:1" x14ac:dyDescent="0.15">
      <c r="A334" s="1">
        <v>39587</v>
      </c>
    </row>
    <row r="335" spans="1:1" x14ac:dyDescent="0.15">
      <c r="A335" s="1">
        <v>39588</v>
      </c>
    </row>
    <row r="336" spans="1:1" x14ac:dyDescent="0.15">
      <c r="A336" s="1">
        <v>39589</v>
      </c>
    </row>
    <row r="337" spans="1:1" x14ac:dyDescent="0.15">
      <c r="A337" s="1">
        <v>39590</v>
      </c>
    </row>
    <row r="338" spans="1:1" x14ac:dyDescent="0.15">
      <c r="A338" s="1">
        <v>39591</v>
      </c>
    </row>
    <row r="339" spans="1:1" x14ac:dyDescent="0.15">
      <c r="A339" s="1">
        <v>39594</v>
      </c>
    </row>
    <row r="340" spans="1:1" x14ac:dyDescent="0.15">
      <c r="A340" s="1">
        <v>39595</v>
      </c>
    </row>
    <row r="341" spans="1:1" x14ac:dyDescent="0.15">
      <c r="A341" s="1">
        <v>39596</v>
      </c>
    </row>
    <row r="342" spans="1:1" x14ac:dyDescent="0.15">
      <c r="A342" s="1">
        <v>39597</v>
      </c>
    </row>
    <row r="343" spans="1:1" x14ac:dyDescent="0.15">
      <c r="A343" s="1">
        <v>39598</v>
      </c>
    </row>
    <row r="344" spans="1:1" x14ac:dyDescent="0.15">
      <c r="A344" s="1">
        <v>39601</v>
      </c>
    </row>
    <row r="345" spans="1:1" x14ac:dyDescent="0.15">
      <c r="A345" s="1">
        <v>39602</v>
      </c>
    </row>
    <row r="346" spans="1:1" x14ac:dyDescent="0.15">
      <c r="A346" s="1">
        <v>39603</v>
      </c>
    </row>
    <row r="347" spans="1:1" x14ac:dyDescent="0.15">
      <c r="A347" s="1">
        <v>39604</v>
      </c>
    </row>
    <row r="348" spans="1:1" x14ac:dyDescent="0.15">
      <c r="A348" s="1">
        <v>39605</v>
      </c>
    </row>
    <row r="349" spans="1:1" x14ac:dyDescent="0.15">
      <c r="A349" s="1">
        <v>39609</v>
      </c>
    </row>
    <row r="350" spans="1:1" x14ac:dyDescent="0.15">
      <c r="A350" s="1">
        <v>39610</v>
      </c>
    </row>
    <row r="351" spans="1:1" x14ac:dyDescent="0.15">
      <c r="A351" s="1">
        <v>39611</v>
      </c>
    </row>
    <row r="352" spans="1:1" x14ac:dyDescent="0.15">
      <c r="A352" s="1">
        <v>39612</v>
      </c>
    </row>
    <row r="353" spans="1:1" x14ac:dyDescent="0.15">
      <c r="A353" s="1">
        <v>39615</v>
      </c>
    </row>
    <row r="354" spans="1:1" x14ac:dyDescent="0.15">
      <c r="A354" s="1">
        <v>39616</v>
      </c>
    </row>
    <row r="355" spans="1:1" x14ac:dyDescent="0.15">
      <c r="A355" s="1">
        <v>39617</v>
      </c>
    </row>
    <row r="356" spans="1:1" x14ac:dyDescent="0.15">
      <c r="A356" s="1">
        <v>39618</v>
      </c>
    </row>
    <row r="357" spans="1:1" x14ac:dyDescent="0.15">
      <c r="A357" s="1">
        <v>39619</v>
      </c>
    </row>
    <row r="358" spans="1:1" x14ac:dyDescent="0.15">
      <c r="A358" s="1">
        <v>39622</v>
      </c>
    </row>
    <row r="359" spans="1:1" x14ac:dyDescent="0.15">
      <c r="A359" s="1">
        <v>39623</v>
      </c>
    </row>
    <row r="360" spans="1:1" x14ac:dyDescent="0.15">
      <c r="A360" s="1">
        <v>39624</v>
      </c>
    </row>
    <row r="361" spans="1:1" x14ac:dyDescent="0.15">
      <c r="A361" s="1">
        <v>39625</v>
      </c>
    </row>
    <row r="362" spans="1:1" x14ac:dyDescent="0.15">
      <c r="A362" s="1">
        <v>39626</v>
      </c>
    </row>
    <row r="363" spans="1:1" x14ac:dyDescent="0.15">
      <c r="A363" s="1">
        <v>39629</v>
      </c>
    </row>
    <row r="364" spans="1:1" x14ac:dyDescent="0.15">
      <c r="A364" s="1">
        <v>39630</v>
      </c>
    </row>
    <row r="365" spans="1:1" x14ac:dyDescent="0.15">
      <c r="A365" s="1">
        <v>39631</v>
      </c>
    </row>
    <row r="366" spans="1:1" x14ac:dyDescent="0.15">
      <c r="A366" s="1">
        <v>39632</v>
      </c>
    </row>
    <row r="367" spans="1:1" x14ac:dyDescent="0.15">
      <c r="A367" s="1">
        <v>39633</v>
      </c>
    </row>
    <row r="368" spans="1:1" x14ac:dyDescent="0.15">
      <c r="A368" s="1">
        <v>39636</v>
      </c>
    </row>
    <row r="369" spans="1:1" x14ac:dyDescent="0.15">
      <c r="A369" s="1">
        <v>39637</v>
      </c>
    </row>
    <row r="370" spans="1:1" x14ac:dyDescent="0.15">
      <c r="A370" s="1">
        <v>39638</v>
      </c>
    </row>
    <row r="371" spans="1:1" x14ac:dyDescent="0.15">
      <c r="A371" s="1">
        <v>39639</v>
      </c>
    </row>
    <row r="372" spans="1:1" x14ac:dyDescent="0.15">
      <c r="A372" s="1">
        <v>39640</v>
      </c>
    </row>
    <row r="373" spans="1:1" x14ac:dyDescent="0.15">
      <c r="A373" s="1">
        <v>39643</v>
      </c>
    </row>
    <row r="374" spans="1:1" x14ac:dyDescent="0.15">
      <c r="A374" s="1">
        <v>39644</v>
      </c>
    </row>
    <row r="375" spans="1:1" x14ac:dyDescent="0.15">
      <c r="A375" s="1">
        <v>39645</v>
      </c>
    </row>
    <row r="376" spans="1:1" x14ac:dyDescent="0.15">
      <c r="A376" s="1">
        <v>39646</v>
      </c>
    </row>
    <row r="377" spans="1:1" x14ac:dyDescent="0.15">
      <c r="A377" s="1">
        <v>39647</v>
      </c>
    </row>
    <row r="378" spans="1:1" x14ac:dyDescent="0.15">
      <c r="A378" s="1">
        <v>39650</v>
      </c>
    </row>
    <row r="379" spans="1:1" x14ac:dyDescent="0.15">
      <c r="A379" s="1">
        <v>39651</v>
      </c>
    </row>
    <row r="380" spans="1:1" x14ac:dyDescent="0.15">
      <c r="A380" s="1">
        <v>39652</v>
      </c>
    </row>
    <row r="381" spans="1:1" x14ac:dyDescent="0.15">
      <c r="A381" s="1">
        <v>39653</v>
      </c>
    </row>
    <row r="382" spans="1:1" x14ac:dyDescent="0.15">
      <c r="A382" s="1">
        <v>39654</v>
      </c>
    </row>
    <row r="383" spans="1:1" x14ac:dyDescent="0.15">
      <c r="A383" s="1">
        <v>39657</v>
      </c>
    </row>
    <row r="384" spans="1:1" x14ac:dyDescent="0.15">
      <c r="A384" s="1">
        <v>39658</v>
      </c>
    </row>
    <row r="385" spans="1:1" x14ac:dyDescent="0.15">
      <c r="A385" s="1">
        <v>39659</v>
      </c>
    </row>
    <row r="386" spans="1:1" x14ac:dyDescent="0.15">
      <c r="A386" s="1">
        <v>39660</v>
      </c>
    </row>
    <row r="387" spans="1:1" x14ac:dyDescent="0.15">
      <c r="A387" s="1">
        <v>39661</v>
      </c>
    </row>
    <row r="388" spans="1:1" x14ac:dyDescent="0.15">
      <c r="A388" s="1">
        <v>39664</v>
      </c>
    </row>
    <row r="389" spans="1:1" x14ac:dyDescent="0.15">
      <c r="A389" s="1">
        <v>39665</v>
      </c>
    </row>
    <row r="390" spans="1:1" x14ac:dyDescent="0.15">
      <c r="A390" s="1">
        <v>39666</v>
      </c>
    </row>
    <row r="391" spans="1:1" x14ac:dyDescent="0.15">
      <c r="A391" s="1">
        <v>39667</v>
      </c>
    </row>
    <row r="392" spans="1:1" x14ac:dyDescent="0.15">
      <c r="A392" s="1">
        <v>39668</v>
      </c>
    </row>
    <row r="393" spans="1:1" x14ac:dyDescent="0.15">
      <c r="A393" s="1">
        <v>39671</v>
      </c>
    </row>
    <row r="394" spans="1:1" x14ac:dyDescent="0.15">
      <c r="A394" s="1">
        <v>39672</v>
      </c>
    </row>
    <row r="395" spans="1:1" x14ac:dyDescent="0.15">
      <c r="A395" s="1">
        <v>39673</v>
      </c>
    </row>
    <row r="396" spans="1:1" x14ac:dyDescent="0.15">
      <c r="A396" s="1">
        <v>39674</v>
      </c>
    </row>
    <row r="397" spans="1:1" x14ac:dyDescent="0.15">
      <c r="A397" s="1">
        <v>39675</v>
      </c>
    </row>
    <row r="398" spans="1:1" x14ac:dyDescent="0.15">
      <c r="A398" s="1">
        <v>39678</v>
      </c>
    </row>
    <row r="399" spans="1:1" x14ac:dyDescent="0.15">
      <c r="A399" s="1">
        <v>39679</v>
      </c>
    </row>
    <row r="400" spans="1:1" x14ac:dyDescent="0.15">
      <c r="A400" s="1">
        <v>39680</v>
      </c>
    </row>
    <row r="401" spans="1:1" x14ac:dyDescent="0.15">
      <c r="A401" s="1">
        <v>39681</v>
      </c>
    </row>
    <row r="402" spans="1:1" x14ac:dyDescent="0.15">
      <c r="A402" s="1">
        <v>39682</v>
      </c>
    </row>
    <row r="403" spans="1:1" x14ac:dyDescent="0.15">
      <c r="A403" s="1">
        <v>39685</v>
      </c>
    </row>
    <row r="404" spans="1:1" x14ac:dyDescent="0.15">
      <c r="A404" s="1">
        <v>39686</v>
      </c>
    </row>
    <row r="405" spans="1:1" x14ac:dyDescent="0.15">
      <c r="A405" s="1">
        <v>39687</v>
      </c>
    </row>
    <row r="406" spans="1:1" x14ac:dyDescent="0.15">
      <c r="A406" s="1">
        <v>39688</v>
      </c>
    </row>
    <row r="407" spans="1:1" x14ac:dyDescent="0.15">
      <c r="A407" s="1">
        <v>39689</v>
      </c>
    </row>
    <row r="408" spans="1:1" x14ac:dyDescent="0.15">
      <c r="A408" s="1">
        <v>39692</v>
      </c>
    </row>
    <row r="409" spans="1:1" x14ac:dyDescent="0.15">
      <c r="A409" s="1">
        <v>39693</v>
      </c>
    </row>
    <row r="410" spans="1:1" x14ac:dyDescent="0.15">
      <c r="A410" s="1">
        <v>39694</v>
      </c>
    </row>
    <row r="411" spans="1:1" x14ac:dyDescent="0.15">
      <c r="A411" s="1">
        <v>39695</v>
      </c>
    </row>
    <row r="412" spans="1:1" x14ac:dyDescent="0.15">
      <c r="A412" s="1">
        <v>39696</v>
      </c>
    </row>
    <row r="413" spans="1:1" x14ac:dyDescent="0.15">
      <c r="A413" s="1">
        <v>39699</v>
      </c>
    </row>
    <row r="414" spans="1:1" x14ac:dyDescent="0.15">
      <c r="A414" s="1">
        <v>39700</v>
      </c>
    </row>
    <row r="415" spans="1:1" x14ac:dyDescent="0.15">
      <c r="A415" s="1">
        <v>39701</v>
      </c>
    </row>
    <row r="416" spans="1:1" x14ac:dyDescent="0.15">
      <c r="A416" s="1">
        <v>39702</v>
      </c>
    </row>
    <row r="417" spans="1:1" x14ac:dyDescent="0.15">
      <c r="A417" s="1">
        <v>39703</v>
      </c>
    </row>
    <row r="418" spans="1:1" x14ac:dyDescent="0.15">
      <c r="A418" s="1">
        <v>39707</v>
      </c>
    </row>
    <row r="419" spans="1:1" x14ac:dyDescent="0.15">
      <c r="A419" s="1">
        <v>39708</v>
      </c>
    </row>
    <row r="420" spans="1:1" x14ac:dyDescent="0.15">
      <c r="A420" s="1">
        <v>39709</v>
      </c>
    </row>
    <row r="421" spans="1:1" x14ac:dyDescent="0.15">
      <c r="A421" s="1">
        <v>39710</v>
      </c>
    </row>
    <row r="422" spans="1:1" x14ac:dyDescent="0.15">
      <c r="A422" s="1">
        <v>39713</v>
      </c>
    </row>
    <row r="423" spans="1:1" x14ac:dyDescent="0.15">
      <c r="A423" s="1">
        <v>39714</v>
      </c>
    </row>
    <row r="424" spans="1:1" x14ac:dyDescent="0.15">
      <c r="A424" s="1">
        <v>39715</v>
      </c>
    </row>
    <row r="425" spans="1:1" x14ac:dyDescent="0.15">
      <c r="A425" s="1">
        <v>39716</v>
      </c>
    </row>
    <row r="426" spans="1:1" x14ac:dyDescent="0.15">
      <c r="A426" s="1">
        <v>39717</v>
      </c>
    </row>
    <row r="427" spans="1:1" x14ac:dyDescent="0.15">
      <c r="A427" s="1">
        <v>39727</v>
      </c>
    </row>
    <row r="428" spans="1:1" x14ac:dyDescent="0.15">
      <c r="A428" s="1">
        <v>39728</v>
      </c>
    </row>
    <row r="429" spans="1:1" x14ac:dyDescent="0.15">
      <c r="A429" s="1">
        <v>39729</v>
      </c>
    </row>
    <row r="430" spans="1:1" x14ac:dyDescent="0.15">
      <c r="A430" s="1">
        <v>39730</v>
      </c>
    </row>
    <row r="431" spans="1:1" x14ac:dyDescent="0.15">
      <c r="A431" s="1">
        <v>39731</v>
      </c>
    </row>
    <row r="432" spans="1:1" x14ac:dyDescent="0.15">
      <c r="A432" s="1">
        <v>39734</v>
      </c>
    </row>
    <row r="433" spans="1:1" x14ac:dyDescent="0.15">
      <c r="A433" s="1">
        <v>39735</v>
      </c>
    </row>
    <row r="434" spans="1:1" x14ac:dyDescent="0.15">
      <c r="A434" s="1">
        <v>39736</v>
      </c>
    </row>
    <row r="435" spans="1:1" x14ac:dyDescent="0.15">
      <c r="A435" s="1">
        <v>39737</v>
      </c>
    </row>
    <row r="436" spans="1:1" x14ac:dyDescent="0.15">
      <c r="A436" s="1">
        <v>39738</v>
      </c>
    </row>
    <row r="437" spans="1:1" x14ac:dyDescent="0.15">
      <c r="A437" s="1">
        <v>39741</v>
      </c>
    </row>
    <row r="438" spans="1:1" x14ac:dyDescent="0.15">
      <c r="A438" s="1">
        <v>39742</v>
      </c>
    </row>
    <row r="439" spans="1:1" x14ac:dyDescent="0.15">
      <c r="A439" s="1">
        <v>39743</v>
      </c>
    </row>
    <row r="440" spans="1:1" x14ac:dyDescent="0.15">
      <c r="A440" s="1">
        <v>39744</v>
      </c>
    </row>
    <row r="441" spans="1:1" x14ac:dyDescent="0.15">
      <c r="A441" s="1">
        <v>39745</v>
      </c>
    </row>
    <row r="442" spans="1:1" x14ac:dyDescent="0.15">
      <c r="A442" s="1">
        <v>39748</v>
      </c>
    </row>
    <row r="443" spans="1:1" x14ac:dyDescent="0.15">
      <c r="A443" s="1">
        <v>39749</v>
      </c>
    </row>
    <row r="444" spans="1:1" x14ac:dyDescent="0.15">
      <c r="A444" s="1">
        <v>39750</v>
      </c>
    </row>
    <row r="445" spans="1:1" x14ac:dyDescent="0.15">
      <c r="A445" s="1">
        <v>39751</v>
      </c>
    </row>
    <row r="446" spans="1:1" x14ac:dyDescent="0.15">
      <c r="A446" s="1">
        <v>39752</v>
      </c>
    </row>
    <row r="447" spans="1:1" x14ac:dyDescent="0.15">
      <c r="A447" s="1">
        <v>39755</v>
      </c>
    </row>
    <row r="448" spans="1:1" x14ac:dyDescent="0.15">
      <c r="A448" s="1">
        <v>39756</v>
      </c>
    </row>
    <row r="449" spans="1:1" x14ac:dyDescent="0.15">
      <c r="A449" s="1">
        <v>39757</v>
      </c>
    </row>
    <row r="450" spans="1:1" x14ac:dyDescent="0.15">
      <c r="A450" s="1">
        <v>39758</v>
      </c>
    </row>
    <row r="451" spans="1:1" x14ac:dyDescent="0.15">
      <c r="A451" s="1">
        <v>39759</v>
      </c>
    </row>
    <row r="452" spans="1:1" x14ac:dyDescent="0.15">
      <c r="A452" s="1">
        <v>39762</v>
      </c>
    </row>
    <row r="453" spans="1:1" x14ac:dyDescent="0.15">
      <c r="A453" s="1">
        <v>39763</v>
      </c>
    </row>
    <row r="454" spans="1:1" x14ac:dyDescent="0.15">
      <c r="A454" s="1">
        <v>39764</v>
      </c>
    </row>
    <row r="455" spans="1:1" x14ac:dyDescent="0.15">
      <c r="A455" s="1">
        <v>39765</v>
      </c>
    </row>
    <row r="456" spans="1:1" x14ac:dyDescent="0.15">
      <c r="A456" s="1">
        <v>39766</v>
      </c>
    </row>
    <row r="457" spans="1:1" x14ac:dyDescent="0.15">
      <c r="A457" s="1">
        <v>39769</v>
      </c>
    </row>
    <row r="458" spans="1:1" x14ac:dyDescent="0.15">
      <c r="A458" s="1">
        <v>39770</v>
      </c>
    </row>
    <row r="459" spans="1:1" x14ac:dyDescent="0.15">
      <c r="A459" s="1">
        <v>39771</v>
      </c>
    </row>
    <row r="460" spans="1:1" x14ac:dyDescent="0.15">
      <c r="A460" s="1">
        <v>39772</v>
      </c>
    </row>
    <row r="461" spans="1:1" x14ac:dyDescent="0.15">
      <c r="A461" s="1">
        <v>39773</v>
      </c>
    </row>
    <row r="462" spans="1:1" x14ac:dyDescent="0.15">
      <c r="A462" s="1">
        <v>39776</v>
      </c>
    </row>
    <row r="463" spans="1:1" x14ac:dyDescent="0.15">
      <c r="A463" s="1">
        <v>39777</v>
      </c>
    </row>
    <row r="464" spans="1:1" x14ac:dyDescent="0.15">
      <c r="A464" s="1">
        <v>39778</v>
      </c>
    </row>
    <row r="465" spans="1:1" x14ac:dyDescent="0.15">
      <c r="A465" s="1">
        <v>39779</v>
      </c>
    </row>
    <row r="466" spans="1:1" x14ac:dyDescent="0.15">
      <c r="A466" s="1">
        <v>39780</v>
      </c>
    </row>
    <row r="467" spans="1:1" x14ac:dyDescent="0.15">
      <c r="A467" s="1">
        <v>39783</v>
      </c>
    </row>
    <row r="468" spans="1:1" x14ac:dyDescent="0.15">
      <c r="A468" s="1">
        <v>39784</v>
      </c>
    </row>
    <row r="469" spans="1:1" x14ac:dyDescent="0.15">
      <c r="A469" s="1">
        <v>39785</v>
      </c>
    </row>
    <row r="470" spans="1:1" x14ac:dyDescent="0.15">
      <c r="A470" s="1">
        <v>39786</v>
      </c>
    </row>
    <row r="471" spans="1:1" x14ac:dyDescent="0.15">
      <c r="A471" s="1">
        <v>39787</v>
      </c>
    </row>
    <row r="472" spans="1:1" x14ac:dyDescent="0.15">
      <c r="A472" s="1">
        <v>39790</v>
      </c>
    </row>
    <row r="473" spans="1:1" x14ac:dyDescent="0.15">
      <c r="A473" s="1">
        <v>39791</v>
      </c>
    </row>
    <row r="474" spans="1:1" x14ac:dyDescent="0.15">
      <c r="A474" s="1">
        <v>39792</v>
      </c>
    </row>
    <row r="475" spans="1:1" x14ac:dyDescent="0.15">
      <c r="A475" s="1">
        <v>39793</v>
      </c>
    </row>
    <row r="476" spans="1:1" x14ac:dyDescent="0.15">
      <c r="A476" s="1">
        <v>39794</v>
      </c>
    </row>
    <row r="477" spans="1:1" x14ac:dyDescent="0.15">
      <c r="A477" s="1">
        <v>39797</v>
      </c>
    </row>
    <row r="478" spans="1:1" x14ac:dyDescent="0.15">
      <c r="A478" s="1">
        <v>39798</v>
      </c>
    </row>
    <row r="479" spans="1:1" x14ac:dyDescent="0.15">
      <c r="A479" s="1">
        <v>39799</v>
      </c>
    </row>
    <row r="480" spans="1:1" x14ac:dyDescent="0.15">
      <c r="A480" s="1">
        <v>39800</v>
      </c>
    </row>
    <row r="481" spans="1:1" x14ac:dyDescent="0.15">
      <c r="A481" s="1">
        <v>39801</v>
      </c>
    </row>
    <row r="482" spans="1:1" x14ac:dyDescent="0.15">
      <c r="A482" s="1">
        <v>39804</v>
      </c>
    </row>
    <row r="483" spans="1:1" x14ac:dyDescent="0.15">
      <c r="A483" s="1">
        <v>39805</v>
      </c>
    </row>
    <row r="484" spans="1:1" x14ac:dyDescent="0.15">
      <c r="A484" s="1">
        <v>39806</v>
      </c>
    </row>
    <row r="485" spans="1:1" x14ac:dyDescent="0.15">
      <c r="A485" s="1">
        <v>39807</v>
      </c>
    </row>
    <row r="486" spans="1:1" x14ac:dyDescent="0.15">
      <c r="A486" s="1">
        <v>39808</v>
      </c>
    </row>
    <row r="487" spans="1:1" x14ac:dyDescent="0.15">
      <c r="A487" s="1">
        <v>39811</v>
      </c>
    </row>
    <row r="488" spans="1:1" x14ac:dyDescent="0.15">
      <c r="A488" s="1">
        <v>39812</v>
      </c>
    </row>
    <row r="489" spans="1:1" x14ac:dyDescent="0.15">
      <c r="A489" s="1">
        <v>39813</v>
      </c>
    </row>
    <row r="490" spans="1:1" x14ac:dyDescent="0.15">
      <c r="A490" s="1">
        <v>39818</v>
      </c>
    </row>
    <row r="491" spans="1:1" x14ac:dyDescent="0.15">
      <c r="A491" s="1">
        <v>39819</v>
      </c>
    </row>
    <row r="492" spans="1:1" x14ac:dyDescent="0.15">
      <c r="A492" s="1">
        <v>39820</v>
      </c>
    </row>
    <row r="493" spans="1:1" x14ac:dyDescent="0.15">
      <c r="A493" s="1">
        <v>39821</v>
      </c>
    </row>
    <row r="494" spans="1:1" x14ac:dyDescent="0.15">
      <c r="A494" s="1">
        <v>39822</v>
      </c>
    </row>
    <row r="495" spans="1:1" x14ac:dyDescent="0.15">
      <c r="A495" s="1">
        <v>39825</v>
      </c>
    </row>
    <row r="496" spans="1:1" x14ac:dyDescent="0.15">
      <c r="A496" s="1">
        <v>39826</v>
      </c>
    </row>
    <row r="497" spans="1:1" x14ac:dyDescent="0.15">
      <c r="A497" s="1">
        <v>39827</v>
      </c>
    </row>
    <row r="498" spans="1:1" x14ac:dyDescent="0.15">
      <c r="A498" s="1">
        <v>39828</v>
      </c>
    </row>
    <row r="499" spans="1:1" x14ac:dyDescent="0.15">
      <c r="A499" s="1">
        <v>39829</v>
      </c>
    </row>
    <row r="500" spans="1:1" x14ac:dyDescent="0.15">
      <c r="A500" s="1">
        <v>39832</v>
      </c>
    </row>
    <row r="501" spans="1:1" x14ac:dyDescent="0.15">
      <c r="A501" s="1">
        <v>39833</v>
      </c>
    </row>
    <row r="502" spans="1:1" x14ac:dyDescent="0.15">
      <c r="A502" s="1">
        <v>39834</v>
      </c>
    </row>
    <row r="503" spans="1:1" x14ac:dyDescent="0.15">
      <c r="A503" s="1">
        <v>39835</v>
      </c>
    </row>
    <row r="504" spans="1:1" x14ac:dyDescent="0.15">
      <c r="A504" s="1">
        <v>39836</v>
      </c>
    </row>
    <row r="505" spans="1:1" x14ac:dyDescent="0.15">
      <c r="A505" s="1">
        <v>39846</v>
      </c>
    </row>
    <row r="506" spans="1:1" x14ac:dyDescent="0.15">
      <c r="A506" s="1">
        <v>39847</v>
      </c>
    </row>
    <row r="507" spans="1:1" x14ac:dyDescent="0.15">
      <c r="A507" s="1">
        <v>39848</v>
      </c>
    </row>
    <row r="508" spans="1:1" x14ac:dyDescent="0.15">
      <c r="A508" s="1">
        <v>39849</v>
      </c>
    </row>
    <row r="509" spans="1:1" x14ac:dyDescent="0.15">
      <c r="A509" s="1">
        <v>39850</v>
      </c>
    </row>
    <row r="510" spans="1:1" x14ac:dyDescent="0.15">
      <c r="A510" s="1">
        <v>39853</v>
      </c>
    </row>
    <row r="511" spans="1:1" x14ac:dyDescent="0.15">
      <c r="A511" s="1">
        <v>39854</v>
      </c>
    </row>
    <row r="512" spans="1:1" x14ac:dyDescent="0.15">
      <c r="A512" s="1">
        <v>39855</v>
      </c>
    </row>
    <row r="513" spans="1:1" x14ac:dyDescent="0.15">
      <c r="A513" s="1">
        <v>39856</v>
      </c>
    </row>
    <row r="514" spans="1:1" x14ac:dyDescent="0.15">
      <c r="A514" s="1">
        <v>39857</v>
      </c>
    </row>
    <row r="515" spans="1:1" x14ac:dyDescent="0.15">
      <c r="A515" s="1">
        <v>39860</v>
      </c>
    </row>
    <row r="516" spans="1:1" x14ac:dyDescent="0.15">
      <c r="A516" s="1">
        <v>39861</v>
      </c>
    </row>
    <row r="517" spans="1:1" x14ac:dyDescent="0.15">
      <c r="A517" s="1">
        <v>39862</v>
      </c>
    </row>
    <row r="518" spans="1:1" x14ac:dyDescent="0.15">
      <c r="A518" s="1">
        <v>39863</v>
      </c>
    </row>
    <row r="519" spans="1:1" x14ac:dyDescent="0.15">
      <c r="A519" s="1">
        <v>39864</v>
      </c>
    </row>
    <row r="520" spans="1:1" x14ac:dyDescent="0.15">
      <c r="A520" s="1">
        <v>39867</v>
      </c>
    </row>
    <row r="521" spans="1:1" x14ac:dyDescent="0.15">
      <c r="A521" s="1">
        <v>39868</v>
      </c>
    </row>
    <row r="522" spans="1:1" x14ac:dyDescent="0.15">
      <c r="A522" s="1">
        <v>39869</v>
      </c>
    </row>
    <row r="523" spans="1:1" x14ac:dyDescent="0.15">
      <c r="A523" s="1">
        <v>39870</v>
      </c>
    </row>
    <row r="524" spans="1:1" x14ac:dyDescent="0.15">
      <c r="A524" s="1">
        <v>39871</v>
      </c>
    </row>
    <row r="525" spans="1:1" x14ac:dyDescent="0.15">
      <c r="A525" s="1">
        <v>39874</v>
      </c>
    </row>
    <row r="526" spans="1:1" x14ac:dyDescent="0.15">
      <c r="A526" s="1">
        <v>39875</v>
      </c>
    </row>
    <row r="527" spans="1:1" x14ac:dyDescent="0.15">
      <c r="A527" s="1">
        <v>39876</v>
      </c>
    </row>
    <row r="528" spans="1:1" x14ac:dyDescent="0.15">
      <c r="A528" s="1">
        <v>39877</v>
      </c>
    </row>
    <row r="529" spans="1:1" x14ac:dyDescent="0.15">
      <c r="A529" s="1">
        <v>39878</v>
      </c>
    </row>
    <row r="530" spans="1:1" x14ac:dyDescent="0.15">
      <c r="A530" s="1">
        <v>39881</v>
      </c>
    </row>
    <row r="531" spans="1:1" x14ac:dyDescent="0.15">
      <c r="A531" s="1">
        <v>39882</v>
      </c>
    </row>
    <row r="532" spans="1:1" x14ac:dyDescent="0.15">
      <c r="A532" s="1">
        <v>39883</v>
      </c>
    </row>
    <row r="533" spans="1:1" x14ac:dyDescent="0.15">
      <c r="A533" s="1">
        <v>39884</v>
      </c>
    </row>
    <row r="534" spans="1:1" x14ac:dyDescent="0.15">
      <c r="A534" s="1">
        <v>39885</v>
      </c>
    </row>
    <row r="535" spans="1:1" x14ac:dyDescent="0.15">
      <c r="A535" s="1">
        <v>39888</v>
      </c>
    </row>
    <row r="536" spans="1:1" x14ac:dyDescent="0.15">
      <c r="A536" s="1">
        <v>39889</v>
      </c>
    </row>
    <row r="537" spans="1:1" x14ac:dyDescent="0.15">
      <c r="A537" s="1">
        <v>39890</v>
      </c>
    </row>
    <row r="538" spans="1:1" x14ac:dyDescent="0.15">
      <c r="A538" s="1">
        <v>39891</v>
      </c>
    </row>
    <row r="539" spans="1:1" x14ac:dyDescent="0.15">
      <c r="A539" s="1">
        <v>39892</v>
      </c>
    </row>
    <row r="540" spans="1:1" x14ac:dyDescent="0.15">
      <c r="A540" s="1">
        <v>39895</v>
      </c>
    </row>
    <row r="541" spans="1:1" x14ac:dyDescent="0.15">
      <c r="A541" s="1">
        <v>39896</v>
      </c>
    </row>
    <row r="542" spans="1:1" x14ac:dyDescent="0.15">
      <c r="A542" s="1">
        <v>39897</v>
      </c>
    </row>
    <row r="543" spans="1:1" x14ac:dyDescent="0.15">
      <c r="A543" s="1">
        <v>39898</v>
      </c>
    </row>
    <row r="544" spans="1:1" x14ac:dyDescent="0.15">
      <c r="A544" s="1">
        <v>39899</v>
      </c>
    </row>
    <row r="545" spans="1:1" x14ac:dyDescent="0.15">
      <c r="A545" s="1">
        <v>39902</v>
      </c>
    </row>
    <row r="546" spans="1:1" x14ac:dyDescent="0.15">
      <c r="A546" s="1">
        <v>39903</v>
      </c>
    </row>
    <row r="547" spans="1:1" x14ac:dyDescent="0.15">
      <c r="A547" s="1">
        <v>39904</v>
      </c>
    </row>
    <row r="548" spans="1:1" x14ac:dyDescent="0.15">
      <c r="A548" s="1">
        <v>39905</v>
      </c>
    </row>
    <row r="549" spans="1:1" x14ac:dyDescent="0.15">
      <c r="A549" s="1">
        <v>39906</v>
      </c>
    </row>
    <row r="550" spans="1:1" x14ac:dyDescent="0.15">
      <c r="A550" s="1">
        <v>39910</v>
      </c>
    </row>
    <row r="551" spans="1:1" x14ac:dyDescent="0.15">
      <c r="A551" s="1">
        <v>39911</v>
      </c>
    </row>
    <row r="552" spans="1:1" x14ac:dyDescent="0.15">
      <c r="A552" s="1">
        <v>39912</v>
      </c>
    </row>
    <row r="553" spans="1:1" x14ac:dyDescent="0.15">
      <c r="A553" s="1">
        <v>39913</v>
      </c>
    </row>
    <row r="554" spans="1:1" x14ac:dyDescent="0.15">
      <c r="A554" s="1">
        <v>39916</v>
      </c>
    </row>
    <row r="555" spans="1:1" x14ac:dyDescent="0.15">
      <c r="A555" s="1">
        <v>39917</v>
      </c>
    </row>
    <row r="556" spans="1:1" x14ac:dyDescent="0.15">
      <c r="A556" s="1">
        <v>39918</v>
      </c>
    </row>
    <row r="557" spans="1:1" x14ac:dyDescent="0.15">
      <c r="A557" s="1">
        <v>39919</v>
      </c>
    </row>
    <row r="558" spans="1:1" x14ac:dyDescent="0.15">
      <c r="A558" s="1">
        <v>39920</v>
      </c>
    </row>
    <row r="559" spans="1:1" x14ac:dyDescent="0.15">
      <c r="A559" s="1">
        <v>39923</v>
      </c>
    </row>
    <row r="560" spans="1:1" x14ac:dyDescent="0.15">
      <c r="A560" s="1">
        <v>39924</v>
      </c>
    </row>
    <row r="561" spans="1:1" x14ac:dyDescent="0.15">
      <c r="A561" s="1">
        <v>39925</v>
      </c>
    </row>
    <row r="562" spans="1:1" x14ac:dyDescent="0.15">
      <c r="A562" s="1">
        <v>39926</v>
      </c>
    </row>
    <row r="563" spans="1:1" x14ac:dyDescent="0.15">
      <c r="A563" s="1">
        <v>39927</v>
      </c>
    </row>
    <row r="564" spans="1:1" x14ac:dyDescent="0.15">
      <c r="A564" s="1">
        <v>39930</v>
      </c>
    </row>
    <row r="565" spans="1:1" x14ac:dyDescent="0.15">
      <c r="A565" s="1">
        <v>39931</v>
      </c>
    </row>
    <row r="566" spans="1:1" x14ac:dyDescent="0.15">
      <c r="A566" s="1">
        <v>39932</v>
      </c>
    </row>
    <row r="567" spans="1:1" x14ac:dyDescent="0.15">
      <c r="A567" s="1">
        <v>39933</v>
      </c>
    </row>
    <row r="568" spans="1:1" x14ac:dyDescent="0.15">
      <c r="A568" s="1">
        <v>39937</v>
      </c>
    </row>
    <row r="569" spans="1:1" x14ac:dyDescent="0.15">
      <c r="A569" s="1">
        <v>39938</v>
      </c>
    </row>
    <row r="570" spans="1:1" x14ac:dyDescent="0.15">
      <c r="A570" s="1">
        <v>39939</v>
      </c>
    </row>
    <row r="571" spans="1:1" x14ac:dyDescent="0.15">
      <c r="A571" s="1">
        <v>39940</v>
      </c>
    </row>
    <row r="572" spans="1:1" x14ac:dyDescent="0.15">
      <c r="A572" s="1">
        <v>39941</v>
      </c>
    </row>
    <row r="573" spans="1:1" x14ac:dyDescent="0.15">
      <c r="A573" s="1">
        <v>39944</v>
      </c>
    </row>
    <row r="574" spans="1:1" x14ac:dyDescent="0.15">
      <c r="A574" s="1">
        <v>39945</v>
      </c>
    </row>
    <row r="575" spans="1:1" x14ac:dyDescent="0.15">
      <c r="A575" s="1">
        <v>39946</v>
      </c>
    </row>
    <row r="576" spans="1:1" x14ac:dyDescent="0.15">
      <c r="A576" s="1">
        <v>39947</v>
      </c>
    </row>
    <row r="577" spans="1:1" x14ac:dyDescent="0.15">
      <c r="A577" s="1">
        <v>39948</v>
      </c>
    </row>
    <row r="578" spans="1:1" x14ac:dyDescent="0.15">
      <c r="A578" s="1">
        <v>39951</v>
      </c>
    </row>
    <row r="579" spans="1:1" x14ac:dyDescent="0.15">
      <c r="A579" s="1">
        <v>39952</v>
      </c>
    </row>
    <row r="580" spans="1:1" x14ac:dyDescent="0.15">
      <c r="A580" s="1">
        <v>39953</v>
      </c>
    </row>
    <row r="581" spans="1:1" x14ac:dyDescent="0.15">
      <c r="A581" s="1">
        <v>39954</v>
      </c>
    </row>
    <row r="582" spans="1:1" x14ac:dyDescent="0.15">
      <c r="A582" s="1">
        <v>39955</v>
      </c>
    </row>
    <row r="583" spans="1:1" x14ac:dyDescent="0.15">
      <c r="A583" s="1">
        <v>39958</v>
      </c>
    </row>
    <row r="584" spans="1:1" x14ac:dyDescent="0.15">
      <c r="A584" s="1">
        <v>39959</v>
      </c>
    </row>
    <row r="585" spans="1:1" x14ac:dyDescent="0.15">
      <c r="A585" s="1">
        <v>39960</v>
      </c>
    </row>
    <row r="586" spans="1:1" x14ac:dyDescent="0.15">
      <c r="A586" s="1">
        <v>39965</v>
      </c>
    </row>
    <row r="587" spans="1:1" x14ac:dyDescent="0.15">
      <c r="A587" s="1">
        <v>39966</v>
      </c>
    </row>
    <row r="588" spans="1:1" x14ac:dyDescent="0.15">
      <c r="A588" s="1">
        <v>39967</v>
      </c>
    </row>
    <row r="589" spans="1:1" x14ac:dyDescent="0.15">
      <c r="A589" s="1">
        <v>39968</v>
      </c>
    </row>
    <row r="590" spans="1:1" x14ac:dyDescent="0.15">
      <c r="A590" s="1">
        <v>39969</v>
      </c>
    </row>
    <row r="591" spans="1:1" x14ac:dyDescent="0.15">
      <c r="A591" s="1">
        <v>39972</v>
      </c>
    </row>
    <row r="592" spans="1:1" x14ac:dyDescent="0.15">
      <c r="A592" s="1">
        <v>39973</v>
      </c>
    </row>
    <row r="593" spans="1:1" x14ac:dyDescent="0.15">
      <c r="A593" s="1">
        <v>39974</v>
      </c>
    </row>
    <row r="594" spans="1:1" x14ac:dyDescent="0.15">
      <c r="A594" s="1">
        <v>39975</v>
      </c>
    </row>
    <row r="595" spans="1:1" x14ac:dyDescent="0.15">
      <c r="A595" s="1">
        <v>39976</v>
      </c>
    </row>
    <row r="596" spans="1:1" x14ac:dyDescent="0.15">
      <c r="A596" s="1">
        <v>39979</v>
      </c>
    </row>
    <row r="597" spans="1:1" x14ac:dyDescent="0.15">
      <c r="A597" s="1">
        <v>39980</v>
      </c>
    </row>
    <row r="598" spans="1:1" x14ac:dyDescent="0.15">
      <c r="A598" s="1">
        <v>39981</v>
      </c>
    </row>
    <row r="599" spans="1:1" x14ac:dyDescent="0.15">
      <c r="A599" s="1">
        <v>39982</v>
      </c>
    </row>
    <row r="600" spans="1:1" x14ac:dyDescent="0.15">
      <c r="A600" s="1">
        <v>39983</v>
      </c>
    </row>
    <row r="601" spans="1:1" x14ac:dyDescent="0.15">
      <c r="A601" s="1">
        <v>39986</v>
      </c>
    </row>
    <row r="602" spans="1:1" x14ac:dyDescent="0.15">
      <c r="A602" s="1">
        <v>39987</v>
      </c>
    </row>
    <row r="603" spans="1:1" x14ac:dyDescent="0.15">
      <c r="A603" s="1">
        <v>39988</v>
      </c>
    </row>
    <row r="604" spans="1:1" x14ac:dyDescent="0.15">
      <c r="A604" s="1">
        <v>39989</v>
      </c>
    </row>
    <row r="605" spans="1:1" x14ac:dyDescent="0.15">
      <c r="A605" s="1">
        <v>39990</v>
      </c>
    </row>
    <row r="606" spans="1:1" x14ac:dyDescent="0.15">
      <c r="A606" s="1">
        <v>39993</v>
      </c>
    </row>
    <row r="607" spans="1:1" x14ac:dyDescent="0.15">
      <c r="A607" s="1">
        <v>39994</v>
      </c>
    </row>
    <row r="608" spans="1:1" x14ac:dyDescent="0.15">
      <c r="A608" s="1">
        <v>39995</v>
      </c>
    </row>
    <row r="609" spans="1:1" x14ac:dyDescent="0.15">
      <c r="A609" s="1">
        <v>39996</v>
      </c>
    </row>
    <row r="610" spans="1:1" x14ac:dyDescent="0.15">
      <c r="A610" s="1">
        <v>39997</v>
      </c>
    </row>
    <row r="611" spans="1:1" x14ac:dyDescent="0.15">
      <c r="A611" s="1">
        <v>40000</v>
      </c>
    </row>
    <row r="612" spans="1:1" x14ac:dyDescent="0.15">
      <c r="A612" s="1">
        <v>40001</v>
      </c>
    </row>
    <row r="613" spans="1:1" x14ac:dyDescent="0.15">
      <c r="A613" s="1">
        <v>40002</v>
      </c>
    </row>
    <row r="614" spans="1:1" x14ac:dyDescent="0.15">
      <c r="A614" s="1">
        <v>40003</v>
      </c>
    </row>
    <row r="615" spans="1:1" x14ac:dyDescent="0.15">
      <c r="A615" s="1">
        <v>40004</v>
      </c>
    </row>
    <row r="616" spans="1:1" x14ac:dyDescent="0.15">
      <c r="A616" s="1">
        <v>40007</v>
      </c>
    </row>
    <row r="617" spans="1:1" x14ac:dyDescent="0.15">
      <c r="A617" s="1">
        <v>40008</v>
      </c>
    </row>
    <row r="618" spans="1:1" x14ac:dyDescent="0.15">
      <c r="A618" s="1">
        <v>40009</v>
      </c>
    </row>
    <row r="619" spans="1:1" x14ac:dyDescent="0.15">
      <c r="A619" s="1">
        <v>40010</v>
      </c>
    </row>
    <row r="620" spans="1:1" x14ac:dyDescent="0.15">
      <c r="A620" s="1">
        <v>40011</v>
      </c>
    </row>
    <row r="621" spans="1:1" x14ac:dyDescent="0.15">
      <c r="A621" s="1">
        <v>40014</v>
      </c>
    </row>
    <row r="622" spans="1:1" x14ac:dyDescent="0.15">
      <c r="A622" s="1">
        <v>40015</v>
      </c>
    </row>
    <row r="623" spans="1:1" x14ac:dyDescent="0.15">
      <c r="A623" s="1">
        <v>40016</v>
      </c>
    </row>
    <row r="624" spans="1:1" x14ac:dyDescent="0.15">
      <c r="A624" s="1">
        <v>40017</v>
      </c>
    </row>
    <row r="625" spans="1:1" x14ac:dyDescent="0.15">
      <c r="A625" s="1">
        <v>40018</v>
      </c>
    </row>
    <row r="626" spans="1:1" x14ac:dyDescent="0.15">
      <c r="A626" s="1">
        <v>40021</v>
      </c>
    </row>
    <row r="627" spans="1:1" x14ac:dyDescent="0.15">
      <c r="A627" s="1">
        <v>40022</v>
      </c>
    </row>
    <row r="628" spans="1:1" x14ac:dyDescent="0.15">
      <c r="A628" s="1">
        <v>40023</v>
      </c>
    </row>
    <row r="629" spans="1:1" x14ac:dyDescent="0.15">
      <c r="A629" s="1">
        <v>40024</v>
      </c>
    </row>
    <row r="630" spans="1:1" x14ac:dyDescent="0.15">
      <c r="A630" s="1">
        <v>40025</v>
      </c>
    </row>
    <row r="631" spans="1:1" x14ac:dyDescent="0.15">
      <c r="A631" s="1">
        <v>40028</v>
      </c>
    </row>
    <row r="632" spans="1:1" x14ac:dyDescent="0.15">
      <c r="A632" s="1">
        <v>40029</v>
      </c>
    </row>
    <row r="633" spans="1:1" x14ac:dyDescent="0.15">
      <c r="A633" s="1">
        <v>40030</v>
      </c>
    </row>
    <row r="634" spans="1:1" x14ac:dyDescent="0.15">
      <c r="A634" s="1">
        <v>40031</v>
      </c>
    </row>
    <row r="635" spans="1:1" x14ac:dyDescent="0.15">
      <c r="A635" s="1">
        <v>40032</v>
      </c>
    </row>
    <row r="636" spans="1:1" x14ac:dyDescent="0.15">
      <c r="A636" s="1">
        <v>40035</v>
      </c>
    </row>
    <row r="637" spans="1:1" x14ac:dyDescent="0.15">
      <c r="A637" s="1">
        <v>40036</v>
      </c>
    </row>
    <row r="638" spans="1:1" x14ac:dyDescent="0.15">
      <c r="A638" s="1">
        <v>40037</v>
      </c>
    </row>
    <row r="639" spans="1:1" x14ac:dyDescent="0.15">
      <c r="A639" s="1">
        <v>40038</v>
      </c>
    </row>
    <row r="640" spans="1:1" x14ac:dyDescent="0.15">
      <c r="A640" s="1">
        <v>40039</v>
      </c>
    </row>
    <row r="641" spans="1:1" x14ac:dyDescent="0.15">
      <c r="A641" s="1">
        <v>40042</v>
      </c>
    </row>
    <row r="642" spans="1:1" x14ac:dyDescent="0.15">
      <c r="A642" s="1">
        <v>40043</v>
      </c>
    </row>
    <row r="643" spans="1:1" x14ac:dyDescent="0.15">
      <c r="A643" s="1">
        <v>40044</v>
      </c>
    </row>
    <row r="644" spans="1:1" x14ac:dyDescent="0.15">
      <c r="A644" s="1">
        <v>40045</v>
      </c>
    </row>
    <row r="645" spans="1:1" x14ac:dyDescent="0.15">
      <c r="A645" s="1">
        <v>40046</v>
      </c>
    </row>
    <row r="646" spans="1:1" x14ac:dyDescent="0.15">
      <c r="A646" s="1">
        <v>40049</v>
      </c>
    </row>
    <row r="647" spans="1:1" x14ac:dyDescent="0.15">
      <c r="A647" s="1">
        <v>40050</v>
      </c>
    </row>
    <row r="648" spans="1:1" x14ac:dyDescent="0.15">
      <c r="A648" s="1">
        <v>40051</v>
      </c>
    </row>
    <row r="649" spans="1:1" x14ac:dyDescent="0.15">
      <c r="A649" s="1">
        <v>40052</v>
      </c>
    </row>
    <row r="650" spans="1:1" x14ac:dyDescent="0.15">
      <c r="A650" s="1">
        <v>40053</v>
      </c>
    </row>
    <row r="651" spans="1:1" x14ac:dyDescent="0.15">
      <c r="A651" s="1">
        <v>40056</v>
      </c>
    </row>
    <row r="652" spans="1:1" x14ac:dyDescent="0.15">
      <c r="A652" s="1">
        <v>40057</v>
      </c>
    </row>
    <row r="653" spans="1:1" x14ac:dyDescent="0.15">
      <c r="A653" s="1">
        <v>40058</v>
      </c>
    </row>
    <row r="654" spans="1:1" x14ac:dyDescent="0.15">
      <c r="A654" s="1">
        <v>40059</v>
      </c>
    </row>
    <row r="655" spans="1:1" x14ac:dyDescent="0.15">
      <c r="A655" s="1">
        <v>40060</v>
      </c>
    </row>
    <row r="656" spans="1:1" x14ac:dyDescent="0.15">
      <c r="A656" s="1">
        <v>40063</v>
      </c>
    </row>
    <row r="657" spans="1:1" x14ac:dyDescent="0.15">
      <c r="A657" s="1">
        <v>40064</v>
      </c>
    </row>
    <row r="658" spans="1:1" x14ac:dyDescent="0.15">
      <c r="A658" s="1">
        <v>40065</v>
      </c>
    </row>
    <row r="659" spans="1:1" x14ac:dyDescent="0.15">
      <c r="A659" s="1">
        <v>40066</v>
      </c>
    </row>
    <row r="660" spans="1:1" x14ac:dyDescent="0.15">
      <c r="A660" s="1">
        <v>40067</v>
      </c>
    </row>
    <row r="661" spans="1:1" x14ac:dyDescent="0.15">
      <c r="A661" s="1">
        <v>40070</v>
      </c>
    </row>
    <row r="662" spans="1:1" x14ac:dyDescent="0.15">
      <c r="A662" s="1">
        <v>40071</v>
      </c>
    </row>
    <row r="663" spans="1:1" x14ac:dyDescent="0.15">
      <c r="A663" s="1">
        <v>40072</v>
      </c>
    </row>
    <row r="664" spans="1:1" x14ac:dyDescent="0.15">
      <c r="A664" s="1">
        <v>40073</v>
      </c>
    </row>
    <row r="665" spans="1:1" x14ac:dyDescent="0.15">
      <c r="A665" s="1">
        <v>40074</v>
      </c>
    </row>
    <row r="666" spans="1:1" x14ac:dyDescent="0.15">
      <c r="A666" s="1">
        <v>40077</v>
      </c>
    </row>
    <row r="667" spans="1:1" x14ac:dyDescent="0.15">
      <c r="A667" s="1">
        <v>40078</v>
      </c>
    </row>
    <row r="668" spans="1:1" x14ac:dyDescent="0.15">
      <c r="A668" s="1">
        <v>40079</v>
      </c>
    </row>
    <row r="669" spans="1:1" x14ac:dyDescent="0.15">
      <c r="A669" s="1">
        <v>40080</v>
      </c>
    </row>
    <row r="670" spans="1:1" x14ac:dyDescent="0.15">
      <c r="A670" s="1">
        <v>40081</v>
      </c>
    </row>
    <row r="671" spans="1:1" x14ac:dyDescent="0.15">
      <c r="A671" s="1">
        <v>40084</v>
      </c>
    </row>
    <row r="672" spans="1:1" x14ac:dyDescent="0.15">
      <c r="A672" s="1">
        <v>40085</v>
      </c>
    </row>
    <row r="673" spans="1:1" x14ac:dyDescent="0.15">
      <c r="A673" s="1">
        <v>40086</v>
      </c>
    </row>
    <row r="674" spans="1:1" x14ac:dyDescent="0.15">
      <c r="A674" s="1">
        <v>40095</v>
      </c>
    </row>
    <row r="675" spans="1:1" x14ac:dyDescent="0.15">
      <c r="A675" s="1">
        <v>40098</v>
      </c>
    </row>
    <row r="676" spans="1:1" x14ac:dyDescent="0.15">
      <c r="A676" s="1">
        <v>40099</v>
      </c>
    </row>
    <row r="677" spans="1:1" x14ac:dyDescent="0.15">
      <c r="A677" s="1">
        <v>40100</v>
      </c>
    </row>
    <row r="678" spans="1:1" x14ac:dyDescent="0.15">
      <c r="A678" s="1">
        <v>40101</v>
      </c>
    </row>
    <row r="679" spans="1:1" x14ac:dyDescent="0.15">
      <c r="A679" s="1">
        <v>40102</v>
      </c>
    </row>
    <row r="680" spans="1:1" x14ac:dyDescent="0.15">
      <c r="A680" s="1">
        <v>40105</v>
      </c>
    </row>
    <row r="681" spans="1:1" x14ac:dyDescent="0.15">
      <c r="A681" s="1">
        <v>40106</v>
      </c>
    </row>
    <row r="682" spans="1:1" x14ac:dyDescent="0.15">
      <c r="A682" s="1">
        <v>40107</v>
      </c>
    </row>
    <row r="683" spans="1:1" x14ac:dyDescent="0.15">
      <c r="A683" s="1">
        <v>40108</v>
      </c>
    </row>
    <row r="684" spans="1:1" x14ac:dyDescent="0.15">
      <c r="A684" s="1">
        <v>40109</v>
      </c>
    </row>
    <row r="685" spans="1:1" x14ac:dyDescent="0.15">
      <c r="A685" s="1">
        <v>40112</v>
      </c>
    </row>
    <row r="686" spans="1:1" x14ac:dyDescent="0.15">
      <c r="A686" s="1">
        <v>40113</v>
      </c>
    </row>
    <row r="687" spans="1:1" x14ac:dyDescent="0.15">
      <c r="A687" s="1">
        <v>40114</v>
      </c>
    </row>
    <row r="688" spans="1:1" x14ac:dyDescent="0.15">
      <c r="A688" s="1">
        <v>40115</v>
      </c>
    </row>
    <row r="689" spans="1:1" x14ac:dyDescent="0.15">
      <c r="A689" s="1">
        <v>40116</v>
      </c>
    </row>
    <row r="690" spans="1:1" x14ac:dyDescent="0.15">
      <c r="A690" s="1">
        <v>40119</v>
      </c>
    </row>
    <row r="691" spans="1:1" x14ac:dyDescent="0.15">
      <c r="A691" s="1">
        <v>40120</v>
      </c>
    </row>
    <row r="692" spans="1:1" x14ac:dyDescent="0.15">
      <c r="A692" s="1">
        <v>40121</v>
      </c>
    </row>
    <row r="693" spans="1:1" x14ac:dyDescent="0.15">
      <c r="A693" s="1">
        <v>40122</v>
      </c>
    </row>
    <row r="694" spans="1:1" x14ac:dyDescent="0.15">
      <c r="A694" s="1">
        <v>40123</v>
      </c>
    </row>
    <row r="695" spans="1:1" x14ac:dyDescent="0.15">
      <c r="A695" s="1">
        <v>40126</v>
      </c>
    </row>
    <row r="696" spans="1:1" x14ac:dyDescent="0.15">
      <c r="A696" s="1">
        <v>40127</v>
      </c>
    </row>
    <row r="697" spans="1:1" x14ac:dyDescent="0.15">
      <c r="A697" s="1">
        <v>40128</v>
      </c>
    </row>
    <row r="698" spans="1:1" x14ac:dyDescent="0.15">
      <c r="A698" s="1">
        <v>40129</v>
      </c>
    </row>
    <row r="699" spans="1:1" x14ac:dyDescent="0.15">
      <c r="A699" s="1">
        <v>40130</v>
      </c>
    </row>
    <row r="700" spans="1:1" x14ac:dyDescent="0.15">
      <c r="A700" s="1">
        <v>40133</v>
      </c>
    </row>
    <row r="701" spans="1:1" x14ac:dyDescent="0.15">
      <c r="A701" s="1">
        <v>40134</v>
      </c>
    </row>
    <row r="702" spans="1:1" x14ac:dyDescent="0.15">
      <c r="A702" s="1">
        <v>40135</v>
      </c>
    </row>
    <row r="703" spans="1:1" x14ac:dyDescent="0.15">
      <c r="A703" s="1">
        <v>40136</v>
      </c>
    </row>
    <row r="704" spans="1:1" x14ac:dyDescent="0.15">
      <c r="A704" s="1">
        <v>40137</v>
      </c>
    </row>
    <row r="705" spans="1:1" x14ac:dyDescent="0.15">
      <c r="A705" s="1">
        <v>40140</v>
      </c>
    </row>
    <row r="706" spans="1:1" x14ac:dyDescent="0.15">
      <c r="A706" s="1">
        <v>40141</v>
      </c>
    </row>
    <row r="707" spans="1:1" x14ac:dyDescent="0.15">
      <c r="A707" s="1">
        <v>40142</v>
      </c>
    </row>
    <row r="708" spans="1:1" x14ac:dyDescent="0.15">
      <c r="A708" s="1">
        <v>40143</v>
      </c>
    </row>
    <row r="709" spans="1:1" x14ac:dyDescent="0.15">
      <c r="A709" s="1">
        <v>40144</v>
      </c>
    </row>
    <row r="710" spans="1:1" x14ac:dyDescent="0.15">
      <c r="A710" s="1">
        <v>40147</v>
      </c>
    </row>
    <row r="711" spans="1:1" x14ac:dyDescent="0.15">
      <c r="A711" s="1">
        <v>40148</v>
      </c>
    </row>
    <row r="712" spans="1:1" x14ac:dyDescent="0.15">
      <c r="A712" s="1">
        <v>40149</v>
      </c>
    </row>
    <row r="713" spans="1:1" x14ac:dyDescent="0.15">
      <c r="A713" s="1">
        <v>40150</v>
      </c>
    </row>
    <row r="714" spans="1:1" x14ac:dyDescent="0.15">
      <c r="A714" s="1">
        <v>40151</v>
      </c>
    </row>
    <row r="715" spans="1:1" x14ac:dyDescent="0.15">
      <c r="A715" s="1">
        <v>40154</v>
      </c>
    </row>
    <row r="716" spans="1:1" x14ac:dyDescent="0.15">
      <c r="A716" s="1">
        <v>40155</v>
      </c>
    </row>
    <row r="717" spans="1:1" x14ac:dyDescent="0.15">
      <c r="A717" s="1">
        <v>40156</v>
      </c>
    </row>
    <row r="718" spans="1:1" x14ac:dyDescent="0.15">
      <c r="A718" s="1">
        <v>40157</v>
      </c>
    </row>
    <row r="719" spans="1:1" x14ac:dyDescent="0.15">
      <c r="A719" s="1">
        <v>40158</v>
      </c>
    </row>
    <row r="720" spans="1:1" x14ac:dyDescent="0.15">
      <c r="A720" s="1">
        <v>40161</v>
      </c>
    </row>
    <row r="721" spans="1:1" x14ac:dyDescent="0.15">
      <c r="A721" s="1">
        <v>40162</v>
      </c>
    </row>
    <row r="722" spans="1:1" x14ac:dyDescent="0.15">
      <c r="A722" s="1">
        <v>40163</v>
      </c>
    </row>
    <row r="723" spans="1:1" x14ac:dyDescent="0.15">
      <c r="A723" s="1">
        <v>40164</v>
      </c>
    </row>
    <row r="724" spans="1:1" x14ac:dyDescent="0.15">
      <c r="A724" s="1">
        <v>40165</v>
      </c>
    </row>
    <row r="725" spans="1:1" x14ac:dyDescent="0.15">
      <c r="A725" s="1">
        <v>40168</v>
      </c>
    </row>
    <row r="726" spans="1:1" x14ac:dyDescent="0.15">
      <c r="A726" s="1">
        <v>40169</v>
      </c>
    </row>
    <row r="727" spans="1:1" x14ac:dyDescent="0.15">
      <c r="A727" s="1">
        <v>40170</v>
      </c>
    </row>
    <row r="728" spans="1:1" x14ac:dyDescent="0.15">
      <c r="A728" s="1">
        <v>40171</v>
      </c>
    </row>
    <row r="729" spans="1:1" x14ac:dyDescent="0.15">
      <c r="A729" s="1">
        <v>40172</v>
      </c>
    </row>
    <row r="730" spans="1:1" x14ac:dyDescent="0.15">
      <c r="A730" s="1">
        <v>40175</v>
      </c>
    </row>
    <row r="731" spans="1:1" x14ac:dyDescent="0.15">
      <c r="A731" s="1">
        <v>40176</v>
      </c>
    </row>
    <row r="732" spans="1:1" x14ac:dyDescent="0.15">
      <c r="A732" s="1">
        <v>40177</v>
      </c>
    </row>
    <row r="733" spans="1:1" x14ac:dyDescent="0.15">
      <c r="A733" s="1">
        <v>40178</v>
      </c>
    </row>
    <row r="734" spans="1:1" x14ac:dyDescent="0.15">
      <c r="A734" s="1">
        <v>40182</v>
      </c>
    </row>
    <row r="735" spans="1:1" x14ac:dyDescent="0.15">
      <c r="A735" s="1">
        <v>40183</v>
      </c>
    </row>
    <row r="736" spans="1:1" x14ac:dyDescent="0.15">
      <c r="A736" s="1">
        <v>40184</v>
      </c>
    </row>
    <row r="737" spans="1:1" x14ac:dyDescent="0.15">
      <c r="A737" s="1">
        <v>40185</v>
      </c>
    </row>
    <row r="738" spans="1:1" x14ac:dyDescent="0.15">
      <c r="A738" s="1">
        <v>40186</v>
      </c>
    </row>
    <row r="739" spans="1:1" x14ac:dyDescent="0.15">
      <c r="A739" s="1">
        <v>40189</v>
      </c>
    </row>
    <row r="740" spans="1:1" x14ac:dyDescent="0.15">
      <c r="A740" s="1">
        <v>40190</v>
      </c>
    </row>
    <row r="741" spans="1:1" x14ac:dyDescent="0.15">
      <c r="A741" s="1">
        <v>40191</v>
      </c>
    </row>
    <row r="742" spans="1:1" x14ac:dyDescent="0.15">
      <c r="A742" s="1">
        <v>40192</v>
      </c>
    </row>
    <row r="743" spans="1:1" x14ac:dyDescent="0.15">
      <c r="A743" s="1">
        <v>40193</v>
      </c>
    </row>
    <row r="744" spans="1:1" x14ac:dyDescent="0.15">
      <c r="A744" s="1">
        <v>40196</v>
      </c>
    </row>
    <row r="745" spans="1:1" x14ac:dyDescent="0.15">
      <c r="A745" s="1">
        <v>40197</v>
      </c>
    </row>
    <row r="746" spans="1:1" x14ac:dyDescent="0.15">
      <c r="A746" s="1">
        <v>40198</v>
      </c>
    </row>
    <row r="747" spans="1:1" x14ac:dyDescent="0.15">
      <c r="A747" s="1">
        <v>40199</v>
      </c>
    </row>
    <row r="748" spans="1:1" x14ac:dyDescent="0.15">
      <c r="A748" s="1">
        <v>40200</v>
      </c>
    </row>
    <row r="749" spans="1:1" x14ac:dyDescent="0.15">
      <c r="A749" s="1">
        <v>40203</v>
      </c>
    </row>
    <row r="750" spans="1:1" x14ac:dyDescent="0.15">
      <c r="A750" s="1">
        <v>40204</v>
      </c>
    </row>
    <row r="751" spans="1:1" x14ac:dyDescent="0.15">
      <c r="A751" s="1">
        <v>40205</v>
      </c>
    </row>
    <row r="752" spans="1:1" x14ac:dyDescent="0.15">
      <c r="A752" s="1">
        <v>40206</v>
      </c>
    </row>
    <row r="753" spans="1:1" x14ac:dyDescent="0.15">
      <c r="A753" s="1">
        <v>40207</v>
      </c>
    </row>
    <row r="754" spans="1:1" x14ac:dyDescent="0.15">
      <c r="A754" s="1">
        <v>40210</v>
      </c>
    </row>
    <row r="755" spans="1:1" x14ac:dyDescent="0.15">
      <c r="A755" s="1">
        <v>40211</v>
      </c>
    </row>
    <row r="756" spans="1:1" x14ac:dyDescent="0.15">
      <c r="A756" s="1">
        <v>40212</v>
      </c>
    </row>
    <row r="757" spans="1:1" x14ac:dyDescent="0.15">
      <c r="A757" s="1">
        <v>40213</v>
      </c>
    </row>
    <row r="758" spans="1:1" x14ac:dyDescent="0.15">
      <c r="A758" s="1">
        <v>40214</v>
      </c>
    </row>
    <row r="759" spans="1:1" x14ac:dyDescent="0.15">
      <c r="A759" s="1">
        <v>40217</v>
      </c>
    </row>
    <row r="760" spans="1:1" x14ac:dyDescent="0.15">
      <c r="A760" s="1">
        <v>40218</v>
      </c>
    </row>
    <row r="761" spans="1:1" x14ac:dyDescent="0.15">
      <c r="A761" s="1">
        <v>40219</v>
      </c>
    </row>
    <row r="762" spans="1:1" x14ac:dyDescent="0.15">
      <c r="A762" s="1">
        <v>40220</v>
      </c>
    </row>
    <row r="763" spans="1:1" x14ac:dyDescent="0.15">
      <c r="A763" s="1">
        <v>40221</v>
      </c>
    </row>
    <row r="764" spans="1:1" x14ac:dyDescent="0.15">
      <c r="A764" s="1">
        <v>40231</v>
      </c>
    </row>
    <row r="765" spans="1:1" x14ac:dyDescent="0.15">
      <c r="A765" s="1">
        <v>40232</v>
      </c>
    </row>
    <row r="766" spans="1:1" x14ac:dyDescent="0.15">
      <c r="A766" s="1">
        <v>40233</v>
      </c>
    </row>
    <row r="767" spans="1:1" x14ac:dyDescent="0.15">
      <c r="A767" s="1">
        <v>40234</v>
      </c>
    </row>
    <row r="768" spans="1:1" x14ac:dyDescent="0.15">
      <c r="A768" s="1">
        <v>40235</v>
      </c>
    </row>
    <row r="769" spans="1:1" x14ac:dyDescent="0.15">
      <c r="A769" s="1">
        <v>40238</v>
      </c>
    </row>
    <row r="770" spans="1:1" x14ac:dyDescent="0.15">
      <c r="A770" s="1">
        <v>40239</v>
      </c>
    </row>
    <row r="771" spans="1:1" x14ac:dyDescent="0.15">
      <c r="A771" s="1">
        <v>40240</v>
      </c>
    </row>
    <row r="772" spans="1:1" x14ac:dyDescent="0.15">
      <c r="A772" s="1">
        <v>40241</v>
      </c>
    </row>
    <row r="773" spans="1:1" x14ac:dyDescent="0.15">
      <c r="A773" s="1">
        <v>40242</v>
      </c>
    </row>
    <row r="774" spans="1:1" x14ac:dyDescent="0.15">
      <c r="A774" s="1">
        <v>40245</v>
      </c>
    </row>
    <row r="775" spans="1:1" x14ac:dyDescent="0.15">
      <c r="A775" s="1">
        <v>40246</v>
      </c>
    </row>
    <row r="776" spans="1:1" x14ac:dyDescent="0.15">
      <c r="A776" s="1">
        <v>40247</v>
      </c>
    </row>
    <row r="777" spans="1:1" x14ac:dyDescent="0.15">
      <c r="A777" s="1">
        <v>40248</v>
      </c>
    </row>
    <row r="778" spans="1:1" x14ac:dyDescent="0.15">
      <c r="A778" s="1">
        <v>40249</v>
      </c>
    </row>
    <row r="779" spans="1:1" x14ac:dyDescent="0.15">
      <c r="A779" s="1">
        <v>40252</v>
      </c>
    </row>
    <row r="780" spans="1:1" x14ac:dyDescent="0.15">
      <c r="A780" s="1">
        <v>40253</v>
      </c>
    </row>
    <row r="781" spans="1:1" x14ac:dyDescent="0.15">
      <c r="A781" s="1">
        <v>40254</v>
      </c>
    </row>
    <row r="782" spans="1:1" x14ac:dyDescent="0.15">
      <c r="A782" s="1">
        <v>40255</v>
      </c>
    </row>
    <row r="783" spans="1:1" x14ac:dyDescent="0.15">
      <c r="A783" s="1">
        <v>40256</v>
      </c>
    </row>
    <row r="784" spans="1:1" x14ac:dyDescent="0.15">
      <c r="A784" s="1">
        <v>40259</v>
      </c>
    </row>
    <row r="785" spans="1:1" x14ac:dyDescent="0.15">
      <c r="A785" s="1">
        <v>40260</v>
      </c>
    </row>
    <row r="786" spans="1:1" x14ac:dyDescent="0.15">
      <c r="A786" s="1">
        <v>40261</v>
      </c>
    </row>
    <row r="787" spans="1:1" x14ac:dyDescent="0.15">
      <c r="A787" s="1">
        <v>40262</v>
      </c>
    </row>
    <row r="788" spans="1:1" x14ac:dyDescent="0.15">
      <c r="A788" s="1">
        <v>40263</v>
      </c>
    </row>
    <row r="789" spans="1:1" x14ac:dyDescent="0.15">
      <c r="A789" s="1">
        <v>40266</v>
      </c>
    </row>
    <row r="790" spans="1:1" x14ac:dyDescent="0.15">
      <c r="A790" s="1">
        <v>40267</v>
      </c>
    </row>
    <row r="791" spans="1:1" x14ac:dyDescent="0.15">
      <c r="A791" s="1">
        <v>40268</v>
      </c>
    </row>
    <row r="792" spans="1:1" x14ac:dyDescent="0.15">
      <c r="A792" s="1">
        <v>40269</v>
      </c>
    </row>
    <row r="793" spans="1:1" x14ac:dyDescent="0.15">
      <c r="A793" s="1">
        <v>40270</v>
      </c>
    </row>
    <row r="794" spans="1:1" x14ac:dyDescent="0.15">
      <c r="A794" s="1">
        <v>40274</v>
      </c>
    </row>
    <row r="795" spans="1:1" x14ac:dyDescent="0.15">
      <c r="A795" s="1">
        <v>40275</v>
      </c>
    </row>
    <row r="796" spans="1:1" x14ac:dyDescent="0.15">
      <c r="A796" s="1">
        <v>40276</v>
      </c>
    </row>
    <row r="797" spans="1:1" x14ac:dyDescent="0.15">
      <c r="A797" s="1">
        <v>40277</v>
      </c>
    </row>
    <row r="798" spans="1:1" x14ac:dyDescent="0.15">
      <c r="A798" s="1">
        <v>40280</v>
      </c>
    </row>
    <row r="799" spans="1:1" x14ac:dyDescent="0.15">
      <c r="A799" s="1">
        <v>40281</v>
      </c>
    </row>
    <row r="800" spans="1:1" x14ac:dyDescent="0.15">
      <c r="A800" s="1">
        <v>40282</v>
      </c>
    </row>
    <row r="801" spans="1:1" x14ac:dyDescent="0.15">
      <c r="A801" s="1">
        <v>40283</v>
      </c>
    </row>
    <row r="802" spans="1:1" x14ac:dyDescent="0.15">
      <c r="A802" s="1">
        <v>40284</v>
      </c>
    </row>
    <row r="803" spans="1:1" x14ac:dyDescent="0.15">
      <c r="A803" s="1">
        <v>40287</v>
      </c>
    </row>
    <row r="804" spans="1:1" x14ac:dyDescent="0.15">
      <c r="A804" s="1">
        <v>40288</v>
      </c>
    </row>
    <row r="805" spans="1:1" x14ac:dyDescent="0.15">
      <c r="A805" s="1">
        <v>40289</v>
      </c>
    </row>
    <row r="806" spans="1:1" x14ac:dyDescent="0.15">
      <c r="A806" s="1">
        <v>40290</v>
      </c>
    </row>
    <row r="807" spans="1:1" x14ac:dyDescent="0.15">
      <c r="A807" s="1">
        <v>40291</v>
      </c>
    </row>
    <row r="808" spans="1:1" x14ac:dyDescent="0.15">
      <c r="A808" s="1">
        <v>40294</v>
      </c>
    </row>
    <row r="809" spans="1:1" x14ac:dyDescent="0.15">
      <c r="A809" s="1">
        <v>40295</v>
      </c>
    </row>
    <row r="810" spans="1:1" x14ac:dyDescent="0.15">
      <c r="A810" s="1">
        <v>40296</v>
      </c>
    </row>
    <row r="811" spans="1:1" x14ac:dyDescent="0.15">
      <c r="A811" s="1">
        <v>40297</v>
      </c>
    </row>
    <row r="812" spans="1:1" x14ac:dyDescent="0.15">
      <c r="A812" s="1">
        <v>40298</v>
      </c>
    </row>
    <row r="813" spans="1:1" x14ac:dyDescent="0.15">
      <c r="A813" s="1">
        <v>40302</v>
      </c>
    </row>
    <row r="814" spans="1:1" x14ac:dyDescent="0.15">
      <c r="A814" s="1">
        <v>40303</v>
      </c>
    </row>
    <row r="815" spans="1:1" x14ac:dyDescent="0.15">
      <c r="A815" s="1">
        <v>40304</v>
      </c>
    </row>
    <row r="816" spans="1:1" x14ac:dyDescent="0.15">
      <c r="A816" s="1">
        <v>40305</v>
      </c>
    </row>
    <row r="817" spans="1:1" x14ac:dyDescent="0.15">
      <c r="A817" s="1">
        <v>40308</v>
      </c>
    </row>
    <row r="818" spans="1:1" x14ac:dyDescent="0.15">
      <c r="A818" s="1">
        <v>40309</v>
      </c>
    </row>
    <row r="819" spans="1:1" x14ac:dyDescent="0.15">
      <c r="A819" s="1">
        <v>40310</v>
      </c>
    </row>
    <row r="820" spans="1:1" x14ac:dyDescent="0.15">
      <c r="A820" s="1">
        <v>40311</v>
      </c>
    </row>
    <row r="821" spans="1:1" x14ac:dyDescent="0.15">
      <c r="A821" s="1">
        <v>40312</v>
      </c>
    </row>
    <row r="822" spans="1:1" x14ac:dyDescent="0.15">
      <c r="A822" s="1">
        <v>40315</v>
      </c>
    </row>
    <row r="823" spans="1:1" x14ac:dyDescent="0.15">
      <c r="A823" s="1">
        <v>40316</v>
      </c>
    </row>
    <row r="824" spans="1:1" x14ac:dyDescent="0.15">
      <c r="A824" s="1">
        <v>40317</v>
      </c>
    </row>
    <row r="825" spans="1:1" x14ac:dyDescent="0.15">
      <c r="A825" s="1">
        <v>40318</v>
      </c>
    </row>
    <row r="826" spans="1:1" x14ac:dyDescent="0.15">
      <c r="A826" s="1">
        <v>40319</v>
      </c>
    </row>
    <row r="827" spans="1:1" x14ac:dyDescent="0.15">
      <c r="A827" s="1">
        <v>40322</v>
      </c>
    </row>
    <row r="828" spans="1:1" x14ac:dyDescent="0.15">
      <c r="A828" s="1">
        <v>40323</v>
      </c>
    </row>
    <row r="829" spans="1:1" x14ac:dyDescent="0.15">
      <c r="A829" s="1">
        <v>40324</v>
      </c>
    </row>
    <row r="830" spans="1:1" x14ac:dyDescent="0.15">
      <c r="A830" s="1">
        <v>40325</v>
      </c>
    </row>
    <row r="831" spans="1:1" x14ac:dyDescent="0.15">
      <c r="A831" s="1">
        <v>40326</v>
      </c>
    </row>
    <row r="832" spans="1:1" x14ac:dyDescent="0.15">
      <c r="A832" s="1">
        <v>40329</v>
      </c>
    </row>
    <row r="833" spans="1:1" x14ac:dyDescent="0.15">
      <c r="A833" s="1">
        <v>40330</v>
      </c>
    </row>
    <row r="834" spans="1:1" x14ac:dyDescent="0.15">
      <c r="A834" s="1">
        <v>40331</v>
      </c>
    </row>
    <row r="835" spans="1:1" x14ac:dyDescent="0.15">
      <c r="A835" s="1">
        <v>40332</v>
      </c>
    </row>
    <row r="836" spans="1:1" x14ac:dyDescent="0.15">
      <c r="A836" s="1">
        <v>40333</v>
      </c>
    </row>
    <row r="837" spans="1:1" x14ac:dyDescent="0.15">
      <c r="A837" s="1">
        <v>40336</v>
      </c>
    </row>
    <row r="838" spans="1:1" x14ac:dyDescent="0.15">
      <c r="A838" s="1">
        <v>40337</v>
      </c>
    </row>
    <row r="839" spans="1:1" x14ac:dyDescent="0.15">
      <c r="A839" s="1">
        <v>40338</v>
      </c>
    </row>
    <row r="840" spans="1:1" x14ac:dyDescent="0.15">
      <c r="A840" s="1">
        <v>40339</v>
      </c>
    </row>
    <row r="841" spans="1:1" x14ac:dyDescent="0.15">
      <c r="A841" s="1">
        <v>40340</v>
      </c>
    </row>
    <row r="842" spans="1:1" x14ac:dyDescent="0.15">
      <c r="A842" s="1">
        <v>40346</v>
      </c>
    </row>
    <row r="843" spans="1:1" x14ac:dyDescent="0.15">
      <c r="A843" s="1">
        <v>40347</v>
      </c>
    </row>
    <row r="844" spans="1:1" x14ac:dyDescent="0.15">
      <c r="A844" s="1">
        <v>40350</v>
      </c>
    </row>
    <row r="845" spans="1:1" x14ac:dyDescent="0.15">
      <c r="A845" s="1">
        <v>40351</v>
      </c>
    </row>
    <row r="846" spans="1:1" x14ac:dyDescent="0.15">
      <c r="A846" s="1">
        <v>40352</v>
      </c>
    </row>
    <row r="847" spans="1:1" x14ac:dyDescent="0.15">
      <c r="A847" s="1">
        <v>40353</v>
      </c>
    </row>
    <row r="848" spans="1:1" x14ac:dyDescent="0.15">
      <c r="A848" s="1">
        <v>40354</v>
      </c>
    </row>
    <row r="849" spans="1:1" x14ac:dyDescent="0.15">
      <c r="A849" s="1">
        <v>40357</v>
      </c>
    </row>
    <row r="850" spans="1:1" x14ac:dyDescent="0.15">
      <c r="A850" s="1">
        <v>40358</v>
      </c>
    </row>
    <row r="851" spans="1:1" x14ac:dyDescent="0.15">
      <c r="A851" s="1">
        <v>40359</v>
      </c>
    </row>
    <row r="852" spans="1:1" x14ac:dyDescent="0.15">
      <c r="A852" s="1">
        <v>40360</v>
      </c>
    </row>
    <row r="853" spans="1:1" x14ac:dyDescent="0.15">
      <c r="A853" s="1">
        <v>40361</v>
      </c>
    </row>
    <row r="854" spans="1:1" x14ac:dyDescent="0.15">
      <c r="A854" s="1">
        <v>40364</v>
      </c>
    </row>
    <row r="855" spans="1:1" x14ac:dyDescent="0.15">
      <c r="A855" s="1">
        <v>40365</v>
      </c>
    </row>
    <row r="856" spans="1:1" x14ac:dyDescent="0.15">
      <c r="A856" s="1">
        <v>40366</v>
      </c>
    </row>
    <row r="857" spans="1:1" x14ac:dyDescent="0.15">
      <c r="A857" s="1">
        <v>40367</v>
      </c>
    </row>
    <row r="858" spans="1:1" x14ac:dyDescent="0.15">
      <c r="A858" s="1">
        <v>40368</v>
      </c>
    </row>
    <row r="859" spans="1:1" x14ac:dyDescent="0.15">
      <c r="A859" s="1">
        <v>40371</v>
      </c>
    </row>
    <row r="860" spans="1:1" x14ac:dyDescent="0.15">
      <c r="A860" s="1">
        <v>40372</v>
      </c>
    </row>
    <row r="861" spans="1:1" x14ac:dyDescent="0.15">
      <c r="A861" s="1">
        <v>40373</v>
      </c>
    </row>
    <row r="862" spans="1:1" x14ac:dyDescent="0.15">
      <c r="A862" s="1">
        <v>40374</v>
      </c>
    </row>
    <row r="863" spans="1:1" x14ac:dyDescent="0.15">
      <c r="A863" s="1">
        <v>40375</v>
      </c>
    </row>
    <row r="864" spans="1:1" x14ac:dyDescent="0.15">
      <c r="A864" s="1">
        <v>40378</v>
      </c>
    </row>
    <row r="865" spans="1:1" x14ac:dyDescent="0.15">
      <c r="A865" s="1">
        <v>40379</v>
      </c>
    </row>
    <row r="866" spans="1:1" x14ac:dyDescent="0.15">
      <c r="A866" s="1">
        <v>40380</v>
      </c>
    </row>
    <row r="867" spans="1:1" x14ac:dyDescent="0.15">
      <c r="A867" s="1">
        <v>40381</v>
      </c>
    </row>
    <row r="868" spans="1:1" x14ac:dyDescent="0.15">
      <c r="A868" s="1">
        <v>40382</v>
      </c>
    </row>
    <row r="869" spans="1:1" x14ac:dyDescent="0.15">
      <c r="A869" s="1">
        <v>40385</v>
      </c>
    </row>
    <row r="870" spans="1:1" x14ac:dyDescent="0.15">
      <c r="A870" s="1">
        <v>40386</v>
      </c>
    </row>
    <row r="871" spans="1:1" x14ac:dyDescent="0.15">
      <c r="A871" s="1">
        <v>40387</v>
      </c>
    </row>
    <row r="872" spans="1:1" x14ac:dyDescent="0.15">
      <c r="A872" s="1">
        <v>40388</v>
      </c>
    </row>
    <row r="873" spans="1:1" x14ac:dyDescent="0.15">
      <c r="A873" s="1">
        <v>40389</v>
      </c>
    </row>
    <row r="874" spans="1:1" x14ac:dyDescent="0.15">
      <c r="A874" s="1">
        <v>40392</v>
      </c>
    </row>
    <row r="875" spans="1:1" x14ac:dyDescent="0.15">
      <c r="A875" s="1">
        <v>40393</v>
      </c>
    </row>
    <row r="876" spans="1:1" x14ac:dyDescent="0.15">
      <c r="A876" s="1">
        <v>40394</v>
      </c>
    </row>
    <row r="877" spans="1:1" x14ac:dyDescent="0.15">
      <c r="A877" s="1">
        <v>40395</v>
      </c>
    </row>
    <row r="878" spans="1:1" x14ac:dyDescent="0.15">
      <c r="A878" s="1">
        <v>40396</v>
      </c>
    </row>
    <row r="879" spans="1:1" x14ac:dyDescent="0.15">
      <c r="A879" s="1">
        <v>40399</v>
      </c>
    </row>
    <row r="880" spans="1:1" x14ac:dyDescent="0.15">
      <c r="A880" s="1">
        <v>40400</v>
      </c>
    </row>
    <row r="881" spans="1:1" x14ac:dyDescent="0.15">
      <c r="A881" s="1">
        <v>40401</v>
      </c>
    </row>
    <row r="882" spans="1:1" x14ac:dyDescent="0.15">
      <c r="A882" s="1">
        <v>40402</v>
      </c>
    </row>
    <row r="883" spans="1:1" x14ac:dyDescent="0.15">
      <c r="A883" s="1">
        <v>40403</v>
      </c>
    </row>
    <row r="884" spans="1:1" x14ac:dyDescent="0.15">
      <c r="A884" s="1">
        <v>40406</v>
      </c>
    </row>
    <row r="885" spans="1:1" x14ac:dyDescent="0.15">
      <c r="A885" s="1">
        <v>40407</v>
      </c>
    </row>
    <row r="886" spans="1:1" x14ac:dyDescent="0.15">
      <c r="A886" s="1">
        <v>40408</v>
      </c>
    </row>
    <row r="887" spans="1:1" x14ac:dyDescent="0.15">
      <c r="A887" s="1">
        <v>40409</v>
      </c>
    </row>
    <row r="888" spans="1:1" x14ac:dyDescent="0.15">
      <c r="A888" s="1">
        <v>40410</v>
      </c>
    </row>
    <row r="889" spans="1:1" x14ac:dyDescent="0.15">
      <c r="A889" s="1">
        <v>40413</v>
      </c>
    </row>
    <row r="890" spans="1:1" x14ac:dyDescent="0.15">
      <c r="A890" s="1">
        <v>40414</v>
      </c>
    </row>
    <row r="891" spans="1:1" x14ac:dyDescent="0.15">
      <c r="A891" s="1">
        <v>40415</v>
      </c>
    </row>
    <row r="892" spans="1:1" x14ac:dyDescent="0.15">
      <c r="A892" s="1">
        <v>40416</v>
      </c>
    </row>
    <row r="893" spans="1:1" x14ac:dyDescent="0.15">
      <c r="A893" s="1">
        <v>40417</v>
      </c>
    </row>
    <row r="894" spans="1:1" x14ac:dyDescent="0.15">
      <c r="A894" s="1">
        <v>40420</v>
      </c>
    </row>
    <row r="895" spans="1:1" x14ac:dyDescent="0.15">
      <c r="A895" s="1">
        <v>40421</v>
      </c>
    </row>
    <row r="896" spans="1:1" x14ac:dyDescent="0.15">
      <c r="A896" s="1">
        <v>40422</v>
      </c>
    </row>
    <row r="897" spans="1:1" x14ac:dyDescent="0.15">
      <c r="A897" s="1">
        <v>40423</v>
      </c>
    </row>
    <row r="898" spans="1:1" x14ac:dyDescent="0.15">
      <c r="A898" s="1">
        <v>40424</v>
      </c>
    </row>
    <row r="899" spans="1:1" x14ac:dyDescent="0.15">
      <c r="A899" s="1">
        <v>40427</v>
      </c>
    </row>
    <row r="900" spans="1:1" x14ac:dyDescent="0.15">
      <c r="A900" s="1">
        <v>40428</v>
      </c>
    </row>
    <row r="901" spans="1:1" x14ac:dyDescent="0.15">
      <c r="A901" s="1">
        <v>40429</v>
      </c>
    </row>
    <row r="902" spans="1:1" x14ac:dyDescent="0.15">
      <c r="A902" s="1">
        <v>40430</v>
      </c>
    </row>
    <row r="903" spans="1:1" x14ac:dyDescent="0.15">
      <c r="A903" s="1">
        <v>40431</v>
      </c>
    </row>
    <row r="904" spans="1:1" x14ac:dyDescent="0.15">
      <c r="A904" s="1">
        <v>40434</v>
      </c>
    </row>
    <row r="905" spans="1:1" x14ac:dyDescent="0.15">
      <c r="A905" s="1">
        <v>40435</v>
      </c>
    </row>
    <row r="906" spans="1:1" x14ac:dyDescent="0.15">
      <c r="A906" s="1">
        <v>40436</v>
      </c>
    </row>
    <row r="907" spans="1:1" x14ac:dyDescent="0.15">
      <c r="A907" s="1">
        <v>40437</v>
      </c>
    </row>
    <row r="908" spans="1:1" x14ac:dyDescent="0.15">
      <c r="A908" s="1">
        <v>40438</v>
      </c>
    </row>
    <row r="909" spans="1:1" x14ac:dyDescent="0.15">
      <c r="A909" s="1">
        <v>40441</v>
      </c>
    </row>
    <row r="910" spans="1:1" x14ac:dyDescent="0.15">
      <c r="A910" s="1">
        <v>40442</v>
      </c>
    </row>
    <row r="911" spans="1:1" x14ac:dyDescent="0.15">
      <c r="A911" s="1">
        <v>40448</v>
      </c>
    </row>
    <row r="912" spans="1:1" x14ac:dyDescent="0.15">
      <c r="A912" s="1">
        <v>40449</v>
      </c>
    </row>
    <row r="913" spans="1:1" x14ac:dyDescent="0.15">
      <c r="A913" s="1">
        <v>40450</v>
      </c>
    </row>
    <row r="914" spans="1:1" x14ac:dyDescent="0.15">
      <c r="A914" s="1">
        <v>40451</v>
      </c>
    </row>
    <row r="915" spans="1:1" x14ac:dyDescent="0.15">
      <c r="A915" s="1">
        <v>40459</v>
      </c>
    </row>
    <row r="916" spans="1:1" x14ac:dyDescent="0.15">
      <c r="A916" s="1">
        <v>40462</v>
      </c>
    </row>
    <row r="917" spans="1:1" x14ac:dyDescent="0.15">
      <c r="A917" s="1">
        <v>40463</v>
      </c>
    </row>
    <row r="918" spans="1:1" x14ac:dyDescent="0.15">
      <c r="A918" s="1">
        <v>40464</v>
      </c>
    </row>
    <row r="919" spans="1:1" x14ac:dyDescent="0.15">
      <c r="A919" s="1">
        <v>40465</v>
      </c>
    </row>
    <row r="920" spans="1:1" x14ac:dyDescent="0.15">
      <c r="A920" s="1">
        <v>40466</v>
      </c>
    </row>
    <row r="921" spans="1:1" x14ac:dyDescent="0.15">
      <c r="A921" s="1">
        <v>40469</v>
      </c>
    </row>
    <row r="922" spans="1:1" x14ac:dyDescent="0.15">
      <c r="A922" s="1">
        <v>40470</v>
      </c>
    </row>
    <row r="923" spans="1:1" x14ac:dyDescent="0.15">
      <c r="A923" s="1">
        <v>40471</v>
      </c>
    </row>
    <row r="924" spans="1:1" x14ac:dyDescent="0.15">
      <c r="A924" s="1">
        <v>40472</v>
      </c>
    </row>
    <row r="925" spans="1:1" x14ac:dyDescent="0.15">
      <c r="A925" s="1">
        <v>40473</v>
      </c>
    </row>
    <row r="926" spans="1:1" x14ac:dyDescent="0.15">
      <c r="A926" s="1">
        <v>40476</v>
      </c>
    </row>
    <row r="927" spans="1:1" x14ac:dyDescent="0.15">
      <c r="A927" s="1">
        <v>40477</v>
      </c>
    </row>
    <row r="928" spans="1:1" x14ac:dyDescent="0.15">
      <c r="A928" s="1">
        <v>40478</v>
      </c>
    </row>
    <row r="929" spans="1:1" x14ac:dyDescent="0.15">
      <c r="A929" s="1">
        <v>40479</v>
      </c>
    </row>
    <row r="930" spans="1:1" x14ac:dyDescent="0.15">
      <c r="A930" s="1">
        <v>40480</v>
      </c>
    </row>
    <row r="931" spans="1:1" x14ac:dyDescent="0.15">
      <c r="A931" s="1">
        <v>40483</v>
      </c>
    </row>
    <row r="932" spans="1:1" x14ac:dyDescent="0.15">
      <c r="A932" s="1">
        <v>40484</v>
      </c>
    </row>
    <row r="933" spans="1:1" x14ac:dyDescent="0.15">
      <c r="A933" s="1">
        <v>40485</v>
      </c>
    </row>
    <row r="934" spans="1:1" x14ac:dyDescent="0.15">
      <c r="A934" s="1">
        <v>40486</v>
      </c>
    </row>
    <row r="935" spans="1:1" x14ac:dyDescent="0.15">
      <c r="A935" s="1">
        <v>40487</v>
      </c>
    </row>
    <row r="936" spans="1:1" x14ac:dyDescent="0.15">
      <c r="A936" s="1">
        <v>40490</v>
      </c>
    </row>
    <row r="937" spans="1:1" x14ac:dyDescent="0.15">
      <c r="A937" s="1">
        <v>40491</v>
      </c>
    </row>
    <row r="938" spans="1:1" x14ac:dyDescent="0.15">
      <c r="A938" s="1">
        <v>40492</v>
      </c>
    </row>
    <row r="939" spans="1:1" x14ac:dyDescent="0.15">
      <c r="A939" s="1">
        <v>40493</v>
      </c>
    </row>
    <row r="940" spans="1:1" x14ac:dyDescent="0.15">
      <c r="A940" s="1">
        <v>40494</v>
      </c>
    </row>
    <row r="941" spans="1:1" x14ac:dyDescent="0.15">
      <c r="A941" s="1">
        <v>40497</v>
      </c>
    </row>
    <row r="942" spans="1:1" x14ac:dyDescent="0.15">
      <c r="A942" s="1">
        <v>40498</v>
      </c>
    </row>
    <row r="943" spans="1:1" x14ac:dyDescent="0.15">
      <c r="A943" s="1">
        <v>40499</v>
      </c>
    </row>
    <row r="944" spans="1:1" x14ac:dyDescent="0.15">
      <c r="A944" s="1">
        <v>40500</v>
      </c>
    </row>
    <row r="945" spans="1:1" x14ac:dyDescent="0.15">
      <c r="A945" s="1">
        <v>40501</v>
      </c>
    </row>
    <row r="946" spans="1:1" x14ac:dyDescent="0.15">
      <c r="A946" s="1">
        <v>40504</v>
      </c>
    </row>
    <row r="947" spans="1:1" x14ac:dyDescent="0.15">
      <c r="A947" s="1">
        <v>40505</v>
      </c>
    </row>
    <row r="948" spans="1:1" x14ac:dyDescent="0.15">
      <c r="A948" s="1">
        <v>40506</v>
      </c>
    </row>
    <row r="949" spans="1:1" x14ac:dyDescent="0.15">
      <c r="A949" s="1">
        <v>40507</v>
      </c>
    </row>
    <row r="950" spans="1:1" x14ac:dyDescent="0.15">
      <c r="A950" s="1">
        <v>40508</v>
      </c>
    </row>
    <row r="951" spans="1:1" x14ac:dyDescent="0.15">
      <c r="A951" s="1">
        <v>40511</v>
      </c>
    </row>
    <row r="952" spans="1:1" x14ac:dyDescent="0.15">
      <c r="A952" s="1">
        <v>40512</v>
      </c>
    </row>
    <row r="953" spans="1:1" x14ac:dyDescent="0.15">
      <c r="A953" s="1">
        <v>40513</v>
      </c>
    </row>
    <row r="954" spans="1:1" x14ac:dyDescent="0.15">
      <c r="A954" s="1">
        <v>40514</v>
      </c>
    </row>
    <row r="955" spans="1:1" x14ac:dyDescent="0.15">
      <c r="A955" s="1">
        <v>40515</v>
      </c>
    </row>
    <row r="956" spans="1:1" x14ac:dyDescent="0.15">
      <c r="A956" s="1">
        <v>40518</v>
      </c>
    </row>
    <row r="957" spans="1:1" x14ac:dyDescent="0.15">
      <c r="A957" s="1">
        <v>40519</v>
      </c>
    </row>
    <row r="958" spans="1:1" x14ac:dyDescent="0.15">
      <c r="A958" s="1">
        <v>40520</v>
      </c>
    </row>
    <row r="959" spans="1:1" x14ac:dyDescent="0.15">
      <c r="A959" s="1">
        <v>40521</v>
      </c>
    </row>
    <row r="960" spans="1:1" x14ac:dyDescent="0.15">
      <c r="A960" s="1">
        <v>40522</v>
      </c>
    </row>
    <row r="961" spans="1:1" x14ac:dyDescent="0.15">
      <c r="A961" s="1">
        <v>40525</v>
      </c>
    </row>
    <row r="962" spans="1:1" x14ac:dyDescent="0.15">
      <c r="A962" s="1">
        <v>40526</v>
      </c>
    </row>
    <row r="963" spans="1:1" x14ac:dyDescent="0.15">
      <c r="A963" s="1">
        <v>40527</v>
      </c>
    </row>
    <row r="964" spans="1:1" x14ac:dyDescent="0.15">
      <c r="A964" s="1">
        <v>40528</v>
      </c>
    </row>
    <row r="965" spans="1:1" x14ac:dyDescent="0.15">
      <c r="A965" s="1">
        <v>40529</v>
      </c>
    </row>
    <row r="966" spans="1:1" x14ac:dyDescent="0.15">
      <c r="A966" s="1">
        <v>40532</v>
      </c>
    </row>
    <row r="967" spans="1:1" x14ac:dyDescent="0.15">
      <c r="A967" s="1">
        <v>40533</v>
      </c>
    </row>
    <row r="968" spans="1:1" x14ac:dyDescent="0.15">
      <c r="A968" s="1">
        <v>40534</v>
      </c>
    </row>
    <row r="969" spans="1:1" x14ac:dyDescent="0.15">
      <c r="A969" s="1">
        <v>40535</v>
      </c>
    </row>
    <row r="970" spans="1:1" x14ac:dyDescent="0.15">
      <c r="A970" s="1">
        <v>40536</v>
      </c>
    </row>
    <row r="971" spans="1:1" x14ac:dyDescent="0.15">
      <c r="A971" s="1">
        <v>40539</v>
      </c>
    </row>
    <row r="972" spans="1:1" x14ac:dyDescent="0.15">
      <c r="A972" s="1">
        <v>40540</v>
      </c>
    </row>
    <row r="973" spans="1:1" x14ac:dyDescent="0.15">
      <c r="A973" s="1">
        <v>40541</v>
      </c>
    </row>
    <row r="974" spans="1:1" x14ac:dyDescent="0.15">
      <c r="A974" s="1">
        <v>40542</v>
      </c>
    </row>
    <row r="975" spans="1:1" x14ac:dyDescent="0.15">
      <c r="A975" s="1">
        <v>40543</v>
      </c>
    </row>
    <row r="976" spans="1:1" x14ac:dyDescent="0.15">
      <c r="A976" s="1">
        <v>40547</v>
      </c>
    </row>
    <row r="977" spans="1:1" x14ac:dyDescent="0.15">
      <c r="A977" s="1">
        <v>40548</v>
      </c>
    </row>
    <row r="978" spans="1:1" x14ac:dyDescent="0.15">
      <c r="A978" s="1">
        <v>40549</v>
      </c>
    </row>
    <row r="979" spans="1:1" x14ac:dyDescent="0.15">
      <c r="A979" s="1">
        <v>40550</v>
      </c>
    </row>
    <row r="980" spans="1:1" x14ac:dyDescent="0.15">
      <c r="A980" s="1">
        <v>40553</v>
      </c>
    </row>
    <row r="981" spans="1:1" x14ac:dyDescent="0.15">
      <c r="A981" s="1">
        <v>40554</v>
      </c>
    </row>
    <row r="982" spans="1:1" x14ac:dyDescent="0.15">
      <c r="A982" s="1">
        <v>40555</v>
      </c>
    </row>
    <row r="983" spans="1:1" x14ac:dyDescent="0.15">
      <c r="A983" s="1">
        <v>40556</v>
      </c>
    </row>
    <row r="984" spans="1:1" x14ac:dyDescent="0.15">
      <c r="A984" s="1">
        <v>40557</v>
      </c>
    </row>
    <row r="985" spans="1:1" x14ac:dyDescent="0.15">
      <c r="A985" s="1">
        <v>40560</v>
      </c>
    </row>
    <row r="986" spans="1:1" x14ac:dyDescent="0.15">
      <c r="A986" s="1">
        <v>40561</v>
      </c>
    </row>
    <row r="987" spans="1:1" x14ac:dyDescent="0.15">
      <c r="A987" s="1">
        <v>40562</v>
      </c>
    </row>
    <row r="988" spans="1:1" x14ac:dyDescent="0.15">
      <c r="A988" s="1">
        <v>40563</v>
      </c>
    </row>
    <row r="989" spans="1:1" x14ac:dyDescent="0.15">
      <c r="A989" s="1">
        <v>40564</v>
      </c>
    </row>
    <row r="990" spans="1:1" x14ac:dyDescent="0.15">
      <c r="A990" s="1">
        <v>40567</v>
      </c>
    </row>
    <row r="991" spans="1:1" x14ac:dyDescent="0.15">
      <c r="A991" s="1">
        <v>40568</v>
      </c>
    </row>
    <row r="992" spans="1:1" x14ac:dyDescent="0.15">
      <c r="A992" s="1">
        <v>40569</v>
      </c>
    </row>
    <row r="993" spans="1:1" x14ac:dyDescent="0.15">
      <c r="A993" s="1">
        <v>40570</v>
      </c>
    </row>
    <row r="994" spans="1:1" x14ac:dyDescent="0.15">
      <c r="A994" s="1">
        <v>40571</v>
      </c>
    </row>
    <row r="995" spans="1:1" x14ac:dyDescent="0.15">
      <c r="A995" s="1">
        <v>40574</v>
      </c>
    </row>
    <row r="996" spans="1:1" x14ac:dyDescent="0.15">
      <c r="A996" s="1">
        <v>40575</v>
      </c>
    </row>
    <row r="997" spans="1:1" x14ac:dyDescent="0.15">
      <c r="A997" s="1">
        <v>40583</v>
      </c>
    </row>
    <row r="998" spans="1:1" x14ac:dyDescent="0.15">
      <c r="A998" s="1">
        <v>40584</v>
      </c>
    </row>
    <row r="999" spans="1:1" x14ac:dyDescent="0.15">
      <c r="A999" s="1">
        <v>40585</v>
      </c>
    </row>
    <row r="1000" spans="1:1" x14ac:dyDescent="0.15">
      <c r="A1000" s="1">
        <v>40588</v>
      </c>
    </row>
    <row r="1001" spans="1:1" x14ac:dyDescent="0.15">
      <c r="A1001" s="1">
        <v>40589</v>
      </c>
    </row>
    <row r="1002" spans="1:1" x14ac:dyDescent="0.15">
      <c r="A1002" s="1">
        <v>40590</v>
      </c>
    </row>
    <row r="1003" spans="1:1" x14ac:dyDescent="0.15">
      <c r="A1003" s="1">
        <v>40591</v>
      </c>
    </row>
    <row r="1004" spans="1:1" x14ac:dyDescent="0.15">
      <c r="A1004" s="1">
        <v>40592</v>
      </c>
    </row>
    <row r="1005" spans="1:1" x14ac:dyDescent="0.15">
      <c r="A1005" s="1">
        <v>40595</v>
      </c>
    </row>
    <row r="1006" spans="1:1" x14ac:dyDescent="0.15">
      <c r="A1006" s="1">
        <v>40596</v>
      </c>
    </row>
    <row r="1007" spans="1:1" x14ac:dyDescent="0.15">
      <c r="A1007" s="1">
        <v>40597</v>
      </c>
    </row>
    <row r="1008" spans="1:1" x14ac:dyDescent="0.15">
      <c r="A1008" s="1">
        <v>40598</v>
      </c>
    </row>
    <row r="1009" spans="1:1" x14ac:dyDescent="0.15">
      <c r="A1009" s="1">
        <v>40599</v>
      </c>
    </row>
    <row r="1010" spans="1:1" x14ac:dyDescent="0.15">
      <c r="A1010" s="1">
        <v>40602</v>
      </c>
    </row>
    <row r="1011" spans="1:1" x14ac:dyDescent="0.15">
      <c r="A1011" s="1">
        <v>40603</v>
      </c>
    </row>
    <row r="1012" spans="1:1" x14ac:dyDescent="0.15">
      <c r="A1012" s="1">
        <v>40604</v>
      </c>
    </row>
    <row r="1013" spans="1:1" x14ac:dyDescent="0.15">
      <c r="A1013" s="1">
        <v>40605</v>
      </c>
    </row>
    <row r="1014" spans="1:1" x14ac:dyDescent="0.15">
      <c r="A1014" s="1">
        <v>40606</v>
      </c>
    </row>
    <row r="1015" spans="1:1" x14ac:dyDescent="0.15">
      <c r="A1015" s="1">
        <v>40609</v>
      </c>
    </row>
    <row r="1016" spans="1:1" x14ac:dyDescent="0.15">
      <c r="A1016" s="1">
        <v>40610</v>
      </c>
    </row>
    <row r="1017" spans="1:1" x14ac:dyDescent="0.15">
      <c r="A1017" s="1">
        <v>40611</v>
      </c>
    </row>
    <row r="1018" spans="1:1" x14ac:dyDescent="0.15">
      <c r="A1018" s="1">
        <v>40612</v>
      </c>
    </row>
    <row r="1019" spans="1:1" x14ac:dyDescent="0.15">
      <c r="A1019" s="1">
        <v>40613</v>
      </c>
    </row>
    <row r="1020" spans="1:1" x14ac:dyDescent="0.15">
      <c r="A1020" s="1">
        <v>40616</v>
      </c>
    </row>
    <row r="1021" spans="1:1" x14ac:dyDescent="0.15">
      <c r="A1021" s="1">
        <v>40617</v>
      </c>
    </row>
    <row r="1022" spans="1:1" x14ac:dyDescent="0.15">
      <c r="A1022" s="1">
        <v>40618</v>
      </c>
    </row>
    <row r="1023" spans="1:1" x14ac:dyDescent="0.15">
      <c r="A1023" s="1">
        <v>40619</v>
      </c>
    </row>
    <row r="1024" spans="1:1" x14ac:dyDescent="0.15">
      <c r="A1024" s="1">
        <v>40620</v>
      </c>
    </row>
    <row r="1025" spans="1:1" x14ac:dyDescent="0.15">
      <c r="A1025" s="1">
        <v>40623</v>
      </c>
    </row>
    <row r="1026" spans="1:1" x14ac:dyDescent="0.15">
      <c r="A1026" s="1">
        <v>40624</v>
      </c>
    </row>
    <row r="1027" spans="1:1" x14ac:dyDescent="0.15">
      <c r="A1027" s="1">
        <v>40625</v>
      </c>
    </row>
    <row r="1028" spans="1:1" x14ac:dyDescent="0.15">
      <c r="A1028" s="1">
        <v>40626</v>
      </c>
    </row>
    <row r="1029" spans="1:1" x14ac:dyDescent="0.15">
      <c r="A1029" s="1">
        <v>40627</v>
      </c>
    </row>
    <row r="1030" spans="1:1" x14ac:dyDescent="0.15">
      <c r="A1030" s="1">
        <v>40630</v>
      </c>
    </row>
    <row r="1031" spans="1:1" x14ac:dyDescent="0.15">
      <c r="A1031" s="1">
        <v>40631</v>
      </c>
    </row>
    <row r="1032" spans="1:1" x14ac:dyDescent="0.15">
      <c r="A1032" s="1">
        <v>40632</v>
      </c>
    </row>
    <row r="1033" spans="1:1" x14ac:dyDescent="0.15">
      <c r="A1033" s="1">
        <v>40633</v>
      </c>
    </row>
    <row r="1034" spans="1:1" x14ac:dyDescent="0.15">
      <c r="A1034" s="1">
        <v>40634</v>
      </c>
    </row>
    <row r="1035" spans="1:1" x14ac:dyDescent="0.15">
      <c r="A1035" s="1">
        <v>40639</v>
      </c>
    </row>
    <row r="1036" spans="1:1" x14ac:dyDescent="0.15">
      <c r="A1036" s="1">
        <v>40640</v>
      </c>
    </row>
    <row r="1037" spans="1:1" x14ac:dyDescent="0.15">
      <c r="A1037" s="1">
        <v>40641</v>
      </c>
    </row>
    <row r="1038" spans="1:1" x14ac:dyDescent="0.15">
      <c r="A1038" s="1">
        <v>40644</v>
      </c>
    </row>
    <row r="1039" spans="1:1" x14ac:dyDescent="0.15">
      <c r="A1039" s="1">
        <v>40645</v>
      </c>
    </row>
    <row r="1040" spans="1:1" x14ac:dyDescent="0.15">
      <c r="A1040" s="1">
        <v>40646</v>
      </c>
    </row>
    <row r="1041" spans="1:1" x14ac:dyDescent="0.15">
      <c r="A1041" s="1">
        <v>40647</v>
      </c>
    </row>
    <row r="1042" spans="1:1" x14ac:dyDescent="0.15">
      <c r="A1042" s="1">
        <v>40648</v>
      </c>
    </row>
    <row r="1043" spans="1:1" x14ac:dyDescent="0.15">
      <c r="A1043" s="1">
        <v>40651</v>
      </c>
    </row>
    <row r="1044" spans="1:1" x14ac:dyDescent="0.15">
      <c r="A1044" s="1">
        <v>40652</v>
      </c>
    </row>
    <row r="1045" spans="1:1" x14ac:dyDescent="0.15">
      <c r="A1045" s="1">
        <v>40653</v>
      </c>
    </row>
    <row r="1046" spans="1:1" x14ac:dyDescent="0.15">
      <c r="A1046" s="1">
        <v>40654</v>
      </c>
    </row>
    <row r="1047" spans="1:1" x14ac:dyDescent="0.15">
      <c r="A1047" s="1">
        <v>40655</v>
      </c>
    </row>
    <row r="1048" spans="1:1" x14ac:dyDescent="0.15">
      <c r="A1048" s="1">
        <v>40658</v>
      </c>
    </row>
    <row r="1049" spans="1:1" x14ac:dyDescent="0.15">
      <c r="A1049" s="1">
        <v>40659</v>
      </c>
    </row>
    <row r="1050" spans="1:1" x14ac:dyDescent="0.15">
      <c r="A1050" s="1">
        <v>40660</v>
      </c>
    </row>
    <row r="1051" spans="1:1" x14ac:dyDescent="0.15">
      <c r="A1051" s="1">
        <v>40661</v>
      </c>
    </row>
    <row r="1052" spans="1:1" x14ac:dyDescent="0.15">
      <c r="A1052" s="1">
        <v>40662</v>
      </c>
    </row>
    <row r="1053" spans="1:1" x14ac:dyDescent="0.15">
      <c r="A1053" s="1">
        <v>40666</v>
      </c>
    </row>
    <row r="1054" spans="1:1" x14ac:dyDescent="0.15">
      <c r="A1054" s="1">
        <v>40667</v>
      </c>
    </row>
    <row r="1055" spans="1:1" x14ac:dyDescent="0.15">
      <c r="A1055" s="1">
        <v>40668</v>
      </c>
    </row>
    <row r="1056" spans="1:1" x14ac:dyDescent="0.15">
      <c r="A1056" s="1">
        <v>40669</v>
      </c>
    </row>
    <row r="1057" spans="1:1" x14ac:dyDescent="0.15">
      <c r="A1057" s="1">
        <v>40672</v>
      </c>
    </row>
    <row r="1058" spans="1:1" x14ac:dyDescent="0.15">
      <c r="A1058" s="1">
        <v>40673</v>
      </c>
    </row>
    <row r="1059" spans="1:1" x14ac:dyDescent="0.15">
      <c r="A1059" s="1">
        <v>40674</v>
      </c>
    </row>
    <row r="1060" spans="1:1" x14ac:dyDescent="0.15">
      <c r="A1060" s="1">
        <v>40675</v>
      </c>
    </row>
    <row r="1061" spans="1:1" x14ac:dyDescent="0.15">
      <c r="A1061" s="1">
        <v>40676</v>
      </c>
    </row>
    <row r="1062" spans="1:1" x14ac:dyDescent="0.15">
      <c r="A1062" s="1">
        <v>40679</v>
      </c>
    </row>
    <row r="1063" spans="1:1" x14ac:dyDescent="0.15">
      <c r="A1063" s="1">
        <v>40680</v>
      </c>
    </row>
    <row r="1064" spans="1:1" x14ac:dyDescent="0.15">
      <c r="A1064" s="1">
        <v>40681</v>
      </c>
    </row>
    <row r="1065" spans="1:1" x14ac:dyDescent="0.15">
      <c r="A1065" s="1">
        <v>40682</v>
      </c>
    </row>
    <row r="1066" spans="1:1" x14ac:dyDescent="0.15">
      <c r="A1066" s="1">
        <v>40683</v>
      </c>
    </row>
    <row r="1067" spans="1:1" x14ac:dyDescent="0.15">
      <c r="A1067" s="1">
        <v>40686</v>
      </c>
    </row>
    <row r="1068" spans="1:1" x14ac:dyDescent="0.15">
      <c r="A1068" s="1">
        <v>40687</v>
      </c>
    </row>
    <row r="1069" spans="1:1" x14ac:dyDescent="0.15">
      <c r="A1069" s="1">
        <v>40688</v>
      </c>
    </row>
    <row r="1070" spans="1:1" x14ac:dyDescent="0.15">
      <c r="A1070" s="1">
        <v>40689</v>
      </c>
    </row>
    <row r="1071" spans="1:1" x14ac:dyDescent="0.15">
      <c r="A1071" s="1">
        <v>40690</v>
      </c>
    </row>
    <row r="1072" spans="1:1" x14ac:dyDescent="0.15">
      <c r="A1072" s="1">
        <v>40693</v>
      </c>
    </row>
    <row r="1073" spans="1:1" x14ac:dyDescent="0.15">
      <c r="A1073" s="1">
        <v>40694</v>
      </c>
    </row>
    <row r="1074" spans="1:1" x14ac:dyDescent="0.15">
      <c r="A1074" s="1">
        <v>40695</v>
      </c>
    </row>
    <row r="1075" spans="1:1" x14ac:dyDescent="0.15">
      <c r="A1075" s="1">
        <v>40696</v>
      </c>
    </row>
    <row r="1076" spans="1:1" x14ac:dyDescent="0.15">
      <c r="A1076" s="1">
        <v>40697</v>
      </c>
    </row>
    <row r="1077" spans="1:1" x14ac:dyDescent="0.15">
      <c r="A1077" s="1">
        <v>40701</v>
      </c>
    </row>
    <row r="1078" spans="1:1" x14ac:dyDescent="0.15">
      <c r="A1078" s="1">
        <v>40702</v>
      </c>
    </row>
    <row r="1079" spans="1:1" x14ac:dyDescent="0.15">
      <c r="A1079" s="1">
        <v>40703</v>
      </c>
    </row>
    <row r="1080" spans="1:1" x14ac:dyDescent="0.15">
      <c r="A1080" s="1">
        <v>40704</v>
      </c>
    </row>
    <row r="1081" spans="1:1" x14ac:dyDescent="0.15">
      <c r="A1081" s="1">
        <v>40707</v>
      </c>
    </row>
    <row r="1082" spans="1:1" x14ac:dyDescent="0.15">
      <c r="A1082" s="1">
        <v>40708</v>
      </c>
    </row>
    <row r="1083" spans="1:1" x14ac:dyDescent="0.15">
      <c r="A1083" s="1">
        <v>40709</v>
      </c>
    </row>
    <row r="1084" spans="1:1" x14ac:dyDescent="0.15">
      <c r="A1084" s="1">
        <v>40710</v>
      </c>
    </row>
    <row r="1085" spans="1:1" x14ac:dyDescent="0.15">
      <c r="A1085" s="1">
        <v>40711</v>
      </c>
    </row>
    <row r="1086" spans="1:1" x14ac:dyDescent="0.15">
      <c r="A1086" s="1">
        <v>40714</v>
      </c>
    </row>
    <row r="1087" spans="1:1" x14ac:dyDescent="0.15">
      <c r="A1087" s="1">
        <v>40715</v>
      </c>
    </row>
    <row r="1088" spans="1:1" x14ac:dyDescent="0.15">
      <c r="A1088" s="1">
        <v>40716</v>
      </c>
    </row>
    <row r="1089" spans="1:1" x14ac:dyDescent="0.15">
      <c r="A1089" s="1">
        <v>40717</v>
      </c>
    </row>
    <row r="1090" spans="1:1" x14ac:dyDescent="0.15">
      <c r="A1090" s="1">
        <v>40718</v>
      </c>
    </row>
    <row r="1091" spans="1:1" x14ac:dyDescent="0.15">
      <c r="A1091" s="1">
        <v>40721</v>
      </c>
    </row>
    <row r="1092" spans="1:1" x14ac:dyDescent="0.15">
      <c r="A1092" s="1">
        <v>40722</v>
      </c>
    </row>
    <row r="1093" spans="1:1" x14ac:dyDescent="0.15">
      <c r="A1093" s="1">
        <v>40723</v>
      </c>
    </row>
    <row r="1094" spans="1:1" x14ac:dyDescent="0.15">
      <c r="A1094" s="1">
        <v>40724</v>
      </c>
    </row>
    <row r="1095" spans="1:1" x14ac:dyDescent="0.15">
      <c r="A1095" s="1">
        <v>40725</v>
      </c>
    </row>
    <row r="1096" spans="1:1" x14ac:dyDescent="0.15">
      <c r="A1096" s="1">
        <v>40728</v>
      </c>
    </row>
    <row r="1097" spans="1:1" x14ac:dyDescent="0.15">
      <c r="A1097" s="1">
        <v>40729</v>
      </c>
    </row>
    <row r="1098" spans="1:1" x14ac:dyDescent="0.15">
      <c r="A1098" s="1">
        <v>40730</v>
      </c>
    </row>
    <row r="1099" spans="1:1" x14ac:dyDescent="0.15">
      <c r="A1099" s="1">
        <v>40731</v>
      </c>
    </row>
    <row r="1100" spans="1:1" x14ac:dyDescent="0.15">
      <c r="A1100" s="1">
        <v>40732</v>
      </c>
    </row>
    <row r="1101" spans="1:1" x14ac:dyDescent="0.15">
      <c r="A1101" s="1">
        <v>40735</v>
      </c>
    </row>
    <row r="1102" spans="1:1" x14ac:dyDescent="0.15">
      <c r="A1102" s="1">
        <v>40736</v>
      </c>
    </row>
    <row r="1103" spans="1:1" x14ac:dyDescent="0.15">
      <c r="A1103" s="1">
        <v>40737</v>
      </c>
    </row>
    <row r="1104" spans="1:1" x14ac:dyDescent="0.15">
      <c r="A1104" s="1">
        <v>40738</v>
      </c>
    </row>
    <row r="1105" spans="1:1" x14ac:dyDescent="0.15">
      <c r="A1105" s="1">
        <v>40739</v>
      </c>
    </row>
    <row r="1106" spans="1:1" x14ac:dyDescent="0.15">
      <c r="A1106" s="1">
        <v>40742</v>
      </c>
    </row>
    <row r="1107" spans="1:1" x14ac:dyDescent="0.15">
      <c r="A1107" s="1">
        <v>40743</v>
      </c>
    </row>
    <row r="1108" spans="1:1" x14ac:dyDescent="0.15">
      <c r="A1108" s="1">
        <v>40744</v>
      </c>
    </row>
    <row r="1109" spans="1:1" x14ac:dyDescent="0.15">
      <c r="A1109" s="1">
        <v>40745</v>
      </c>
    </row>
    <row r="1110" spans="1:1" x14ac:dyDescent="0.15">
      <c r="A1110" s="1">
        <v>40746</v>
      </c>
    </row>
    <row r="1111" spans="1:1" x14ac:dyDescent="0.15">
      <c r="A1111" s="1">
        <v>40749</v>
      </c>
    </row>
    <row r="1112" spans="1:1" x14ac:dyDescent="0.15">
      <c r="A1112" s="1">
        <v>40750</v>
      </c>
    </row>
    <row r="1113" spans="1:1" x14ac:dyDescent="0.15">
      <c r="A1113" s="1">
        <v>40751</v>
      </c>
    </row>
    <row r="1114" spans="1:1" x14ac:dyDescent="0.15">
      <c r="A1114" s="1">
        <v>40752</v>
      </c>
    </row>
    <row r="1115" spans="1:1" x14ac:dyDescent="0.15">
      <c r="A1115" s="1">
        <v>40753</v>
      </c>
    </row>
    <row r="1116" spans="1:1" x14ac:dyDescent="0.15">
      <c r="A1116" s="1">
        <v>40756</v>
      </c>
    </row>
    <row r="1117" spans="1:1" x14ac:dyDescent="0.15">
      <c r="A1117" s="1">
        <v>40757</v>
      </c>
    </row>
    <row r="1118" spans="1:1" x14ac:dyDescent="0.15">
      <c r="A1118" s="1">
        <v>40758</v>
      </c>
    </row>
    <row r="1119" spans="1:1" x14ac:dyDescent="0.15">
      <c r="A1119" s="1">
        <v>40759</v>
      </c>
    </row>
    <row r="1120" spans="1:1" x14ac:dyDescent="0.15">
      <c r="A1120" s="1">
        <v>40760</v>
      </c>
    </row>
    <row r="1121" spans="1:1" x14ac:dyDescent="0.15">
      <c r="A1121" s="1">
        <v>40763</v>
      </c>
    </row>
    <row r="1122" spans="1:1" x14ac:dyDescent="0.15">
      <c r="A1122" s="1">
        <v>40764</v>
      </c>
    </row>
    <row r="1123" spans="1:1" x14ac:dyDescent="0.15">
      <c r="A1123" s="1">
        <v>40765</v>
      </c>
    </row>
    <row r="1124" spans="1:1" x14ac:dyDescent="0.15">
      <c r="A1124" s="1">
        <v>40766</v>
      </c>
    </row>
    <row r="1125" spans="1:1" x14ac:dyDescent="0.15">
      <c r="A1125" s="1">
        <v>40767</v>
      </c>
    </row>
    <row r="1126" spans="1:1" x14ac:dyDescent="0.15">
      <c r="A1126" s="1">
        <v>40770</v>
      </c>
    </row>
    <row r="1127" spans="1:1" x14ac:dyDescent="0.15">
      <c r="A1127" s="1">
        <v>40771</v>
      </c>
    </row>
    <row r="1128" spans="1:1" x14ac:dyDescent="0.15">
      <c r="A1128" s="1">
        <v>40772</v>
      </c>
    </row>
    <row r="1129" spans="1:1" x14ac:dyDescent="0.15">
      <c r="A1129" s="1">
        <v>40773</v>
      </c>
    </row>
    <row r="1130" spans="1:1" x14ac:dyDescent="0.15">
      <c r="A1130" s="1">
        <v>40774</v>
      </c>
    </row>
    <row r="1131" spans="1:1" x14ac:dyDescent="0.15">
      <c r="A1131" s="1">
        <v>40777</v>
      </c>
    </row>
    <row r="1132" spans="1:1" x14ac:dyDescent="0.15">
      <c r="A1132" s="1">
        <v>40778</v>
      </c>
    </row>
    <row r="1133" spans="1:1" x14ac:dyDescent="0.15">
      <c r="A1133" s="1">
        <v>40779</v>
      </c>
    </row>
    <row r="1134" spans="1:1" x14ac:dyDescent="0.15">
      <c r="A1134" s="1">
        <v>40780</v>
      </c>
    </row>
    <row r="1135" spans="1:1" x14ac:dyDescent="0.15">
      <c r="A1135" s="1">
        <v>40781</v>
      </c>
    </row>
    <row r="1136" spans="1:1" x14ac:dyDescent="0.15">
      <c r="A1136" s="1">
        <v>40784</v>
      </c>
    </row>
    <row r="1137" spans="1:1" x14ac:dyDescent="0.15">
      <c r="A1137" s="1">
        <v>40785</v>
      </c>
    </row>
    <row r="1138" spans="1:1" x14ac:dyDescent="0.15">
      <c r="A1138" s="1">
        <v>40786</v>
      </c>
    </row>
    <row r="1139" spans="1:1" x14ac:dyDescent="0.15">
      <c r="A1139" s="1">
        <v>40787</v>
      </c>
    </row>
    <row r="1140" spans="1:1" x14ac:dyDescent="0.15">
      <c r="A1140" s="1">
        <v>40788</v>
      </c>
    </row>
    <row r="1141" spans="1:1" x14ac:dyDescent="0.15">
      <c r="A1141" s="1">
        <v>40791</v>
      </c>
    </row>
    <row r="1142" spans="1:1" x14ac:dyDescent="0.15">
      <c r="A1142" s="1">
        <v>40792</v>
      </c>
    </row>
    <row r="1143" spans="1:1" x14ac:dyDescent="0.15">
      <c r="A1143" s="1">
        <v>40793</v>
      </c>
    </row>
    <row r="1144" spans="1:1" x14ac:dyDescent="0.15">
      <c r="A1144" s="1">
        <v>40794</v>
      </c>
    </row>
    <row r="1145" spans="1:1" x14ac:dyDescent="0.15">
      <c r="A1145" s="1">
        <v>40795</v>
      </c>
    </row>
    <row r="1146" spans="1:1" x14ac:dyDescent="0.15">
      <c r="A1146" s="1">
        <v>40799</v>
      </c>
    </row>
    <row r="1147" spans="1:1" x14ac:dyDescent="0.15">
      <c r="A1147" s="1">
        <v>40800</v>
      </c>
    </row>
    <row r="1148" spans="1:1" x14ac:dyDescent="0.15">
      <c r="A1148" s="1">
        <v>40801</v>
      </c>
    </row>
    <row r="1149" spans="1:1" x14ac:dyDescent="0.15">
      <c r="A1149" s="1">
        <v>40802</v>
      </c>
    </row>
    <row r="1150" spans="1:1" x14ac:dyDescent="0.15">
      <c r="A1150" s="1">
        <v>40805</v>
      </c>
    </row>
    <row r="1151" spans="1:1" x14ac:dyDescent="0.15">
      <c r="A1151" s="1">
        <v>40806</v>
      </c>
    </row>
    <row r="1152" spans="1:1" x14ac:dyDescent="0.15">
      <c r="A1152" s="1">
        <v>40807</v>
      </c>
    </row>
    <row r="1153" spans="1:1" x14ac:dyDescent="0.15">
      <c r="A1153" s="1">
        <v>40808</v>
      </c>
    </row>
    <row r="1154" spans="1:1" x14ac:dyDescent="0.15">
      <c r="A1154" s="1">
        <v>40809</v>
      </c>
    </row>
    <row r="1155" spans="1:1" x14ac:dyDescent="0.15">
      <c r="A1155" s="1">
        <v>40812</v>
      </c>
    </row>
    <row r="1156" spans="1:1" x14ac:dyDescent="0.15">
      <c r="A1156" s="1">
        <v>40813</v>
      </c>
    </row>
    <row r="1157" spans="1:1" x14ac:dyDescent="0.15">
      <c r="A1157" s="1">
        <v>40814</v>
      </c>
    </row>
    <row r="1158" spans="1:1" x14ac:dyDescent="0.15">
      <c r="A1158" s="1">
        <v>40815</v>
      </c>
    </row>
    <row r="1159" spans="1:1" x14ac:dyDescent="0.15">
      <c r="A1159" s="1">
        <v>40816</v>
      </c>
    </row>
    <row r="1160" spans="1:1" x14ac:dyDescent="0.15">
      <c r="A1160" s="1">
        <v>40826</v>
      </c>
    </row>
    <row r="1161" spans="1:1" x14ac:dyDescent="0.15">
      <c r="A1161" s="1">
        <v>40827</v>
      </c>
    </row>
    <row r="1162" spans="1:1" x14ac:dyDescent="0.15">
      <c r="A1162" s="1">
        <v>40828</v>
      </c>
    </row>
    <row r="1163" spans="1:1" x14ac:dyDescent="0.15">
      <c r="A1163" s="1">
        <v>40829</v>
      </c>
    </row>
    <row r="1164" spans="1:1" x14ac:dyDescent="0.15">
      <c r="A1164" s="1">
        <v>40830</v>
      </c>
    </row>
    <row r="1165" spans="1:1" x14ac:dyDescent="0.15">
      <c r="A1165" s="1">
        <v>40833</v>
      </c>
    </row>
    <row r="1166" spans="1:1" x14ac:dyDescent="0.15">
      <c r="A1166" s="1">
        <v>40834</v>
      </c>
    </row>
    <row r="1167" spans="1:1" x14ac:dyDescent="0.15">
      <c r="A1167" s="1">
        <v>40835</v>
      </c>
    </row>
    <row r="1168" spans="1:1" x14ac:dyDescent="0.15">
      <c r="A1168" s="1">
        <v>40836</v>
      </c>
    </row>
    <row r="1169" spans="1:1" x14ac:dyDescent="0.15">
      <c r="A1169" s="1">
        <v>40837</v>
      </c>
    </row>
    <row r="1170" spans="1:1" x14ac:dyDescent="0.15">
      <c r="A1170" s="1">
        <v>40840</v>
      </c>
    </row>
    <row r="1171" spans="1:1" x14ac:dyDescent="0.15">
      <c r="A1171" s="1">
        <v>40841</v>
      </c>
    </row>
    <row r="1172" spans="1:1" x14ac:dyDescent="0.15">
      <c r="A1172" s="1">
        <v>40842</v>
      </c>
    </row>
    <row r="1173" spans="1:1" x14ac:dyDescent="0.15">
      <c r="A1173" s="1">
        <v>40843</v>
      </c>
    </row>
    <row r="1174" spans="1:1" x14ac:dyDescent="0.15">
      <c r="A1174" s="1">
        <v>40844</v>
      </c>
    </row>
    <row r="1175" spans="1:1" x14ac:dyDescent="0.15">
      <c r="A1175" s="1">
        <v>40847</v>
      </c>
    </row>
    <row r="1176" spans="1:1" x14ac:dyDescent="0.15">
      <c r="A1176" s="1">
        <v>40848</v>
      </c>
    </row>
    <row r="1177" spans="1:1" x14ac:dyDescent="0.15">
      <c r="A1177" s="1">
        <v>40849</v>
      </c>
    </row>
    <row r="1178" spans="1:1" x14ac:dyDescent="0.15">
      <c r="A1178" s="1">
        <v>40850</v>
      </c>
    </row>
    <row r="1179" spans="1:1" x14ac:dyDescent="0.15">
      <c r="A1179" s="1">
        <v>40851</v>
      </c>
    </row>
    <row r="1180" spans="1:1" x14ac:dyDescent="0.15">
      <c r="A1180" s="1">
        <v>40854</v>
      </c>
    </row>
    <row r="1181" spans="1:1" x14ac:dyDescent="0.15">
      <c r="A1181" s="1">
        <v>40855</v>
      </c>
    </row>
    <row r="1182" spans="1:1" x14ac:dyDescent="0.15">
      <c r="A1182" s="1">
        <v>40856</v>
      </c>
    </row>
    <row r="1183" spans="1:1" x14ac:dyDescent="0.15">
      <c r="A1183" s="1">
        <v>40857</v>
      </c>
    </row>
    <row r="1184" spans="1:1" x14ac:dyDescent="0.15">
      <c r="A1184" s="1">
        <v>40858</v>
      </c>
    </row>
    <row r="1185" spans="1:1" x14ac:dyDescent="0.15">
      <c r="A1185" s="1">
        <v>40861</v>
      </c>
    </row>
    <row r="1186" spans="1:1" x14ac:dyDescent="0.15">
      <c r="A1186" s="1">
        <v>40862</v>
      </c>
    </row>
    <row r="1187" spans="1:1" x14ac:dyDescent="0.15">
      <c r="A1187" s="1">
        <v>40863</v>
      </c>
    </row>
    <row r="1188" spans="1:1" x14ac:dyDescent="0.15">
      <c r="A1188" s="1">
        <v>40864</v>
      </c>
    </row>
    <row r="1189" spans="1:1" x14ac:dyDescent="0.15">
      <c r="A1189" s="1">
        <v>40865</v>
      </c>
    </row>
    <row r="1190" spans="1:1" x14ac:dyDescent="0.15">
      <c r="A1190" s="1">
        <v>40868</v>
      </c>
    </row>
    <row r="1191" spans="1:1" x14ac:dyDescent="0.15">
      <c r="A1191" s="1">
        <v>40869</v>
      </c>
    </row>
    <row r="1192" spans="1:1" x14ac:dyDescent="0.15">
      <c r="A1192" s="1">
        <v>40870</v>
      </c>
    </row>
    <row r="1193" spans="1:1" x14ac:dyDescent="0.15">
      <c r="A1193" s="1">
        <v>40871</v>
      </c>
    </row>
    <row r="1194" spans="1:1" x14ac:dyDescent="0.15">
      <c r="A1194" s="1">
        <v>40872</v>
      </c>
    </row>
    <row r="1195" spans="1:1" x14ac:dyDescent="0.15">
      <c r="A1195" s="1">
        <v>40875</v>
      </c>
    </row>
    <row r="1196" spans="1:1" x14ac:dyDescent="0.15">
      <c r="A1196" s="1">
        <v>40876</v>
      </c>
    </row>
    <row r="1197" spans="1:1" x14ac:dyDescent="0.15">
      <c r="A1197" s="1">
        <v>40877</v>
      </c>
    </row>
    <row r="1198" spans="1:1" x14ac:dyDescent="0.15">
      <c r="A1198" s="1">
        <v>40878</v>
      </c>
    </row>
    <row r="1199" spans="1:1" x14ac:dyDescent="0.15">
      <c r="A1199" s="1">
        <v>40879</v>
      </c>
    </row>
    <row r="1200" spans="1:1" x14ac:dyDescent="0.15">
      <c r="A1200" s="1">
        <v>40882</v>
      </c>
    </row>
    <row r="1201" spans="1:1" x14ac:dyDescent="0.15">
      <c r="A1201" s="1">
        <v>40883</v>
      </c>
    </row>
    <row r="1202" spans="1:1" x14ac:dyDescent="0.15">
      <c r="A1202" s="1">
        <v>40884</v>
      </c>
    </row>
    <row r="1203" spans="1:1" x14ac:dyDescent="0.15">
      <c r="A1203" s="1">
        <v>40885</v>
      </c>
    </row>
    <row r="1204" spans="1:1" x14ac:dyDescent="0.15">
      <c r="A1204" s="1">
        <v>40886</v>
      </c>
    </row>
    <row r="1205" spans="1:1" x14ac:dyDescent="0.15">
      <c r="A1205" s="1">
        <v>40889</v>
      </c>
    </row>
    <row r="1206" spans="1:1" x14ac:dyDescent="0.15">
      <c r="A1206" s="1">
        <v>40890</v>
      </c>
    </row>
    <row r="1207" spans="1:1" x14ac:dyDescent="0.15">
      <c r="A1207" s="1">
        <v>40891</v>
      </c>
    </row>
    <row r="1208" spans="1:1" x14ac:dyDescent="0.15">
      <c r="A1208" s="1">
        <v>40892</v>
      </c>
    </row>
    <row r="1209" spans="1:1" x14ac:dyDescent="0.15">
      <c r="A1209" s="1">
        <v>40893</v>
      </c>
    </row>
    <row r="1210" spans="1:1" x14ac:dyDescent="0.15">
      <c r="A1210" s="1">
        <v>40896</v>
      </c>
    </row>
    <row r="1211" spans="1:1" x14ac:dyDescent="0.15">
      <c r="A1211" s="1">
        <v>40897</v>
      </c>
    </row>
    <row r="1212" spans="1:1" x14ac:dyDescent="0.15">
      <c r="A1212" s="1">
        <v>40898</v>
      </c>
    </row>
    <row r="1213" spans="1:1" x14ac:dyDescent="0.15">
      <c r="A1213" s="1">
        <v>40899</v>
      </c>
    </row>
    <row r="1214" spans="1:1" x14ac:dyDescent="0.15">
      <c r="A1214" s="1">
        <v>40900</v>
      </c>
    </row>
    <row r="1215" spans="1:1" x14ac:dyDescent="0.15">
      <c r="A1215" s="1">
        <v>40903</v>
      </c>
    </row>
    <row r="1216" spans="1:1" x14ac:dyDescent="0.15">
      <c r="A1216" s="1">
        <v>40904</v>
      </c>
    </row>
    <row r="1217" spans="1:5" x14ac:dyDescent="0.15">
      <c r="A1217" s="1">
        <v>40905</v>
      </c>
    </row>
    <row r="1218" spans="1:5" x14ac:dyDescent="0.15">
      <c r="A1218" s="1">
        <v>40906</v>
      </c>
    </row>
    <row r="1219" spans="1:5" x14ac:dyDescent="0.15">
      <c r="A1219" s="1">
        <v>40907</v>
      </c>
    </row>
    <row r="1220" spans="1:5" x14ac:dyDescent="0.15">
      <c r="A1220" s="1">
        <v>40912</v>
      </c>
      <c r="B1220" s="2" t="str">
        <f ca="1">IF(AND(BIAS!B1220=MIN(BIAS!$B1220:$D1220),BIAS!B1220&lt;0),份额!B1220,"")</f>
        <v/>
      </c>
      <c r="C1220" s="2" t="str">
        <f ca="1">IF(AND(BIAS!C1220=MIN(BIAS!$B1220:$D1220),BIAS!C1220&lt;0),份额!C1220,"")</f>
        <v/>
      </c>
      <c r="D1220" s="2" t="str">
        <f ca="1">IF(AND(BIAS!D1220=MIN(BIAS!$B1220:$D1220),BIAS!D1220&lt;0),份额!D1220,"")</f>
        <v/>
      </c>
      <c r="E1220" s="3"/>
    </row>
    <row r="1221" spans="1:5" x14ac:dyDescent="0.15">
      <c r="A1221" s="1">
        <v>40913</v>
      </c>
      <c r="B1221" s="2" t="str">
        <f ca="1">IF(AND(BIAS!B1221=MIN(BIAS!$B1221:$D1221),BIAS!B1221&lt;0),份额!B1221,"")</f>
        <v/>
      </c>
      <c r="C1221" s="2" t="str">
        <f ca="1">IF(AND(BIAS!C1221=MIN(BIAS!$B1221:$D1221),BIAS!C1221&lt;0),份额!C1221,"")</f>
        <v/>
      </c>
      <c r="D1221" s="2" t="str">
        <f ca="1">IF(AND(BIAS!D1221=MIN(BIAS!$B1221:$D1221),BIAS!D1221&lt;0),份额!D1221,"")</f>
        <v/>
      </c>
      <c r="E1221" s="3"/>
    </row>
    <row r="1222" spans="1:5" x14ac:dyDescent="0.15">
      <c r="A1222" s="1">
        <v>40914</v>
      </c>
      <c r="B1222" s="2" t="str">
        <f ca="1">IF(AND(BIAS!B1222=MIN(BIAS!$B1222:$D1222),BIAS!B1222&lt;0),份额!B1222,"")</f>
        <v/>
      </c>
      <c r="C1222" s="2" t="str">
        <f ca="1">IF(AND(BIAS!C1222=MIN(BIAS!$B1222:$D1222),BIAS!C1222&lt;0),份额!C1222,"")</f>
        <v/>
      </c>
      <c r="D1222" s="2" t="str">
        <f ca="1">IF(AND(BIAS!D1222=MIN(BIAS!$B1222:$D1222),BIAS!D1222&lt;0),份额!D1222,"")</f>
        <v/>
      </c>
      <c r="E1222" s="3"/>
    </row>
    <row r="1223" spans="1:5" x14ac:dyDescent="0.15">
      <c r="A1223" s="1">
        <v>40917</v>
      </c>
      <c r="B1223" s="2" t="str">
        <f ca="1">IF(AND(BIAS!B1223=MIN(BIAS!$B1223:$D1223),BIAS!B1223&lt;0),份额!B1223,"")</f>
        <v/>
      </c>
      <c r="C1223" s="2" t="str">
        <f ca="1">IF(AND(BIAS!C1223=MIN(BIAS!$B1223:$D1223),BIAS!C1223&lt;0),份额!C1223,"")</f>
        <v/>
      </c>
      <c r="D1223" s="2" t="str">
        <f ca="1">IF(AND(BIAS!D1223=MIN(BIAS!$B1223:$D1223),BIAS!D1223&lt;0),份额!D1223,"")</f>
        <v/>
      </c>
      <c r="E1223" s="3"/>
    </row>
    <row r="1224" spans="1:5" x14ac:dyDescent="0.15">
      <c r="A1224" s="1">
        <v>40918</v>
      </c>
      <c r="B1224" s="2" t="str">
        <f ca="1">IF(AND(BIAS!B1224=MIN(BIAS!$B1224:$D1224),BIAS!B1224&lt;0),份额!B1224,"")</f>
        <v/>
      </c>
      <c r="C1224" s="2" t="str">
        <f ca="1">IF(AND(BIAS!C1224=MIN(BIAS!$B1224:$D1224),BIAS!C1224&lt;0),份额!C1224,"")</f>
        <v/>
      </c>
      <c r="D1224" s="2" t="str">
        <f ca="1">IF(AND(BIAS!D1224=MIN(BIAS!$B1224:$D1224),BIAS!D1224&lt;0),份额!D1224,"")</f>
        <v/>
      </c>
      <c r="E1224" s="3"/>
    </row>
    <row r="1225" spans="1:5" x14ac:dyDescent="0.15">
      <c r="A1225" s="1">
        <v>40919</v>
      </c>
      <c r="B1225" s="2" t="str">
        <f ca="1">IF(AND(BIAS!B1225=MIN(BIAS!$B1225:$D1225),BIAS!B1225&lt;0),份额!B1225,"")</f>
        <v/>
      </c>
      <c r="C1225" s="2" t="str">
        <f ca="1">IF(AND(BIAS!C1225=MIN(BIAS!$B1225:$D1225),BIAS!C1225&lt;0),份额!C1225,"")</f>
        <v/>
      </c>
      <c r="D1225" s="2" t="str">
        <f ca="1">IF(AND(BIAS!D1225=MIN(BIAS!$B1225:$D1225),BIAS!D1225&lt;0),份额!D1225,"")</f>
        <v/>
      </c>
      <c r="E1225" s="3"/>
    </row>
    <row r="1226" spans="1:5" x14ac:dyDescent="0.15">
      <c r="A1226" s="1">
        <v>40920</v>
      </c>
      <c r="B1226" s="2" t="str">
        <f ca="1">IF(AND(BIAS!B1226=MIN(BIAS!$B1226:$D1226),BIAS!B1226&lt;0),份额!B1226,"")</f>
        <v/>
      </c>
      <c r="C1226" s="2" t="str">
        <f ca="1">IF(AND(BIAS!C1226=MIN(BIAS!$B1226:$D1226),BIAS!C1226&lt;0),份额!C1226,"")</f>
        <v/>
      </c>
      <c r="D1226" s="2" t="str">
        <f ca="1">IF(AND(BIAS!D1226=MIN(BIAS!$B1226:$D1226),BIAS!D1226&lt;0),份额!D1226,"")</f>
        <v/>
      </c>
      <c r="E1226" s="3"/>
    </row>
    <row r="1227" spans="1:5" x14ac:dyDescent="0.15">
      <c r="A1227" s="1">
        <v>40921</v>
      </c>
      <c r="B1227" s="2" t="str">
        <f ca="1">IF(AND(BIAS!B1227=MIN(BIAS!$B1227:$D1227),BIAS!B1227&lt;0),份额!B1227,"")</f>
        <v/>
      </c>
      <c r="C1227" s="2" t="str">
        <f ca="1">IF(AND(BIAS!C1227=MIN(BIAS!$B1227:$D1227),BIAS!C1227&lt;0),份额!C1227,"")</f>
        <v/>
      </c>
      <c r="D1227" s="2" t="str">
        <f ca="1">IF(AND(BIAS!D1227=MIN(BIAS!$B1227:$D1227),BIAS!D1227&lt;0),份额!D1227,"")</f>
        <v/>
      </c>
      <c r="E1227" s="3"/>
    </row>
    <row r="1228" spans="1:5" x14ac:dyDescent="0.15">
      <c r="A1228" s="1">
        <v>40924</v>
      </c>
      <c r="B1228" s="2" t="str">
        <f ca="1">IF(AND(BIAS!B1228=MIN(BIAS!$B1228:$D1228),BIAS!B1228&lt;0),份额!B1228,"")</f>
        <v/>
      </c>
      <c r="C1228" s="2" t="str">
        <f ca="1">IF(AND(BIAS!C1228=MIN(BIAS!$B1228:$D1228),BIAS!C1228&lt;0),份额!C1228,"")</f>
        <v/>
      </c>
      <c r="D1228" s="2" t="str">
        <f ca="1">IF(AND(BIAS!D1228=MIN(BIAS!$B1228:$D1228),BIAS!D1228&lt;0),份额!D1228,"")</f>
        <v/>
      </c>
      <c r="E1228" s="3"/>
    </row>
    <row r="1229" spans="1:5" x14ac:dyDescent="0.15">
      <c r="A1229" s="1">
        <v>40925</v>
      </c>
      <c r="B1229" s="2" t="str">
        <f ca="1">IF(AND(BIAS!B1229=MIN(BIAS!$B1229:$D1229),BIAS!B1229&lt;0),份额!B1229,"")</f>
        <v/>
      </c>
      <c r="C1229" s="2" t="str">
        <f ca="1">IF(AND(BIAS!C1229=MIN(BIAS!$B1229:$D1229),BIAS!C1229&lt;0),份额!C1229,"")</f>
        <v/>
      </c>
      <c r="D1229" s="2" t="str">
        <f ca="1">IF(AND(BIAS!D1229=MIN(BIAS!$B1229:$D1229),BIAS!D1229&lt;0),份额!D1229,"")</f>
        <v/>
      </c>
      <c r="E1229" s="3"/>
    </row>
    <row r="1230" spans="1:5" x14ac:dyDescent="0.15">
      <c r="A1230" s="1">
        <v>40926</v>
      </c>
      <c r="B1230" s="2" t="str">
        <f ca="1">IF(AND(BIAS!B1230=MIN(BIAS!$B1230:$D1230),BIAS!B1230&lt;0),份额!B1230,"")</f>
        <v/>
      </c>
      <c r="C1230" s="2" t="str">
        <f ca="1">IF(AND(BIAS!C1230=MIN(BIAS!$B1230:$D1230),BIAS!C1230&lt;0),份额!C1230,"")</f>
        <v/>
      </c>
      <c r="D1230" s="2" t="str">
        <f ca="1">IF(AND(BIAS!D1230=MIN(BIAS!$B1230:$D1230),BIAS!D1230&lt;0),份额!D1230,"")</f>
        <v/>
      </c>
      <c r="E1230" s="3"/>
    </row>
    <row r="1231" spans="1:5" x14ac:dyDescent="0.15">
      <c r="A1231" s="1">
        <v>40927</v>
      </c>
      <c r="B1231" s="2" t="str">
        <f ca="1">IF(AND(BIAS!B1231=MIN(BIAS!$B1231:$D1231),BIAS!B1231&lt;0),份额!B1231,"")</f>
        <v/>
      </c>
      <c r="C1231" s="2" t="str">
        <f ca="1">IF(AND(BIAS!C1231=MIN(BIAS!$B1231:$D1231),BIAS!C1231&lt;0),份额!C1231,"")</f>
        <v/>
      </c>
      <c r="D1231" s="2" t="str">
        <f ca="1">IF(AND(BIAS!D1231=MIN(BIAS!$B1231:$D1231),BIAS!D1231&lt;0),份额!D1231,"")</f>
        <v/>
      </c>
      <c r="E1231" s="3"/>
    </row>
    <row r="1232" spans="1:5" x14ac:dyDescent="0.15">
      <c r="A1232" s="1">
        <v>40928</v>
      </c>
      <c r="B1232" s="2" t="str">
        <f ca="1">IF(AND(BIAS!B1232=MIN(BIAS!$B1232:$D1232),BIAS!B1232&lt;0),份额!B1232,"")</f>
        <v/>
      </c>
      <c r="C1232" s="2" t="str">
        <f ca="1">IF(AND(BIAS!C1232=MIN(BIAS!$B1232:$D1232),BIAS!C1232&lt;0),份额!C1232,"")</f>
        <v/>
      </c>
      <c r="D1232" s="2" t="str">
        <f ca="1">IF(AND(BIAS!D1232=MIN(BIAS!$B1232:$D1232),BIAS!D1232&lt;0),份额!D1232,"")</f>
        <v/>
      </c>
      <c r="E1232" s="3"/>
    </row>
    <row r="1233" spans="1:5" x14ac:dyDescent="0.15">
      <c r="A1233" s="1">
        <v>40938</v>
      </c>
      <c r="B1233" s="2" t="str">
        <f ca="1">IF(AND(BIAS!B1233=MIN(BIAS!$B1233:$D1233),BIAS!B1233&lt;0),份额!B1233,"")</f>
        <v/>
      </c>
      <c r="C1233" s="2" t="str">
        <f ca="1">IF(AND(BIAS!C1233=MIN(BIAS!$B1233:$D1233),BIAS!C1233&lt;0),份额!C1233,"")</f>
        <v/>
      </c>
      <c r="D1233" s="2" t="str">
        <f ca="1">IF(AND(BIAS!D1233=MIN(BIAS!$B1233:$D1233),BIAS!D1233&lt;0),份额!D1233,"")</f>
        <v/>
      </c>
      <c r="E1233" s="3"/>
    </row>
    <row r="1234" spans="1:5" x14ac:dyDescent="0.15">
      <c r="A1234" s="1">
        <v>40939</v>
      </c>
      <c r="B1234" s="2" t="str">
        <f ca="1">IF(AND(BIAS!B1234=MIN(BIAS!$B1234:$D1234),BIAS!B1234&lt;0),份额!B1234,"")</f>
        <v/>
      </c>
      <c r="C1234" s="2" t="str">
        <f ca="1">IF(AND(BIAS!C1234=MIN(BIAS!$B1234:$D1234),BIAS!C1234&lt;0),份额!C1234,"")</f>
        <v/>
      </c>
      <c r="D1234" s="2" t="str">
        <f ca="1">IF(AND(BIAS!D1234=MIN(BIAS!$B1234:$D1234),BIAS!D1234&lt;0),份额!D1234,"")</f>
        <v/>
      </c>
      <c r="E1234" s="3"/>
    </row>
    <row r="1235" spans="1:5" x14ac:dyDescent="0.15">
      <c r="A1235" s="1">
        <v>40940</v>
      </c>
      <c r="B1235" s="2" t="str">
        <f ca="1">IF(AND(BIAS!B1235=MIN(BIAS!$B1235:$D1235),BIAS!B1235&lt;0),份额!B1235,"")</f>
        <v/>
      </c>
      <c r="C1235" s="2" t="str">
        <f ca="1">IF(AND(BIAS!C1235=MIN(BIAS!$B1235:$D1235),BIAS!C1235&lt;0),份额!C1235,"")</f>
        <v/>
      </c>
      <c r="D1235" s="2" t="str">
        <f ca="1">IF(AND(BIAS!D1235=MIN(BIAS!$B1235:$D1235),BIAS!D1235&lt;0),份额!D1235,"")</f>
        <v/>
      </c>
      <c r="E1235" s="3"/>
    </row>
    <row r="1236" spans="1:5" x14ac:dyDescent="0.15">
      <c r="A1236" s="1">
        <v>40941</v>
      </c>
      <c r="B1236" s="2" t="str">
        <f ca="1">IF(AND(BIAS!B1236=MIN(BIAS!$B1236:$D1236),BIAS!B1236&lt;0),份额!B1236,"")</f>
        <v/>
      </c>
      <c r="C1236" s="2" t="str">
        <f ca="1">IF(AND(BIAS!C1236=MIN(BIAS!$B1236:$D1236),BIAS!C1236&lt;0),份额!C1236,"")</f>
        <v/>
      </c>
      <c r="D1236" s="2" t="str">
        <f ca="1">IF(AND(BIAS!D1236=MIN(BIAS!$B1236:$D1236),BIAS!D1236&lt;0),份额!D1236,"")</f>
        <v/>
      </c>
      <c r="E1236" s="3"/>
    </row>
    <row r="1237" spans="1:5" x14ac:dyDescent="0.15">
      <c r="A1237" s="1">
        <v>40942</v>
      </c>
      <c r="B1237" s="2" t="str">
        <f ca="1">IF(AND(BIAS!B1237=MIN(BIAS!$B1237:$D1237),BIAS!B1237&lt;0),份额!B1237,"")</f>
        <v/>
      </c>
      <c r="C1237" s="2" t="str">
        <f ca="1">IF(AND(BIAS!C1237=MIN(BIAS!$B1237:$D1237),BIAS!C1237&lt;0),份额!C1237,"")</f>
        <v/>
      </c>
      <c r="D1237" s="2" t="str">
        <f ca="1">IF(AND(BIAS!D1237=MIN(BIAS!$B1237:$D1237),BIAS!D1237&lt;0),份额!D1237,"")</f>
        <v/>
      </c>
      <c r="E1237" s="3"/>
    </row>
    <row r="1238" spans="1:5" x14ac:dyDescent="0.15">
      <c r="A1238" s="1">
        <v>40945</v>
      </c>
      <c r="B1238" s="2" t="str">
        <f ca="1">IF(AND(BIAS!B1238=MIN(BIAS!$B1238:$D1238),BIAS!B1238&lt;0),份额!B1238,"")</f>
        <v/>
      </c>
      <c r="C1238" s="2" t="str">
        <f ca="1">IF(AND(BIAS!C1238=MIN(BIAS!$B1238:$D1238),BIAS!C1238&lt;0),份额!C1238,"")</f>
        <v/>
      </c>
      <c r="D1238" s="2" t="str">
        <f ca="1">IF(AND(BIAS!D1238=MIN(BIAS!$B1238:$D1238),BIAS!D1238&lt;0),份额!D1238,"")</f>
        <v/>
      </c>
      <c r="E1238" s="3"/>
    </row>
    <row r="1239" spans="1:5" x14ac:dyDescent="0.15">
      <c r="A1239" s="1">
        <v>40946</v>
      </c>
      <c r="B1239" s="2" t="str">
        <f ca="1">IF(AND(BIAS!B1239=MIN(BIAS!$B1239:$D1239),BIAS!B1239&lt;0),份额!B1239,"")</f>
        <v/>
      </c>
      <c r="C1239" s="2" t="str">
        <f ca="1">IF(AND(BIAS!C1239=MIN(BIAS!$B1239:$D1239),BIAS!C1239&lt;0),份额!C1239,"")</f>
        <v/>
      </c>
      <c r="D1239" s="2" t="str">
        <f ca="1">IF(AND(BIAS!D1239=MIN(BIAS!$B1239:$D1239),BIAS!D1239&lt;0),份额!D1239,"")</f>
        <v/>
      </c>
      <c r="E1239" s="3"/>
    </row>
    <row r="1240" spans="1:5" x14ac:dyDescent="0.15">
      <c r="A1240" s="1">
        <v>40947</v>
      </c>
      <c r="B1240" s="2" t="str">
        <f ca="1">IF(AND(BIAS!B1240=MIN(BIAS!$B1240:$D1240),BIAS!B1240&lt;0),份额!B1240,"")</f>
        <v/>
      </c>
      <c r="C1240" s="2" t="str">
        <f ca="1">IF(AND(BIAS!C1240=MIN(BIAS!$B1240:$D1240),BIAS!C1240&lt;0),份额!C1240,"")</f>
        <v/>
      </c>
      <c r="D1240" s="2" t="str">
        <f ca="1">IF(AND(BIAS!D1240=MIN(BIAS!$B1240:$D1240),BIAS!D1240&lt;0),份额!D1240,"")</f>
        <v/>
      </c>
      <c r="E1240" s="3"/>
    </row>
    <row r="1241" spans="1:5" x14ac:dyDescent="0.15">
      <c r="A1241" s="1">
        <v>40948</v>
      </c>
      <c r="B1241" s="2" t="str">
        <f ca="1">IF(AND(BIAS!B1241=MIN(BIAS!$B1241:$D1241),BIAS!B1241&lt;0),份额!B1241,"")</f>
        <v/>
      </c>
      <c r="C1241" s="2" t="str">
        <f ca="1">IF(AND(BIAS!C1241=MIN(BIAS!$B1241:$D1241),BIAS!C1241&lt;0),份额!C1241,"")</f>
        <v/>
      </c>
      <c r="D1241" s="2" t="str">
        <f ca="1">IF(AND(BIAS!D1241=MIN(BIAS!$B1241:$D1241),BIAS!D1241&lt;0),份额!D1241,"")</f>
        <v/>
      </c>
      <c r="E1241" s="3"/>
    </row>
    <row r="1242" spans="1:5" x14ac:dyDescent="0.15">
      <c r="A1242" s="1">
        <v>40949</v>
      </c>
      <c r="B1242" s="2" t="str">
        <f ca="1">IF(AND(BIAS!B1242=MIN(BIAS!$B1242:$D1242),BIAS!B1242&lt;0),份额!B1242,"")</f>
        <v/>
      </c>
      <c r="C1242" s="2" t="str">
        <f ca="1">IF(AND(BIAS!C1242=MIN(BIAS!$B1242:$D1242),BIAS!C1242&lt;0),份额!C1242,"")</f>
        <v/>
      </c>
      <c r="D1242" s="2" t="str">
        <f ca="1">IF(AND(BIAS!D1242=MIN(BIAS!$B1242:$D1242),BIAS!D1242&lt;0),份额!D1242,"")</f>
        <v/>
      </c>
      <c r="E1242" s="3"/>
    </row>
    <row r="1243" spans="1:5" x14ac:dyDescent="0.15">
      <c r="A1243" s="1">
        <v>40952</v>
      </c>
      <c r="B1243" s="2" t="str">
        <f ca="1">IF(AND(BIAS!B1243=MIN(BIAS!$B1243:$D1243),BIAS!B1243&lt;0),份额!B1243,"")</f>
        <v/>
      </c>
      <c r="C1243" s="2" t="str">
        <f ca="1">IF(AND(BIAS!C1243=MIN(BIAS!$B1243:$D1243),BIAS!C1243&lt;0),份额!C1243,"")</f>
        <v/>
      </c>
      <c r="D1243" s="2" t="str">
        <f ca="1">IF(AND(BIAS!D1243=MIN(BIAS!$B1243:$D1243),BIAS!D1243&lt;0),份额!D1243,"")</f>
        <v/>
      </c>
      <c r="E1243" s="3"/>
    </row>
    <row r="1244" spans="1:5" x14ac:dyDescent="0.15">
      <c r="A1244" s="1">
        <v>40953</v>
      </c>
      <c r="B1244" s="2" t="str">
        <f ca="1">IF(AND(BIAS!B1244=MIN(BIAS!$B1244:$D1244),BIAS!B1244&lt;0),份额!B1244,"")</f>
        <v/>
      </c>
      <c r="C1244" s="2" t="str">
        <f ca="1">IF(AND(BIAS!C1244=MIN(BIAS!$B1244:$D1244),BIAS!C1244&lt;0),份额!C1244,"")</f>
        <v/>
      </c>
      <c r="D1244" s="2" t="str">
        <f ca="1">IF(AND(BIAS!D1244=MIN(BIAS!$B1244:$D1244),BIAS!D1244&lt;0),份额!D1244,"")</f>
        <v/>
      </c>
      <c r="E1244" s="3"/>
    </row>
    <row r="1245" spans="1:5" x14ac:dyDescent="0.15">
      <c r="A1245" s="1">
        <v>40954</v>
      </c>
      <c r="B1245" s="2" t="str">
        <f ca="1">IF(AND(BIAS!B1245=MIN(BIAS!$B1245:$D1245),BIAS!B1245&lt;0),份额!B1245,"")</f>
        <v/>
      </c>
      <c r="C1245" s="2" t="str">
        <f ca="1">IF(AND(BIAS!C1245=MIN(BIAS!$B1245:$D1245),BIAS!C1245&lt;0),份额!C1245,"")</f>
        <v/>
      </c>
      <c r="D1245" s="2" t="str">
        <f ca="1">IF(AND(BIAS!D1245=MIN(BIAS!$B1245:$D1245),BIAS!D1245&lt;0),份额!D1245,"")</f>
        <v/>
      </c>
      <c r="E1245" s="3"/>
    </row>
    <row r="1246" spans="1:5" x14ac:dyDescent="0.15">
      <c r="A1246" s="1">
        <v>40955</v>
      </c>
      <c r="B1246" s="2" t="str">
        <f ca="1">IF(AND(BIAS!B1246=MIN(BIAS!$B1246:$D1246),BIAS!B1246&lt;0),份额!B1246,"")</f>
        <v/>
      </c>
      <c r="C1246" s="2" t="str">
        <f ca="1">IF(AND(BIAS!C1246=MIN(BIAS!$B1246:$D1246),BIAS!C1246&lt;0),份额!C1246,"")</f>
        <v/>
      </c>
      <c r="D1246" s="2" t="str">
        <f ca="1">IF(AND(BIAS!D1246=MIN(BIAS!$B1246:$D1246),BIAS!D1246&lt;0),份额!D1246,"")</f>
        <v/>
      </c>
      <c r="E1246" s="3"/>
    </row>
    <row r="1247" spans="1:5" x14ac:dyDescent="0.15">
      <c r="A1247" s="1">
        <v>40956</v>
      </c>
      <c r="B1247" s="2" t="str">
        <f ca="1">IF(AND(BIAS!B1247=MIN(BIAS!$B1247:$D1247),BIAS!B1247&lt;0),份额!B1247,"")</f>
        <v/>
      </c>
      <c r="C1247" s="2" t="str">
        <f ca="1">IF(AND(BIAS!C1247=MIN(BIAS!$B1247:$D1247),BIAS!C1247&lt;0),份额!C1247,"")</f>
        <v/>
      </c>
      <c r="D1247" s="2" t="str">
        <f ca="1">IF(AND(BIAS!D1247=MIN(BIAS!$B1247:$D1247),BIAS!D1247&lt;0),份额!D1247,"")</f>
        <v/>
      </c>
      <c r="E1247" s="3"/>
    </row>
    <row r="1248" spans="1:5" x14ac:dyDescent="0.15">
      <c r="A1248" s="1">
        <v>40959</v>
      </c>
      <c r="B1248" s="2" t="str">
        <f ca="1">IF(AND(BIAS!B1248=MIN(BIAS!$B1248:$D1248),BIAS!B1248&lt;0),份额!B1248,"")</f>
        <v/>
      </c>
      <c r="C1248" s="2" t="str">
        <f ca="1">IF(AND(BIAS!C1248=MIN(BIAS!$B1248:$D1248),BIAS!C1248&lt;0),份额!C1248,"")</f>
        <v/>
      </c>
      <c r="D1248" s="2" t="str">
        <f ca="1">IF(AND(BIAS!D1248=MIN(BIAS!$B1248:$D1248),BIAS!D1248&lt;0),份额!D1248,"")</f>
        <v/>
      </c>
      <c r="E1248" s="3"/>
    </row>
    <row r="1249" spans="1:5" x14ac:dyDescent="0.15">
      <c r="A1249" s="1">
        <v>40960</v>
      </c>
      <c r="B1249" s="2" t="str">
        <f ca="1">IF(AND(BIAS!B1249=MIN(BIAS!$B1249:$D1249),BIAS!B1249&lt;0),份额!B1249,"")</f>
        <v/>
      </c>
      <c r="C1249" s="2" t="str">
        <f ca="1">IF(AND(BIAS!C1249=MIN(BIAS!$B1249:$D1249),BIAS!C1249&lt;0),份额!C1249,"")</f>
        <v/>
      </c>
      <c r="D1249" s="2" t="str">
        <f ca="1">IF(AND(BIAS!D1249=MIN(BIAS!$B1249:$D1249),BIAS!D1249&lt;0),份额!D1249,"")</f>
        <v/>
      </c>
      <c r="E1249" s="3"/>
    </row>
    <row r="1250" spans="1:5" x14ac:dyDescent="0.15">
      <c r="A1250" s="1">
        <v>40961</v>
      </c>
      <c r="B1250" s="2" t="str">
        <f ca="1">IF(AND(BIAS!B1250=MIN(BIAS!$B1250:$D1250),BIAS!B1250&lt;0),份额!B1250,"")</f>
        <v/>
      </c>
      <c r="C1250" s="2" t="str">
        <f ca="1">IF(AND(BIAS!C1250=MIN(BIAS!$B1250:$D1250),BIAS!C1250&lt;0),份额!C1250,"")</f>
        <v/>
      </c>
      <c r="D1250" s="2" t="str">
        <f ca="1">IF(AND(BIAS!D1250=MIN(BIAS!$B1250:$D1250),BIAS!D1250&lt;0),份额!D1250,"")</f>
        <v/>
      </c>
      <c r="E1250" s="3"/>
    </row>
    <row r="1251" spans="1:5" x14ac:dyDescent="0.15">
      <c r="A1251" s="1">
        <v>40962</v>
      </c>
      <c r="B1251" s="2" t="str">
        <f ca="1">IF(AND(BIAS!B1251=MIN(BIAS!$B1251:$D1251),BIAS!B1251&lt;0),份额!B1251,"")</f>
        <v/>
      </c>
      <c r="C1251" s="2" t="str">
        <f ca="1">IF(AND(BIAS!C1251=MIN(BIAS!$B1251:$D1251),BIAS!C1251&lt;0),份额!C1251,"")</f>
        <v/>
      </c>
      <c r="D1251" s="2" t="str">
        <f ca="1">IF(AND(BIAS!D1251=MIN(BIAS!$B1251:$D1251),BIAS!D1251&lt;0),份额!D1251,"")</f>
        <v/>
      </c>
      <c r="E1251" s="3"/>
    </row>
    <row r="1252" spans="1:5" x14ac:dyDescent="0.15">
      <c r="A1252" s="1">
        <v>40963</v>
      </c>
      <c r="B1252" s="2" t="str">
        <f ca="1">IF(AND(BIAS!B1252=MIN(BIAS!$B1252:$D1252),BIAS!B1252&lt;0),份额!B1252,"")</f>
        <v/>
      </c>
      <c r="C1252" s="2" t="str">
        <f ca="1">IF(AND(BIAS!C1252=MIN(BIAS!$B1252:$D1252),BIAS!C1252&lt;0),份额!C1252,"")</f>
        <v/>
      </c>
      <c r="D1252" s="2" t="str">
        <f ca="1">IF(AND(BIAS!D1252=MIN(BIAS!$B1252:$D1252),BIAS!D1252&lt;0),份额!D1252,"")</f>
        <v/>
      </c>
      <c r="E1252" s="3"/>
    </row>
    <row r="1253" spans="1:5" x14ac:dyDescent="0.15">
      <c r="A1253" s="1">
        <v>40966</v>
      </c>
      <c r="B1253" s="2" t="str">
        <f ca="1">IF(AND(BIAS!B1253=MIN(BIAS!$B1253:$D1253),BIAS!B1253&lt;0),份额!B1253,"")</f>
        <v/>
      </c>
      <c r="C1253" s="2" t="str">
        <f ca="1">IF(AND(BIAS!C1253=MIN(BIAS!$B1253:$D1253),BIAS!C1253&lt;0),份额!C1253,"")</f>
        <v/>
      </c>
      <c r="D1253" s="2" t="str">
        <f ca="1">IF(AND(BIAS!D1253=MIN(BIAS!$B1253:$D1253),BIAS!D1253&lt;0),份额!D1253,"")</f>
        <v/>
      </c>
      <c r="E1253" s="3"/>
    </row>
    <row r="1254" spans="1:5" x14ac:dyDescent="0.15">
      <c r="A1254" s="1">
        <v>40967</v>
      </c>
      <c r="B1254" s="2" t="str">
        <f ca="1">IF(AND(BIAS!B1254=MIN(BIAS!$B1254:$D1254),BIAS!B1254&lt;0),份额!B1254,"")</f>
        <v/>
      </c>
      <c r="C1254" s="2" t="str">
        <f ca="1">IF(AND(BIAS!C1254=MIN(BIAS!$B1254:$D1254),BIAS!C1254&lt;0),份额!C1254,"")</f>
        <v/>
      </c>
      <c r="D1254" s="2" t="str">
        <f ca="1">IF(AND(BIAS!D1254=MIN(BIAS!$B1254:$D1254),BIAS!D1254&lt;0),份额!D1254,"")</f>
        <v/>
      </c>
      <c r="E1254" s="3"/>
    </row>
    <row r="1255" spans="1:5" x14ac:dyDescent="0.15">
      <c r="A1255" s="1">
        <v>40968</v>
      </c>
      <c r="B1255" s="2" t="str">
        <f ca="1">IF(AND(BIAS!B1255=MIN(BIAS!$B1255:$D1255),BIAS!B1255&lt;0),份额!B1255,"")</f>
        <v/>
      </c>
      <c r="C1255" s="2" t="str">
        <f ca="1">IF(AND(BIAS!C1255=MIN(BIAS!$B1255:$D1255),BIAS!C1255&lt;0),份额!C1255,"")</f>
        <v/>
      </c>
      <c r="D1255" s="2" t="str">
        <f ca="1">IF(AND(BIAS!D1255=MIN(BIAS!$B1255:$D1255),BIAS!D1255&lt;0),份额!D1255,"")</f>
        <v/>
      </c>
      <c r="E1255" s="3"/>
    </row>
    <row r="1256" spans="1:5" x14ac:dyDescent="0.15">
      <c r="A1256" s="1">
        <v>40969</v>
      </c>
      <c r="B1256" s="2" t="str">
        <f ca="1">IF(AND(BIAS!B1256=MIN(BIAS!$B1256:$D1256),BIAS!B1256&lt;0),份额!B1256,"")</f>
        <v/>
      </c>
      <c r="C1256" s="2" t="str">
        <f ca="1">IF(AND(BIAS!C1256=MIN(BIAS!$B1256:$D1256),BIAS!C1256&lt;0),份额!C1256,"")</f>
        <v/>
      </c>
      <c r="D1256" s="2" t="str">
        <f ca="1">IF(AND(BIAS!D1256=MIN(BIAS!$B1256:$D1256),BIAS!D1256&lt;0),份额!D1256,"")</f>
        <v/>
      </c>
      <c r="E1256" s="3"/>
    </row>
    <row r="1257" spans="1:5" x14ac:dyDescent="0.15">
      <c r="A1257" s="1">
        <v>40970</v>
      </c>
      <c r="B1257" s="2" t="str">
        <f ca="1">IF(AND(BIAS!B1257=MIN(BIAS!$B1257:$D1257),BIAS!B1257&lt;0),份额!B1257,"")</f>
        <v/>
      </c>
      <c r="C1257" s="2" t="str">
        <f ca="1">IF(AND(BIAS!C1257=MIN(BIAS!$B1257:$D1257),BIAS!C1257&lt;0),份额!C1257,"")</f>
        <v/>
      </c>
      <c r="D1257" s="2" t="str">
        <f ca="1">IF(AND(BIAS!D1257=MIN(BIAS!$B1257:$D1257),BIAS!D1257&lt;0),份额!D1257,"")</f>
        <v/>
      </c>
      <c r="E1257" s="3"/>
    </row>
    <row r="1258" spans="1:5" x14ac:dyDescent="0.15">
      <c r="A1258" s="1">
        <v>40973</v>
      </c>
      <c r="B1258" s="2" t="str">
        <f ca="1">IF(AND(BIAS!B1258=MIN(BIAS!$B1258:$D1258),BIAS!B1258&lt;0),份额!B1258,"")</f>
        <v/>
      </c>
      <c r="C1258" s="2" t="str">
        <f ca="1">IF(AND(BIAS!C1258=MIN(BIAS!$B1258:$D1258),BIAS!C1258&lt;0),份额!C1258,"")</f>
        <v/>
      </c>
      <c r="D1258" s="2" t="str">
        <f ca="1">IF(AND(BIAS!D1258=MIN(BIAS!$B1258:$D1258),BIAS!D1258&lt;0),份额!D1258,"")</f>
        <v/>
      </c>
      <c r="E1258" s="3"/>
    </row>
    <row r="1259" spans="1:5" x14ac:dyDescent="0.15">
      <c r="A1259" s="1">
        <v>40974</v>
      </c>
      <c r="B1259" s="2" t="str">
        <f ca="1">IF(AND(BIAS!B1259=MIN(BIAS!$B1259:$D1259),BIAS!B1259&lt;0),份额!B1259,"")</f>
        <v/>
      </c>
      <c r="C1259" s="2" t="str">
        <f ca="1">IF(AND(BIAS!C1259=MIN(BIAS!$B1259:$D1259),BIAS!C1259&lt;0),份额!C1259,"")</f>
        <v/>
      </c>
      <c r="D1259" s="2" t="str">
        <f ca="1">IF(AND(BIAS!D1259=MIN(BIAS!$B1259:$D1259),BIAS!D1259&lt;0),份额!D1259,"")</f>
        <v/>
      </c>
      <c r="E1259" s="3"/>
    </row>
    <row r="1260" spans="1:5" x14ac:dyDescent="0.15">
      <c r="A1260" s="1">
        <v>40975</v>
      </c>
      <c r="B1260" s="2" t="str">
        <f ca="1">IF(AND(BIAS!B1260=MIN(BIAS!$B1260:$D1260),BIAS!B1260&lt;0),份额!B1260,"")</f>
        <v/>
      </c>
      <c r="C1260" s="2" t="str">
        <f ca="1">IF(AND(BIAS!C1260=MIN(BIAS!$B1260:$D1260),BIAS!C1260&lt;0),份额!C1260,"")</f>
        <v/>
      </c>
      <c r="D1260" s="2" t="str">
        <f ca="1">IF(AND(BIAS!D1260=MIN(BIAS!$B1260:$D1260),BIAS!D1260&lt;0),份额!D1260,"")</f>
        <v/>
      </c>
      <c r="E1260" s="3"/>
    </row>
    <row r="1261" spans="1:5" x14ac:dyDescent="0.15">
      <c r="A1261" s="1">
        <v>40976</v>
      </c>
      <c r="B1261" s="2" t="str">
        <f ca="1">IF(AND(BIAS!B1261=MIN(BIAS!$B1261:$D1261),BIAS!B1261&lt;0),份额!B1261,"")</f>
        <v/>
      </c>
      <c r="C1261" s="2" t="str">
        <f ca="1">IF(AND(BIAS!C1261=MIN(BIAS!$B1261:$D1261),BIAS!C1261&lt;0),份额!C1261,"")</f>
        <v/>
      </c>
      <c r="D1261" s="2" t="str">
        <f ca="1">IF(AND(BIAS!D1261=MIN(BIAS!$B1261:$D1261),BIAS!D1261&lt;0),份额!D1261,"")</f>
        <v/>
      </c>
      <c r="E1261" s="3"/>
    </row>
    <row r="1262" spans="1:5" x14ac:dyDescent="0.15">
      <c r="A1262" s="1">
        <v>40977</v>
      </c>
      <c r="B1262" s="2" t="str">
        <f ca="1">IF(AND(BIAS!B1262=MIN(BIAS!$B1262:$D1262),BIAS!B1262&lt;0),份额!B1262,"")</f>
        <v/>
      </c>
      <c r="C1262" s="2" t="str">
        <f ca="1">IF(AND(BIAS!C1262=MIN(BIAS!$B1262:$D1262),BIAS!C1262&lt;0),份额!C1262,"")</f>
        <v/>
      </c>
      <c r="D1262" s="2" t="str">
        <f ca="1">IF(AND(BIAS!D1262=MIN(BIAS!$B1262:$D1262),BIAS!D1262&lt;0),份额!D1262,"")</f>
        <v/>
      </c>
      <c r="E1262" s="3"/>
    </row>
    <row r="1263" spans="1:5" x14ac:dyDescent="0.15">
      <c r="A1263" s="1">
        <v>40980</v>
      </c>
      <c r="B1263" s="2" t="str">
        <f ca="1">IF(AND(BIAS!B1263=MIN(BIAS!$B1263:$D1263),BIAS!B1263&lt;0),份额!B1263,"")</f>
        <v/>
      </c>
      <c r="C1263" s="2" t="str">
        <f ca="1">IF(AND(BIAS!C1263=MIN(BIAS!$B1263:$D1263),BIAS!C1263&lt;0),份额!C1263,"")</f>
        <v/>
      </c>
      <c r="D1263" s="2" t="str">
        <f ca="1">IF(AND(BIAS!D1263=MIN(BIAS!$B1263:$D1263),BIAS!D1263&lt;0),份额!D1263,"")</f>
        <v/>
      </c>
      <c r="E1263" s="3"/>
    </row>
    <row r="1264" spans="1:5" x14ac:dyDescent="0.15">
      <c r="A1264" s="1">
        <v>40981</v>
      </c>
      <c r="B1264" s="2" t="str">
        <f ca="1">IF(AND(BIAS!B1264=MIN(BIAS!$B1264:$D1264),BIAS!B1264&lt;0),份额!B1264,"")</f>
        <v/>
      </c>
      <c r="C1264" s="2" t="str">
        <f ca="1">IF(AND(BIAS!C1264=MIN(BIAS!$B1264:$D1264),BIAS!C1264&lt;0),份额!C1264,"")</f>
        <v/>
      </c>
      <c r="D1264" s="2" t="str">
        <f ca="1">IF(AND(BIAS!D1264=MIN(BIAS!$B1264:$D1264),BIAS!D1264&lt;0),份额!D1264,"")</f>
        <v/>
      </c>
      <c r="E1264" s="3"/>
    </row>
    <row r="1265" spans="1:5" x14ac:dyDescent="0.15">
      <c r="A1265" s="1">
        <v>40982</v>
      </c>
      <c r="B1265" s="2" t="str">
        <f ca="1">IF(AND(BIAS!B1265=MIN(BIAS!$B1265:$D1265),BIAS!B1265&lt;0),份额!B1265,"")</f>
        <v/>
      </c>
      <c r="C1265" s="2" t="str">
        <f ca="1">IF(AND(BIAS!C1265=MIN(BIAS!$B1265:$D1265),BIAS!C1265&lt;0),份额!C1265,"")</f>
        <v/>
      </c>
      <c r="D1265" s="2" t="str">
        <f ca="1">IF(AND(BIAS!D1265=MIN(BIAS!$B1265:$D1265),BIAS!D1265&lt;0),份额!D1265,"")</f>
        <v/>
      </c>
      <c r="E1265" s="3"/>
    </row>
    <row r="1266" spans="1:5" x14ac:dyDescent="0.15">
      <c r="A1266" s="1">
        <v>40983</v>
      </c>
      <c r="B1266" s="2" t="str">
        <f ca="1">IF(AND(BIAS!B1266=MIN(BIAS!$B1266:$D1266),BIAS!B1266&lt;0),份额!B1266,"")</f>
        <v/>
      </c>
      <c r="C1266" s="2" t="str">
        <f ca="1">IF(AND(BIAS!C1266=MIN(BIAS!$B1266:$D1266),BIAS!C1266&lt;0),份额!C1266,"")</f>
        <v/>
      </c>
      <c r="D1266" s="2" t="str">
        <f ca="1">IF(AND(BIAS!D1266=MIN(BIAS!$B1266:$D1266),BIAS!D1266&lt;0),份额!D1266,"")</f>
        <v/>
      </c>
      <c r="E1266" s="3"/>
    </row>
    <row r="1267" spans="1:5" x14ac:dyDescent="0.15">
      <c r="A1267" s="1">
        <v>40984</v>
      </c>
      <c r="B1267" s="2" t="str">
        <f ca="1">IF(AND(BIAS!B1267=MIN(BIAS!$B1267:$D1267),BIAS!B1267&lt;0),份额!B1267,"")</f>
        <v/>
      </c>
      <c r="C1267" s="2" t="str">
        <f ca="1">IF(AND(BIAS!C1267=MIN(BIAS!$B1267:$D1267),BIAS!C1267&lt;0),份额!C1267,"")</f>
        <v/>
      </c>
      <c r="D1267" s="2" t="str">
        <f ca="1">IF(AND(BIAS!D1267=MIN(BIAS!$B1267:$D1267),BIAS!D1267&lt;0),份额!D1267,"")</f>
        <v/>
      </c>
      <c r="E1267" s="3"/>
    </row>
    <row r="1268" spans="1:5" x14ac:dyDescent="0.15">
      <c r="A1268" s="1">
        <v>40987</v>
      </c>
      <c r="B1268" s="2" t="str">
        <f ca="1">IF(AND(BIAS!B1268=MIN(BIAS!$B1268:$D1268),BIAS!B1268&lt;0),份额!B1268,"")</f>
        <v/>
      </c>
      <c r="C1268" s="2" t="str">
        <f ca="1">IF(AND(BIAS!C1268=MIN(BIAS!$B1268:$D1268),BIAS!C1268&lt;0),份额!C1268,"")</f>
        <v/>
      </c>
      <c r="D1268" s="2" t="str">
        <f ca="1">IF(AND(BIAS!D1268=MIN(BIAS!$B1268:$D1268),BIAS!D1268&lt;0),份额!D1268,"")</f>
        <v/>
      </c>
      <c r="E1268" s="3"/>
    </row>
    <row r="1269" spans="1:5" x14ac:dyDescent="0.15">
      <c r="A1269" s="1">
        <v>40988</v>
      </c>
      <c r="B1269" s="2" t="str">
        <f ca="1">IF(AND(BIAS!B1269=MIN(BIAS!$B1269:$D1269),BIAS!B1269&lt;0),份额!B1269,"")</f>
        <v/>
      </c>
      <c r="C1269" s="2" t="str">
        <f ca="1">IF(AND(BIAS!C1269=MIN(BIAS!$B1269:$D1269),BIAS!C1269&lt;0),份额!C1269,"")</f>
        <v/>
      </c>
      <c r="D1269" s="2" t="str">
        <f ca="1">IF(AND(BIAS!D1269=MIN(BIAS!$B1269:$D1269),BIAS!D1269&lt;0),份额!D1269,"")</f>
        <v/>
      </c>
      <c r="E1269" s="3"/>
    </row>
    <row r="1270" spans="1:5" x14ac:dyDescent="0.15">
      <c r="A1270" s="1">
        <v>40989</v>
      </c>
      <c r="B1270" s="2" t="str">
        <f ca="1">IF(AND(BIAS!B1270=MIN(BIAS!$B1270:$D1270),BIAS!B1270&lt;0),份额!B1270,"")</f>
        <v/>
      </c>
      <c r="C1270" s="2" t="str">
        <f ca="1">IF(AND(BIAS!C1270=MIN(BIAS!$B1270:$D1270),BIAS!C1270&lt;0),份额!C1270,"")</f>
        <v/>
      </c>
      <c r="D1270" s="2" t="str">
        <f ca="1">IF(AND(BIAS!D1270=MIN(BIAS!$B1270:$D1270),BIAS!D1270&lt;0),份额!D1270,"")</f>
        <v/>
      </c>
      <c r="E1270" s="3"/>
    </row>
    <row r="1271" spans="1:5" x14ac:dyDescent="0.15">
      <c r="A1271" s="1">
        <v>40990</v>
      </c>
      <c r="B1271" s="2" t="str">
        <f ca="1">IF(AND(BIAS!B1271=MIN(BIAS!$B1271:$D1271),BIAS!B1271&lt;0),份额!B1271,"")</f>
        <v/>
      </c>
      <c r="C1271" s="2" t="str">
        <f ca="1">IF(AND(BIAS!C1271=MIN(BIAS!$B1271:$D1271),BIAS!C1271&lt;0),份额!C1271,"")</f>
        <v/>
      </c>
      <c r="D1271" s="2" t="str">
        <f ca="1">IF(AND(BIAS!D1271=MIN(BIAS!$B1271:$D1271),BIAS!D1271&lt;0),份额!D1271,"")</f>
        <v/>
      </c>
      <c r="E1271" s="3"/>
    </row>
    <row r="1272" spans="1:5" x14ac:dyDescent="0.15">
      <c r="A1272" s="1">
        <v>40991</v>
      </c>
      <c r="B1272" s="2" t="str">
        <f ca="1">IF(AND(BIAS!B1272=MIN(BIAS!$B1272:$D1272),BIAS!B1272&lt;0),份额!B1272,"")</f>
        <v/>
      </c>
      <c r="C1272" s="2" t="str">
        <f ca="1">IF(AND(BIAS!C1272=MIN(BIAS!$B1272:$D1272),BIAS!C1272&lt;0),份额!C1272,"")</f>
        <v/>
      </c>
      <c r="D1272" s="2" t="str">
        <f ca="1">IF(AND(BIAS!D1272=MIN(BIAS!$B1272:$D1272),BIAS!D1272&lt;0),份额!D1272,"")</f>
        <v/>
      </c>
      <c r="E1272" s="3"/>
    </row>
    <row r="1273" spans="1:5" x14ac:dyDescent="0.15">
      <c r="A1273" s="1">
        <v>40994</v>
      </c>
      <c r="B1273" s="2" t="str">
        <f ca="1">IF(AND(BIAS!B1273=MIN(BIAS!$B1273:$D1273),BIAS!B1273&lt;0),份额!B1273,"")</f>
        <v/>
      </c>
      <c r="C1273" s="2" t="str">
        <f ca="1">IF(AND(BIAS!C1273=MIN(BIAS!$B1273:$D1273),BIAS!C1273&lt;0),份额!C1273,"")</f>
        <v/>
      </c>
      <c r="D1273" s="2" t="str">
        <f ca="1">IF(AND(BIAS!D1273=MIN(BIAS!$B1273:$D1273),BIAS!D1273&lt;0),份额!D1273,"")</f>
        <v/>
      </c>
      <c r="E1273" s="3"/>
    </row>
    <row r="1274" spans="1:5" x14ac:dyDescent="0.15">
      <c r="A1274" s="1">
        <v>40995</v>
      </c>
      <c r="B1274" s="2" t="str">
        <f ca="1">IF(AND(BIAS!B1274=MIN(BIAS!$B1274:$D1274),BIAS!B1274&lt;0),份额!B1274,"")</f>
        <v/>
      </c>
      <c r="C1274" s="2" t="str">
        <f ca="1">IF(AND(BIAS!C1274=MIN(BIAS!$B1274:$D1274),BIAS!C1274&lt;0),份额!C1274,"")</f>
        <v/>
      </c>
      <c r="D1274" s="2" t="str">
        <f ca="1">IF(AND(BIAS!D1274=MIN(BIAS!$B1274:$D1274),BIAS!D1274&lt;0),份额!D1274,"")</f>
        <v/>
      </c>
      <c r="E1274" s="3"/>
    </row>
    <row r="1275" spans="1:5" x14ac:dyDescent="0.15">
      <c r="A1275" s="1">
        <v>40996</v>
      </c>
      <c r="B1275" s="2" t="str">
        <f ca="1">IF(AND(BIAS!B1275=MIN(BIAS!$B1275:$D1275),BIAS!B1275&lt;0),份额!B1275,"")</f>
        <v/>
      </c>
      <c r="C1275" s="2" t="str">
        <f ca="1">IF(AND(BIAS!C1275=MIN(BIAS!$B1275:$D1275),BIAS!C1275&lt;0),份额!C1275,"")</f>
        <v/>
      </c>
      <c r="D1275" s="2" t="str">
        <f ca="1">IF(AND(BIAS!D1275=MIN(BIAS!$B1275:$D1275),BIAS!D1275&lt;0),份额!D1275,"")</f>
        <v/>
      </c>
      <c r="E1275" s="3"/>
    </row>
    <row r="1276" spans="1:5" x14ac:dyDescent="0.15">
      <c r="A1276" s="1">
        <v>40997</v>
      </c>
      <c r="B1276" s="2" t="str">
        <f ca="1">IF(AND(BIAS!B1276=MIN(BIAS!$B1276:$D1276),BIAS!B1276&lt;0),份额!B1276,"")</f>
        <v/>
      </c>
      <c r="C1276" s="2" t="str">
        <f ca="1">IF(AND(BIAS!C1276=MIN(BIAS!$B1276:$D1276),BIAS!C1276&lt;0),份额!C1276,"")</f>
        <v/>
      </c>
      <c r="D1276" s="2" t="str">
        <f ca="1">IF(AND(BIAS!D1276=MIN(BIAS!$B1276:$D1276),BIAS!D1276&lt;0),份额!D1276,"")</f>
        <v/>
      </c>
      <c r="E1276" s="3"/>
    </row>
    <row r="1277" spans="1:5" x14ac:dyDescent="0.15">
      <c r="A1277" s="1">
        <v>40998</v>
      </c>
      <c r="B1277" s="2" t="str">
        <f ca="1">IF(AND(BIAS!B1277=MIN(BIAS!$B1277:$D1277),BIAS!B1277&lt;0),份额!B1277,"")</f>
        <v/>
      </c>
      <c r="C1277" s="2" t="str">
        <f ca="1">IF(AND(BIAS!C1277=MIN(BIAS!$B1277:$D1277),BIAS!C1277&lt;0),份额!C1277,"")</f>
        <v/>
      </c>
      <c r="D1277" s="2" t="str">
        <f ca="1">IF(AND(BIAS!D1277=MIN(BIAS!$B1277:$D1277),BIAS!D1277&lt;0),份额!D1277,"")</f>
        <v/>
      </c>
      <c r="E1277" s="3"/>
    </row>
    <row r="1278" spans="1:5" x14ac:dyDescent="0.15">
      <c r="A1278" s="1">
        <v>41004</v>
      </c>
      <c r="B1278" s="2" t="str">
        <f ca="1">IF(AND(BIAS!B1278=MIN(BIAS!$B1278:$D1278),BIAS!B1278&lt;0),份额!B1278,"")</f>
        <v/>
      </c>
      <c r="C1278" s="2" t="str">
        <f ca="1">IF(AND(BIAS!C1278=MIN(BIAS!$B1278:$D1278),BIAS!C1278&lt;0),份额!C1278,"")</f>
        <v/>
      </c>
      <c r="D1278" s="2" t="str">
        <f ca="1">IF(AND(BIAS!D1278=MIN(BIAS!$B1278:$D1278),BIAS!D1278&lt;0),份额!D1278,"")</f>
        <v/>
      </c>
      <c r="E1278" s="3"/>
    </row>
    <row r="1279" spans="1:5" x14ac:dyDescent="0.15">
      <c r="A1279" s="1">
        <v>41005</v>
      </c>
      <c r="B1279" s="2" t="str">
        <f ca="1">IF(AND(BIAS!B1279=MIN(BIAS!$B1279:$D1279),BIAS!B1279&lt;0),份额!B1279,"")</f>
        <v/>
      </c>
      <c r="C1279" s="2" t="str">
        <f ca="1">IF(AND(BIAS!C1279=MIN(BIAS!$B1279:$D1279),BIAS!C1279&lt;0),份额!C1279,"")</f>
        <v/>
      </c>
      <c r="D1279" s="2" t="str">
        <f ca="1">IF(AND(BIAS!D1279=MIN(BIAS!$B1279:$D1279),BIAS!D1279&lt;0),份额!D1279,"")</f>
        <v/>
      </c>
      <c r="E1279" s="3"/>
    </row>
    <row r="1280" spans="1:5" x14ac:dyDescent="0.15">
      <c r="A1280" s="1">
        <v>41008</v>
      </c>
      <c r="B1280" s="2" t="str">
        <f ca="1">IF(AND(BIAS!B1280=MIN(BIAS!$B1280:$D1280),BIAS!B1280&lt;0),份额!B1280,"")</f>
        <v/>
      </c>
      <c r="C1280" s="2" t="str">
        <f ca="1">IF(AND(BIAS!C1280=MIN(BIAS!$B1280:$D1280),BIAS!C1280&lt;0),份额!C1280,"")</f>
        <v/>
      </c>
      <c r="D1280" s="2" t="str">
        <f ca="1">IF(AND(BIAS!D1280=MIN(BIAS!$B1280:$D1280),BIAS!D1280&lt;0),份额!D1280,"")</f>
        <v/>
      </c>
      <c r="E1280" s="3"/>
    </row>
    <row r="1281" spans="1:5" x14ac:dyDescent="0.15">
      <c r="A1281" s="1">
        <v>41009</v>
      </c>
      <c r="B1281" s="2" t="str">
        <f ca="1">IF(AND(BIAS!B1281=MIN(BIAS!$B1281:$D1281),BIAS!B1281&lt;0),份额!B1281,"")</f>
        <v/>
      </c>
      <c r="C1281" s="2" t="str">
        <f ca="1">IF(AND(BIAS!C1281=MIN(BIAS!$B1281:$D1281),BIAS!C1281&lt;0),份额!C1281,"")</f>
        <v/>
      </c>
      <c r="D1281" s="2" t="str">
        <f ca="1">IF(AND(BIAS!D1281=MIN(BIAS!$B1281:$D1281),BIAS!D1281&lt;0),份额!D1281,"")</f>
        <v/>
      </c>
      <c r="E1281" s="3"/>
    </row>
    <row r="1282" spans="1:5" x14ac:dyDescent="0.15">
      <c r="A1282" s="1">
        <v>41010</v>
      </c>
      <c r="B1282" s="2" t="str">
        <f ca="1">IF(AND(BIAS!B1282=MIN(BIAS!$B1282:$D1282),BIAS!B1282&lt;0),份额!B1282,"")</f>
        <v/>
      </c>
      <c r="C1282" s="2" t="str">
        <f ca="1">IF(AND(BIAS!C1282=MIN(BIAS!$B1282:$D1282),BIAS!C1282&lt;0),份额!C1282,"")</f>
        <v/>
      </c>
      <c r="D1282" s="2" t="str">
        <f ca="1">IF(AND(BIAS!D1282=MIN(BIAS!$B1282:$D1282),BIAS!D1282&lt;0),份额!D1282,"")</f>
        <v/>
      </c>
      <c r="E1282" s="3"/>
    </row>
    <row r="1283" spans="1:5" x14ac:dyDescent="0.15">
      <c r="A1283" s="1">
        <v>41011</v>
      </c>
      <c r="B1283" s="2" t="str">
        <f ca="1">IF(AND(BIAS!B1283=MIN(BIAS!$B1283:$D1283),BIAS!B1283&lt;0),份额!B1283,"")</f>
        <v/>
      </c>
      <c r="C1283" s="2" t="str">
        <f ca="1">IF(AND(BIAS!C1283=MIN(BIAS!$B1283:$D1283),BIAS!C1283&lt;0),份额!C1283,"")</f>
        <v/>
      </c>
      <c r="D1283" s="2" t="str">
        <f ca="1">IF(AND(BIAS!D1283=MIN(BIAS!$B1283:$D1283),BIAS!D1283&lt;0),份额!D1283,"")</f>
        <v/>
      </c>
      <c r="E1283" s="3"/>
    </row>
    <row r="1284" spans="1:5" x14ac:dyDescent="0.15">
      <c r="A1284" s="1">
        <v>41012</v>
      </c>
      <c r="B1284" s="2" t="str">
        <f ca="1">IF(AND(BIAS!B1284=MIN(BIAS!$B1284:$D1284),BIAS!B1284&lt;0),份额!B1284,"")</f>
        <v/>
      </c>
      <c r="C1284" s="2" t="str">
        <f ca="1">IF(AND(BIAS!C1284=MIN(BIAS!$B1284:$D1284),BIAS!C1284&lt;0),份额!C1284,"")</f>
        <v/>
      </c>
      <c r="D1284" s="2" t="str">
        <f ca="1">IF(AND(BIAS!D1284=MIN(BIAS!$B1284:$D1284),BIAS!D1284&lt;0),份额!D1284,"")</f>
        <v/>
      </c>
      <c r="E1284" s="3"/>
    </row>
    <row r="1285" spans="1:5" x14ac:dyDescent="0.15">
      <c r="A1285" s="1">
        <v>41015</v>
      </c>
      <c r="B1285" s="2" t="str">
        <f ca="1">IF(AND(BIAS!B1285=MIN(BIAS!$B1285:$D1285),BIAS!B1285&lt;0),份额!B1285,"")</f>
        <v/>
      </c>
      <c r="C1285" s="2" t="str">
        <f ca="1">IF(AND(BIAS!C1285=MIN(BIAS!$B1285:$D1285),BIAS!C1285&lt;0),份额!C1285,"")</f>
        <v/>
      </c>
      <c r="D1285" s="2" t="str">
        <f ca="1">IF(AND(BIAS!D1285=MIN(BIAS!$B1285:$D1285),BIAS!D1285&lt;0),份额!D1285,"")</f>
        <v/>
      </c>
      <c r="E1285" s="3"/>
    </row>
    <row r="1286" spans="1:5" x14ac:dyDescent="0.15">
      <c r="A1286" s="1">
        <v>41016</v>
      </c>
      <c r="B1286" s="2" t="str">
        <f ca="1">IF(AND(BIAS!B1286=MIN(BIAS!$B1286:$D1286),BIAS!B1286&lt;0),份额!B1286,"")</f>
        <v/>
      </c>
      <c r="C1286" s="2" t="str">
        <f ca="1">IF(AND(BIAS!C1286=MIN(BIAS!$B1286:$D1286),BIAS!C1286&lt;0),份额!C1286,"")</f>
        <v/>
      </c>
      <c r="D1286" s="2" t="str">
        <f ca="1">IF(AND(BIAS!D1286=MIN(BIAS!$B1286:$D1286),BIAS!D1286&lt;0),份额!D1286,"")</f>
        <v/>
      </c>
      <c r="E1286" s="3"/>
    </row>
    <row r="1287" spans="1:5" x14ac:dyDescent="0.15">
      <c r="A1287" s="1">
        <v>41017</v>
      </c>
      <c r="B1287" s="2" t="str">
        <f ca="1">IF(AND(BIAS!B1287=MIN(BIAS!$B1287:$D1287),BIAS!B1287&lt;0),份额!B1287,"")</f>
        <v/>
      </c>
      <c r="C1287" s="2" t="str">
        <f ca="1">IF(AND(BIAS!C1287=MIN(BIAS!$B1287:$D1287),BIAS!C1287&lt;0),份额!C1287,"")</f>
        <v/>
      </c>
      <c r="D1287" s="2" t="str">
        <f ca="1">IF(AND(BIAS!D1287=MIN(BIAS!$B1287:$D1287),BIAS!D1287&lt;0),份额!D1287,"")</f>
        <v/>
      </c>
      <c r="E1287" s="3"/>
    </row>
    <row r="1288" spans="1:5" x14ac:dyDescent="0.15">
      <c r="A1288" s="1">
        <v>41018</v>
      </c>
      <c r="B1288" s="2" t="str">
        <f ca="1">IF(AND(BIAS!B1288=MIN(BIAS!$B1288:$D1288),BIAS!B1288&lt;0),份额!B1288,"")</f>
        <v/>
      </c>
      <c r="C1288" s="2" t="str">
        <f ca="1">IF(AND(BIAS!C1288=MIN(BIAS!$B1288:$D1288),BIAS!C1288&lt;0),份额!C1288,"")</f>
        <v/>
      </c>
      <c r="D1288" s="2" t="str">
        <f ca="1">IF(AND(BIAS!D1288=MIN(BIAS!$B1288:$D1288),BIAS!D1288&lt;0),份额!D1288,"")</f>
        <v/>
      </c>
      <c r="E1288" s="3"/>
    </row>
    <row r="1289" spans="1:5" x14ac:dyDescent="0.15">
      <c r="A1289" s="1">
        <v>41019</v>
      </c>
      <c r="B1289" s="2" t="str">
        <f ca="1">IF(AND(BIAS!B1289=MIN(BIAS!$B1289:$D1289),BIAS!B1289&lt;0),份额!B1289,"")</f>
        <v/>
      </c>
      <c r="C1289" s="2" t="str">
        <f ca="1">IF(AND(BIAS!C1289=MIN(BIAS!$B1289:$D1289),BIAS!C1289&lt;0),份额!C1289,"")</f>
        <v/>
      </c>
      <c r="D1289" s="2" t="str">
        <f ca="1">IF(AND(BIAS!D1289=MIN(BIAS!$B1289:$D1289),BIAS!D1289&lt;0),份额!D1289,"")</f>
        <v/>
      </c>
      <c r="E1289" s="3"/>
    </row>
    <row r="1290" spans="1:5" x14ac:dyDescent="0.15">
      <c r="A1290" s="1">
        <v>41022</v>
      </c>
      <c r="B1290" s="2" t="str">
        <f ca="1">IF(AND(BIAS!B1290=MIN(BIAS!$B1290:$D1290),BIAS!B1290&lt;0),份额!B1290,"")</f>
        <v/>
      </c>
      <c r="C1290" s="2" t="str">
        <f ca="1">IF(AND(BIAS!C1290=MIN(BIAS!$B1290:$D1290),BIAS!C1290&lt;0),份额!C1290,"")</f>
        <v/>
      </c>
      <c r="D1290" s="2" t="str">
        <f ca="1">IF(AND(BIAS!D1290=MIN(BIAS!$B1290:$D1290),BIAS!D1290&lt;0),份额!D1290,"")</f>
        <v/>
      </c>
      <c r="E1290" s="3"/>
    </row>
    <row r="1291" spans="1:5" x14ac:dyDescent="0.15">
      <c r="A1291" s="1">
        <v>41023</v>
      </c>
      <c r="B1291" s="2" t="str">
        <f ca="1">IF(AND(BIAS!B1291=MIN(BIAS!$B1291:$D1291),BIAS!B1291&lt;0),份额!B1291,"")</f>
        <v/>
      </c>
      <c r="C1291" s="2" t="str">
        <f ca="1">IF(AND(BIAS!C1291=MIN(BIAS!$B1291:$D1291),BIAS!C1291&lt;0),份额!C1291,"")</f>
        <v/>
      </c>
      <c r="D1291" s="2" t="str">
        <f ca="1">IF(AND(BIAS!D1291=MIN(BIAS!$B1291:$D1291),BIAS!D1291&lt;0),份额!D1291,"")</f>
        <v/>
      </c>
      <c r="E1291" s="3"/>
    </row>
    <row r="1292" spans="1:5" x14ac:dyDescent="0.15">
      <c r="A1292" s="1">
        <v>41024</v>
      </c>
      <c r="B1292" s="2" t="str">
        <f ca="1">IF(AND(BIAS!B1292=MIN(BIAS!$B1292:$D1292),BIAS!B1292&lt;0),份额!B1292,"")</f>
        <v/>
      </c>
      <c r="C1292" s="2" t="str">
        <f ca="1">IF(AND(BIAS!C1292=MIN(BIAS!$B1292:$D1292),BIAS!C1292&lt;0),份额!C1292,"")</f>
        <v/>
      </c>
      <c r="D1292" s="2" t="str">
        <f ca="1">IF(AND(BIAS!D1292=MIN(BIAS!$B1292:$D1292),BIAS!D1292&lt;0),份额!D1292,"")</f>
        <v/>
      </c>
      <c r="E1292" s="3"/>
    </row>
    <row r="1293" spans="1:5" x14ac:dyDescent="0.15">
      <c r="A1293" s="1">
        <v>41025</v>
      </c>
      <c r="B1293" s="2" t="str">
        <f ca="1">IF(AND(BIAS!B1293=MIN(BIAS!$B1293:$D1293),BIAS!B1293&lt;0),份额!B1293,"")</f>
        <v/>
      </c>
      <c r="C1293" s="2" t="str">
        <f ca="1">IF(AND(BIAS!C1293=MIN(BIAS!$B1293:$D1293),BIAS!C1293&lt;0),份额!C1293,"")</f>
        <v/>
      </c>
      <c r="D1293" s="2" t="str">
        <f ca="1">IF(AND(BIAS!D1293=MIN(BIAS!$B1293:$D1293),BIAS!D1293&lt;0),份额!D1293,"")</f>
        <v/>
      </c>
      <c r="E1293" s="3"/>
    </row>
    <row r="1294" spans="1:5" x14ac:dyDescent="0.15">
      <c r="A1294" s="1">
        <v>41026</v>
      </c>
      <c r="B1294" s="2" t="str">
        <f ca="1">IF(AND(BIAS!B1294=MIN(BIAS!$B1294:$D1294),BIAS!B1294&lt;0),份额!B1294,"")</f>
        <v/>
      </c>
      <c r="C1294" s="2" t="str">
        <f ca="1">IF(AND(BIAS!C1294=MIN(BIAS!$B1294:$D1294),BIAS!C1294&lt;0),份额!C1294,"")</f>
        <v/>
      </c>
      <c r="D1294" s="2" t="str">
        <f ca="1">IF(AND(BIAS!D1294=MIN(BIAS!$B1294:$D1294),BIAS!D1294&lt;0),份额!D1294,"")</f>
        <v/>
      </c>
      <c r="E1294" s="3"/>
    </row>
    <row r="1295" spans="1:5" x14ac:dyDescent="0.15">
      <c r="A1295" s="1">
        <v>41031</v>
      </c>
      <c r="B1295" s="2" t="str">
        <f ca="1">IF(AND(BIAS!B1295=MIN(BIAS!$B1295:$D1295),BIAS!B1295&lt;0),份额!B1295,"")</f>
        <v/>
      </c>
      <c r="C1295" s="2" t="str">
        <f ca="1">IF(AND(BIAS!C1295=MIN(BIAS!$B1295:$D1295),BIAS!C1295&lt;0),份额!C1295,"")</f>
        <v/>
      </c>
      <c r="D1295" s="2" t="str">
        <f ca="1">IF(AND(BIAS!D1295=MIN(BIAS!$B1295:$D1295),BIAS!D1295&lt;0),份额!D1295,"")</f>
        <v/>
      </c>
      <c r="E1295" s="3"/>
    </row>
    <row r="1296" spans="1:5" x14ac:dyDescent="0.15">
      <c r="A1296" s="1">
        <v>41032</v>
      </c>
      <c r="B1296" s="2" t="str">
        <f ca="1">IF(AND(BIAS!B1296=MIN(BIAS!$B1296:$D1296),BIAS!B1296&lt;0),份额!B1296,"")</f>
        <v/>
      </c>
      <c r="C1296" s="2" t="str">
        <f ca="1">IF(AND(BIAS!C1296=MIN(BIAS!$B1296:$D1296),BIAS!C1296&lt;0),份额!C1296,"")</f>
        <v/>
      </c>
      <c r="D1296" s="2" t="str">
        <f ca="1">IF(AND(BIAS!D1296=MIN(BIAS!$B1296:$D1296),BIAS!D1296&lt;0),份额!D1296,"")</f>
        <v/>
      </c>
      <c r="E1296" s="3"/>
    </row>
    <row r="1297" spans="1:5" x14ac:dyDescent="0.15">
      <c r="A1297" s="1">
        <v>41033</v>
      </c>
      <c r="B1297" s="2" t="str">
        <f ca="1">IF(AND(BIAS!B1297=MIN(BIAS!$B1297:$D1297),BIAS!B1297&lt;0),份额!B1297,"")</f>
        <v/>
      </c>
      <c r="C1297" s="2" t="str">
        <f ca="1">IF(AND(BIAS!C1297=MIN(BIAS!$B1297:$D1297),BIAS!C1297&lt;0),份额!C1297,"")</f>
        <v/>
      </c>
      <c r="D1297" s="2" t="str">
        <f ca="1">IF(AND(BIAS!D1297=MIN(BIAS!$B1297:$D1297),BIAS!D1297&lt;0),份额!D1297,"")</f>
        <v/>
      </c>
      <c r="E1297" s="3"/>
    </row>
    <row r="1298" spans="1:5" x14ac:dyDescent="0.15">
      <c r="A1298" s="1">
        <v>41036</v>
      </c>
      <c r="B1298" s="2" t="str">
        <f ca="1">IF(AND(BIAS!B1298=MIN(BIAS!$B1298:$D1298),BIAS!B1298&lt;0),份额!B1298,"")</f>
        <v/>
      </c>
      <c r="C1298" s="2" t="str">
        <f ca="1">IF(AND(BIAS!C1298=MIN(BIAS!$B1298:$D1298),BIAS!C1298&lt;0),份额!C1298,"")</f>
        <v/>
      </c>
      <c r="D1298" s="2" t="str">
        <f ca="1">IF(AND(BIAS!D1298=MIN(BIAS!$B1298:$D1298),BIAS!D1298&lt;0),份额!D1298,"")</f>
        <v/>
      </c>
      <c r="E1298" s="3"/>
    </row>
    <row r="1299" spans="1:5" x14ac:dyDescent="0.15">
      <c r="A1299" s="1">
        <v>41037</v>
      </c>
      <c r="B1299" s="2" t="str">
        <f ca="1">IF(AND(BIAS!B1299=MIN(BIAS!$B1299:$D1299),BIAS!B1299&lt;0),份额!B1299,"")</f>
        <v/>
      </c>
      <c r="C1299" s="2" t="str">
        <f ca="1">IF(AND(BIAS!C1299=MIN(BIAS!$B1299:$D1299),BIAS!C1299&lt;0),份额!C1299,"")</f>
        <v/>
      </c>
      <c r="D1299" s="2" t="str">
        <f ca="1">IF(AND(BIAS!D1299=MIN(BIAS!$B1299:$D1299),BIAS!D1299&lt;0),份额!D1299,"")</f>
        <v/>
      </c>
      <c r="E1299" s="3"/>
    </row>
    <row r="1300" spans="1:5" x14ac:dyDescent="0.15">
      <c r="A1300" s="1">
        <v>41038</v>
      </c>
      <c r="B1300" s="2" t="str">
        <f ca="1">IF(AND(BIAS!B1300=MIN(BIAS!$B1300:$D1300),BIAS!B1300&lt;0),份额!B1300,"")</f>
        <v/>
      </c>
      <c r="C1300" s="2" t="str">
        <f ca="1">IF(AND(BIAS!C1300=MIN(BIAS!$B1300:$D1300),BIAS!C1300&lt;0),份额!C1300,"")</f>
        <v/>
      </c>
      <c r="D1300" s="2" t="str">
        <f ca="1">IF(AND(BIAS!D1300=MIN(BIAS!$B1300:$D1300),BIAS!D1300&lt;0),份额!D1300,"")</f>
        <v/>
      </c>
      <c r="E1300" s="3"/>
    </row>
    <row r="1301" spans="1:5" x14ac:dyDescent="0.15">
      <c r="A1301" s="1">
        <v>41039</v>
      </c>
      <c r="B1301" s="2" t="str">
        <f ca="1">IF(AND(BIAS!B1301=MIN(BIAS!$B1301:$D1301),BIAS!B1301&lt;0),份额!B1301,"")</f>
        <v/>
      </c>
      <c r="C1301" s="2" t="str">
        <f ca="1">IF(AND(BIAS!C1301=MIN(BIAS!$B1301:$D1301),BIAS!C1301&lt;0),份额!C1301,"")</f>
        <v/>
      </c>
      <c r="D1301" s="2" t="str">
        <f ca="1">IF(AND(BIAS!D1301=MIN(BIAS!$B1301:$D1301),BIAS!D1301&lt;0),份额!D1301,"")</f>
        <v/>
      </c>
      <c r="E1301" s="3"/>
    </row>
    <row r="1302" spans="1:5" x14ac:dyDescent="0.15">
      <c r="A1302" s="1">
        <v>41040</v>
      </c>
      <c r="B1302" s="2" t="str">
        <f ca="1">IF(AND(BIAS!B1302=MIN(BIAS!$B1302:$D1302),BIAS!B1302&lt;0),份额!B1302,"")</f>
        <v/>
      </c>
      <c r="C1302" s="2" t="str">
        <f ca="1">IF(AND(BIAS!C1302=MIN(BIAS!$B1302:$D1302),BIAS!C1302&lt;0),份额!C1302,"")</f>
        <v/>
      </c>
      <c r="D1302" s="2" t="str">
        <f ca="1">IF(AND(BIAS!D1302=MIN(BIAS!$B1302:$D1302),BIAS!D1302&lt;0),份额!D1302,"")</f>
        <v/>
      </c>
      <c r="E1302" s="3"/>
    </row>
    <row r="1303" spans="1:5" x14ac:dyDescent="0.15">
      <c r="A1303" s="1">
        <v>41043</v>
      </c>
      <c r="B1303" s="2" t="str">
        <f ca="1">IF(AND(BIAS!B1303=MIN(BIAS!$B1303:$D1303),BIAS!B1303&lt;0),份额!B1303,"")</f>
        <v/>
      </c>
      <c r="C1303" s="2" t="str">
        <f ca="1">IF(AND(BIAS!C1303=MIN(BIAS!$B1303:$D1303),BIAS!C1303&lt;0),份额!C1303,"")</f>
        <v/>
      </c>
      <c r="D1303" s="2" t="str">
        <f ca="1">IF(AND(BIAS!D1303=MIN(BIAS!$B1303:$D1303),BIAS!D1303&lt;0),份额!D1303,"")</f>
        <v/>
      </c>
      <c r="E1303" s="3"/>
    </row>
    <row r="1304" spans="1:5" x14ac:dyDescent="0.15">
      <c r="A1304" s="1">
        <v>41044</v>
      </c>
      <c r="B1304" s="2" t="str">
        <f ca="1">IF(AND(BIAS!B1304=MIN(BIAS!$B1304:$D1304),BIAS!B1304&lt;0),份额!B1304,"")</f>
        <v/>
      </c>
      <c r="C1304" s="2" t="str">
        <f ca="1">IF(AND(BIAS!C1304=MIN(BIAS!$B1304:$D1304),BIAS!C1304&lt;0),份额!C1304,"")</f>
        <v/>
      </c>
      <c r="D1304" s="2" t="str">
        <f ca="1">IF(AND(BIAS!D1304=MIN(BIAS!$B1304:$D1304),BIAS!D1304&lt;0),份额!D1304,"")</f>
        <v/>
      </c>
      <c r="E1304" s="3"/>
    </row>
    <row r="1305" spans="1:5" x14ac:dyDescent="0.15">
      <c r="A1305" s="1">
        <v>41045</v>
      </c>
      <c r="B1305" s="2" t="str">
        <f ca="1">IF(AND(BIAS!B1305=MIN(BIAS!$B1305:$D1305),BIAS!B1305&lt;0),份额!B1305,"")</f>
        <v/>
      </c>
      <c r="C1305" s="2" t="str">
        <f ca="1">IF(AND(BIAS!C1305=MIN(BIAS!$B1305:$D1305),BIAS!C1305&lt;0),份额!C1305,"")</f>
        <v/>
      </c>
      <c r="D1305" s="2" t="str">
        <f ca="1">IF(AND(BIAS!D1305=MIN(BIAS!$B1305:$D1305),BIAS!D1305&lt;0),份额!D1305,"")</f>
        <v/>
      </c>
      <c r="E1305" s="3"/>
    </row>
    <row r="1306" spans="1:5" x14ac:dyDescent="0.15">
      <c r="A1306" s="1">
        <v>41046</v>
      </c>
      <c r="B1306" s="2" t="str">
        <f ca="1">IF(AND(BIAS!B1306=MIN(BIAS!$B1306:$D1306),BIAS!B1306&lt;0),份额!B1306,"")</f>
        <v/>
      </c>
      <c r="C1306" s="2" t="str">
        <f ca="1">IF(AND(BIAS!C1306=MIN(BIAS!$B1306:$D1306),BIAS!C1306&lt;0),份额!C1306,"")</f>
        <v/>
      </c>
      <c r="D1306" s="2" t="str">
        <f ca="1">IF(AND(BIAS!D1306=MIN(BIAS!$B1306:$D1306),BIAS!D1306&lt;0),份额!D1306,"")</f>
        <v/>
      </c>
      <c r="E1306" s="3"/>
    </row>
    <row r="1307" spans="1:5" x14ac:dyDescent="0.15">
      <c r="A1307" s="1">
        <v>41047</v>
      </c>
      <c r="B1307" s="2" t="str">
        <f ca="1">IF(AND(BIAS!B1307=MIN(BIAS!$B1307:$D1307),BIAS!B1307&lt;0),份额!B1307,"")</f>
        <v/>
      </c>
      <c r="C1307" s="2" t="str">
        <f ca="1">IF(AND(BIAS!C1307=MIN(BIAS!$B1307:$D1307),BIAS!C1307&lt;0),份额!C1307,"")</f>
        <v/>
      </c>
      <c r="D1307" s="2" t="str">
        <f ca="1">IF(AND(BIAS!D1307=MIN(BIAS!$B1307:$D1307),BIAS!D1307&lt;0),份额!D1307,"")</f>
        <v/>
      </c>
      <c r="E1307" s="3"/>
    </row>
    <row r="1308" spans="1:5" x14ac:dyDescent="0.15">
      <c r="A1308" s="1">
        <v>41050</v>
      </c>
      <c r="B1308" s="2" t="str">
        <f ca="1">IF(AND(BIAS!B1308=MIN(BIAS!$B1308:$D1308),BIAS!B1308&lt;0),份额!B1308,"")</f>
        <v/>
      </c>
      <c r="C1308" s="2" t="str">
        <f ca="1">IF(AND(BIAS!C1308=MIN(BIAS!$B1308:$D1308),BIAS!C1308&lt;0),份额!C1308,"")</f>
        <v/>
      </c>
      <c r="D1308" s="2" t="str">
        <f ca="1">IF(AND(BIAS!D1308=MIN(BIAS!$B1308:$D1308),BIAS!D1308&lt;0),份额!D1308,"")</f>
        <v/>
      </c>
      <c r="E1308" s="3"/>
    </row>
    <row r="1309" spans="1:5" x14ac:dyDescent="0.15">
      <c r="A1309" s="1">
        <v>41051</v>
      </c>
      <c r="B1309" s="2" t="str">
        <f ca="1">IF(AND(BIAS!B1309=MIN(BIAS!$B1309:$D1309),BIAS!B1309&lt;0),份额!B1309,"")</f>
        <v/>
      </c>
      <c r="C1309" s="2" t="str">
        <f ca="1">IF(AND(BIAS!C1309=MIN(BIAS!$B1309:$D1309),BIAS!C1309&lt;0),份额!C1309,"")</f>
        <v/>
      </c>
      <c r="D1309" s="2" t="str">
        <f ca="1">IF(AND(BIAS!D1309=MIN(BIAS!$B1309:$D1309),BIAS!D1309&lt;0),份额!D1309,"")</f>
        <v/>
      </c>
      <c r="E1309" s="3"/>
    </row>
    <row r="1310" spans="1:5" x14ac:dyDescent="0.15">
      <c r="A1310" s="1">
        <v>41052</v>
      </c>
      <c r="B1310" s="2" t="str">
        <f ca="1">IF(AND(BIAS!B1310=MIN(BIAS!$B1310:$D1310),BIAS!B1310&lt;0),份额!B1310,"")</f>
        <v/>
      </c>
      <c r="C1310" s="2" t="str">
        <f ca="1">IF(AND(BIAS!C1310=MIN(BIAS!$B1310:$D1310),BIAS!C1310&lt;0),份额!C1310,"")</f>
        <v/>
      </c>
      <c r="D1310" s="2" t="str">
        <f ca="1">IF(AND(BIAS!D1310=MIN(BIAS!$B1310:$D1310),BIAS!D1310&lt;0),份额!D1310,"")</f>
        <v/>
      </c>
      <c r="E1310" s="3"/>
    </row>
    <row r="1311" spans="1:5" x14ac:dyDescent="0.15">
      <c r="A1311" s="1">
        <v>41053</v>
      </c>
      <c r="B1311" s="2" t="str">
        <f ca="1">IF(AND(BIAS!B1311=MIN(BIAS!$B1311:$D1311),BIAS!B1311&lt;0),份额!B1311,"")</f>
        <v/>
      </c>
      <c r="C1311" s="2" t="str">
        <f ca="1">IF(AND(BIAS!C1311=MIN(BIAS!$B1311:$D1311),BIAS!C1311&lt;0),份额!C1311,"")</f>
        <v/>
      </c>
      <c r="D1311" s="2" t="str">
        <f ca="1">IF(AND(BIAS!D1311=MIN(BIAS!$B1311:$D1311),BIAS!D1311&lt;0),份额!D1311,"")</f>
        <v/>
      </c>
      <c r="E1311" s="3"/>
    </row>
    <row r="1312" spans="1:5" x14ac:dyDescent="0.15">
      <c r="A1312" s="1">
        <v>41054</v>
      </c>
      <c r="B1312" s="2" t="str">
        <f ca="1">IF(AND(BIAS!B1312=MIN(BIAS!$B1312:$D1312),BIAS!B1312&lt;0),份额!B1312,"")</f>
        <v/>
      </c>
      <c r="C1312" s="2" t="str">
        <f ca="1">IF(AND(BIAS!C1312=MIN(BIAS!$B1312:$D1312),BIAS!C1312&lt;0),份额!C1312,"")</f>
        <v/>
      </c>
      <c r="D1312" s="2" t="str">
        <f ca="1">IF(AND(BIAS!D1312=MIN(BIAS!$B1312:$D1312),BIAS!D1312&lt;0),份额!D1312,"")</f>
        <v/>
      </c>
      <c r="E1312" s="3"/>
    </row>
    <row r="1313" spans="1:5" x14ac:dyDescent="0.15">
      <c r="A1313" s="1">
        <v>41057</v>
      </c>
      <c r="B1313" s="2" t="str">
        <f ca="1">IF(AND(BIAS!B1313=MIN(BIAS!$B1313:$D1313),BIAS!B1313&lt;0),份额!B1313,"")</f>
        <v/>
      </c>
      <c r="C1313" s="2" t="str">
        <f ca="1">IF(AND(BIAS!C1313=MIN(BIAS!$B1313:$D1313),BIAS!C1313&lt;0),份额!C1313,"")</f>
        <v/>
      </c>
      <c r="D1313" s="2" t="str">
        <f ca="1">IF(AND(BIAS!D1313=MIN(BIAS!$B1313:$D1313),BIAS!D1313&lt;0),份额!D1313,"")</f>
        <v/>
      </c>
      <c r="E1313" s="3"/>
    </row>
    <row r="1314" spans="1:5" x14ac:dyDescent="0.15">
      <c r="A1314" s="1">
        <v>41058</v>
      </c>
      <c r="B1314" s="2" t="str">
        <f ca="1">IF(AND(BIAS!B1314=MIN(BIAS!$B1314:$D1314),BIAS!B1314&lt;0),份额!B1314,"")</f>
        <v/>
      </c>
      <c r="C1314" s="2" t="str">
        <f ca="1">IF(AND(BIAS!C1314=MIN(BIAS!$B1314:$D1314),BIAS!C1314&lt;0),份额!C1314,"")</f>
        <v/>
      </c>
      <c r="D1314" s="2" t="str">
        <f ca="1">IF(AND(BIAS!D1314=MIN(BIAS!$B1314:$D1314),BIAS!D1314&lt;0),份额!D1314,"")</f>
        <v/>
      </c>
      <c r="E1314" s="3"/>
    </row>
    <row r="1315" spans="1:5" x14ac:dyDescent="0.15">
      <c r="A1315" s="1">
        <v>41059</v>
      </c>
      <c r="B1315" s="2" t="str">
        <f ca="1">IF(AND(BIAS!B1315=MIN(BIAS!$B1315:$D1315),BIAS!B1315&lt;0),份额!B1315,"")</f>
        <v/>
      </c>
      <c r="C1315" s="2" t="str">
        <f ca="1">IF(AND(BIAS!C1315=MIN(BIAS!$B1315:$D1315),BIAS!C1315&lt;0),份额!C1315,"")</f>
        <v/>
      </c>
      <c r="D1315" s="2" t="str">
        <f ca="1">IF(AND(BIAS!D1315=MIN(BIAS!$B1315:$D1315),BIAS!D1315&lt;0),份额!D1315,"")</f>
        <v/>
      </c>
      <c r="E1315" s="3"/>
    </row>
    <row r="1316" spans="1:5" x14ac:dyDescent="0.15">
      <c r="A1316" s="1">
        <v>41060</v>
      </c>
      <c r="B1316" s="2" t="str">
        <f ca="1">IF(AND(BIAS!B1316=MIN(BIAS!$B1316:$D1316),BIAS!B1316&lt;0),份额!B1316,"")</f>
        <v/>
      </c>
      <c r="C1316" s="2" t="str">
        <f ca="1">IF(AND(BIAS!C1316=MIN(BIAS!$B1316:$D1316),BIAS!C1316&lt;0),份额!C1316,"")</f>
        <v/>
      </c>
      <c r="D1316" s="2" t="str">
        <f ca="1">IF(AND(BIAS!D1316=MIN(BIAS!$B1316:$D1316),BIAS!D1316&lt;0),份额!D1316,"")</f>
        <v/>
      </c>
      <c r="E1316" s="3"/>
    </row>
    <row r="1317" spans="1:5" x14ac:dyDescent="0.15">
      <c r="A1317" s="1">
        <v>41061</v>
      </c>
      <c r="B1317" s="2" t="str">
        <f ca="1">IF(AND(BIAS!B1317=MIN(BIAS!$B1317:$D1317),BIAS!B1317&lt;0),份额!B1317,"")</f>
        <v/>
      </c>
      <c r="C1317" s="2" t="str">
        <f ca="1">IF(AND(BIAS!C1317=MIN(BIAS!$B1317:$D1317),BIAS!C1317&lt;0),份额!C1317,"")</f>
        <v/>
      </c>
      <c r="D1317" s="2" t="str">
        <f ca="1">IF(AND(BIAS!D1317=MIN(BIAS!$B1317:$D1317),BIAS!D1317&lt;0),份额!D1317,"")</f>
        <v/>
      </c>
      <c r="E1317" s="3"/>
    </row>
    <row r="1318" spans="1:5" x14ac:dyDescent="0.15">
      <c r="A1318" s="1">
        <v>41064</v>
      </c>
      <c r="B1318" s="2" t="str">
        <f ca="1">IF(AND(BIAS!B1318=MIN(BIAS!$B1318:$D1318),BIAS!B1318&lt;0),份额!B1318,"")</f>
        <v/>
      </c>
      <c r="C1318" s="2" t="str">
        <f ca="1">IF(AND(BIAS!C1318=MIN(BIAS!$B1318:$D1318),BIAS!C1318&lt;0),份额!C1318,"")</f>
        <v/>
      </c>
      <c r="D1318" s="2" t="str">
        <f ca="1">IF(AND(BIAS!D1318=MIN(BIAS!$B1318:$D1318),BIAS!D1318&lt;0),份额!D1318,"")</f>
        <v/>
      </c>
      <c r="E1318" s="3"/>
    </row>
    <row r="1319" spans="1:5" x14ac:dyDescent="0.15">
      <c r="A1319" s="1">
        <v>41065</v>
      </c>
      <c r="B1319" s="2" t="str">
        <f ca="1">IF(AND(BIAS!B1319=MIN(BIAS!$B1319:$D1319),BIAS!B1319&lt;0),份额!B1319,"")</f>
        <v/>
      </c>
      <c r="C1319" s="2" t="str">
        <f ca="1">IF(AND(BIAS!C1319=MIN(BIAS!$B1319:$D1319),BIAS!C1319&lt;0),份额!C1319,"")</f>
        <v/>
      </c>
      <c r="D1319" s="2" t="str">
        <f ca="1">IF(AND(BIAS!D1319=MIN(BIAS!$B1319:$D1319),BIAS!D1319&lt;0),份额!D1319,"")</f>
        <v/>
      </c>
      <c r="E1319" s="3"/>
    </row>
    <row r="1320" spans="1:5" x14ac:dyDescent="0.15">
      <c r="A1320" s="1">
        <v>41066</v>
      </c>
      <c r="B1320" s="2" t="str">
        <f ca="1">IF(AND(BIAS!B1320=MIN(BIAS!$B1320:$D1320),BIAS!B1320&lt;0),份额!B1320,"")</f>
        <v/>
      </c>
      <c r="C1320" s="2" t="str">
        <f ca="1">IF(AND(BIAS!C1320=MIN(BIAS!$B1320:$D1320),BIAS!C1320&lt;0),份额!C1320,"")</f>
        <v/>
      </c>
      <c r="D1320" s="2" t="str">
        <f ca="1">IF(AND(BIAS!D1320=MIN(BIAS!$B1320:$D1320),BIAS!D1320&lt;0),份额!D1320,"")</f>
        <v/>
      </c>
      <c r="E1320" s="3"/>
    </row>
    <row r="1321" spans="1:5" x14ac:dyDescent="0.15">
      <c r="A1321" s="1">
        <v>41067</v>
      </c>
      <c r="B1321" s="2" t="str">
        <f ca="1">IF(AND(BIAS!B1321=MIN(BIAS!$B1321:$D1321),BIAS!B1321&lt;0),份额!B1321,"")</f>
        <v/>
      </c>
      <c r="C1321" s="2" t="str">
        <f ca="1">IF(AND(BIAS!C1321=MIN(BIAS!$B1321:$D1321),BIAS!C1321&lt;0),份额!C1321,"")</f>
        <v/>
      </c>
      <c r="D1321" s="2" t="str">
        <f ca="1">IF(AND(BIAS!D1321=MIN(BIAS!$B1321:$D1321),BIAS!D1321&lt;0),份额!D1321,"")</f>
        <v/>
      </c>
      <c r="E1321" s="3"/>
    </row>
    <row r="1322" spans="1:5" x14ac:dyDescent="0.15">
      <c r="A1322" s="1">
        <v>41068</v>
      </c>
      <c r="B1322" s="2" t="str">
        <f ca="1">IF(AND(BIAS!B1322=MIN(BIAS!$B1322:$D1322),BIAS!B1322&lt;0),份额!B1322,"")</f>
        <v/>
      </c>
      <c r="C1322" s="2" t="str">
        <f ca="1">IF(AND(BIAS!C1322=MIN(BIAS!$B1322:$D1322),BIAS!C1322&lt;0),份额!C1322,"")</f>
        <v/>
      </c>
      <c r="D1322" s="2" t="str">
        <f ca="1">IF(AND(BIAS!D1322=MIN(BIAS!$B1322:$D1322),BIAS!D1322&lt;0),份额!D1322,"")</f>
        <v/>
      </c>
      <c r="E1322" s="3"/>
    </row>
    <row r="1323" spans="1:5" x14ac:dyDescent="0.15">
      <c r="A1323" s="1">
        <v>41071</v>
      </c>
      <c r="B1323" s="2" t="str">
        <f ca="1">IF(AND(BIAS!B1323=MIN(BIAS!$B1323:$D1323),BIAS!B1323&lt;0),份额!B1323,"")</f>
        <v/>
      </c>
      <c r="C1323" s="2" t="str">
        <f ca="1">IF(AND(BIAS!C1323=MIN(BIAS!$B1323:$D1323),BIAS!C1323&lt;0),份额!C1323,"")</f>
        <v/>
      </c>
      <c r="D1323" s="2" t="str">
        <f ca="1">IF(AND(BIAS!D1323=MIN(BIAS!$B1323:$D1323),BIAS!D1323&lt;0),份额!D1323,"")</f>
        <v/>
      </c>
      <c r="E1323" s="3"/>
    </row>
    <row r="1324" spans="1:5" x14ac:dyDescent="0.15">
      <c r="A1324" s="1">
        <v>41072</v>
      </c>
      <c r="B1324" s="2" t="str">
        <f ca="1">IF(AND(BIAS!B1324=MIN(BIAS!$B1324:$D1324),BIAS!B1324&lt;0),份额!B1324,"")</f>
        <v/>
      </c>
      <c r="C1324" s="2" t="str">
        <f ca="1">IF(AND(BIAS!C1324=MIN(BIAS!$B1324:$D1324),BIAS!C1324&lt;0),份额!C1324,"")</f>
        <v/>
      </c>
      <c r="D1324" s="2" t="str">
        <f ca="1">IF(AND(BIAS!D1324=MIN(BIAS!$B1324:$D1324),BIAS!D1324&lt;0),份额!D1324,"")</f>
        <v/>
      </c>
      <c r="E1324" s="3"/>
    </row>
    <row r="1325" spans="1:5" x14ac:dyDescent="0.15">
      <c r="A1325" s="1">
        <v>41073</v>
      </c>
      <c r="B1325" s="2" t="str">
        <f ca="1">IF(AND(BIAS!B1325=MIN(BIAS!$B1325:$D1325),BIAS!B1325&lt;0),份额!B1325,"")</f>
        <v/>
      </c>
      <c r="C1325" s="2" t="str">
        <f ca="1">IF(AND(BIAS!C1325=MIN(BIAS!$B1325:$D1325),BIAS!C1325&lt;0),份额!C1325,"")</f>
        <v/>
      </c>
      <c r="D1325" s="2" t="str">
        <f ca="1">IF(AND(BIAS!D1325=MIN(BIAS!$B1325:$D1325),BIAS!D1325&lt;0),份额!D1325,"")</f>
        <v/>
      </c>
      <c r="E1325" s="3"/>
    </row>
    <row r="1326" spans="1:5" x14ac:dyDescent="0.15">
      <c r="A1326" s="1">
        <v>41074</v>
      </c>
      <c r="B1326" s="2" t="str">
        <f ca="1">IF(AND(BIAS!B1326=MIN(BIAS!$B1326:$D1326),BIAS!B1326&lt;0),份额!B1326,"")</f>
        <v/>
      </c>
      <c r="C1326" s="2" t="str">
        <f ca="1">IF(AND(BIAS!C1326=MIN(BIAS!$B1326:$D1326),BIAS!C1326&lt;0),份额!C1326,"")</f>
        <v/>
      </c>
      <c r="D1326" s="2" t="str">
        <f ca="1">IF(AND(BIAS!D1326=MIN(BIAS!$B1326:$D1326),BIAS!D1326&lt;0),份额!D1326,"")</f>
        <v/>
      </c>
      <c r="E1326" s="3"/>
    </row>
    <row r="1327" spans="1:5" x14ac:dyDescent="0.15">
      <c r="A1327" s="1">
        <v>41075</v>
      </c>
      <c r="B1327" s="2" t="str">
        <f ca="1">IF(AND(BIAS!B1327=MIN(BIAS!$B1327:$D1327),BIAS!B1327&lt;0),份额!B1327,"")</f>
        <v/>
      </c>
      <c r="C1327" s="2" t="str">
        <f ca="1">IF(AND(BIAS!C1327=MIN(BIAS!$B1327:$D1327),BIAS!C1327&lt;0),份额!C1327,"")</f>
        <v/>
      </c>
      <c r="D1327" s="2" t="str">
        <f ca="1">IF(AND(BIAS!D1327=MIN(BIAS!$B1327:$D1327),BIAS!D1327&lt;0),份额!D1327,"")</f>
        <v/>
      </c>
      <c r="E1327" s="3"/>
    </row>
    <row r="1328" spans="1:5" x14ac:dyDescent="0.15">
      <c r="A1328" s="1">
        <v>41078</v>
      </c>
      <c r="B1328" s="2" t="str">
        <f ca="1">IF(AND(BIAS!B1328=MIN(BIAS!$B1328:$D1328),BIAS!B1328&lt;0),份额!B1328,"")</f>
        <v/>
      </c>
      <c r="C1328" s="2" t="str">
        <f ca="1">IF(AND(BIAS!C1328=MIN(BIAS!$B1328:$D1328),BIAS!C1328&lt;0),份额!C1328,"")</f>
        <v/>
      </c>
      <c r="D1328" s="2" t="str">
        <f ca="1">IF(AND(BIAS!D1328=MIN(BIAS!$B1328:$D1328),BIAS!D1328&lt;0),份额!D1328,"")</f>
        <v/>
      </c>
      <c r="E1328" s="3"/>
    </row>
    <row r="1329" spans="1:5" x14ac:dyDescent="0.15">
      <c r="A1329" s="1">
        <v>41079</v>
      </c>
      <c r="B1329" s="2" t="str">
        <f ca="1">IF(AND(BIAS!B1329=MIN(BIAS!$B1329:$D1329),BIAS!B1329&lt;0),份额!B1329,"")</f>
        <v/>
      </c>
      <c r="C1329" s="2" t="str">
        <f ca="1">IF(AND(BIAS!C1329=MIN(BIAS!$B1329:$D1329),BIAS!C1329&lt;0),份额!C1329,"")</f>
        <v/>
      </c>
      <c r="D1329" s="2" t="str">
        <f ca="1">IF(AND(BIAS!D1329=MIN(BIAS!$B1329:$D1329),BIAS!D1329&lt;0),份额!D1329,"")</f>
        <v/>
      </c>
      <c r="E1329" s="3"/>
    </row>
    <row r="1330" spans="1:5" x14ac:dyDescent="0.15">
      <c r="A1330" s="1">
        <v>41080</v>
      </c>
      <c r="B1330" s="2" t="str">
        <f ca="1">IF(AND(BIAS!B1330=MIN(BIAS!$B1330:$D1330),BIAS!B1330&lt;0),份额!B1330,"")</f>
        <v/>
      </c>
      <c r="C1330" s="2" t="str">
        <f ca="1">IF(AND(BIAS!C1330=MIN(BIAS!$B1330:$D1330),BIAS!C1330&lt;0),份额!C1330,"")</f>
        <v/>
      </c>
      <c r="D1330" s="2" t="str">
        <f ca="1">IF(AND(BIAS!D1330=MIN(BIAS!$B1330:$D1330),BIAS!D1330&lt;0),份额!D1330,"")</f>
        <v/>
      </c>
      <c r="E1330" s="3"/>
    </row>
    <row r="1331" spans="1:5" x14ac:dyDescent="0.15">
      <c r="A1331" s="1">
        <v>41081</v>
      </c>
      <c r="B1331" s="2" t="str">
        <f ca="1">IF(AND(BIAS!B1331=MIN(BIAS!$B1331:$D1331),BIAS!B1331&lt;0),份额!B1331,"")</f>
        <v/>
      </c>
      <c r="C1331" s="2" t="str">
        <f ca="1">IF(AND(BIAS!C1331=MIN(BIAS!$B1331:$D1331),BIAS!C1331&lt;0),份额!C1331,"")</f>
        <v/>
      </c>
      <c r="D1331" s="2" t="str">
        <f ca="1">IF(AND(BIAS!D1331=MIN(BIAS!$B1331:$D1331),BIAS!D1331&lt;0),份额!D1331,"")</f>
        <v/>
      </c>
      <c r="E1331" s="3"/>
    </row>
    <row r="1332" spans="1:5" x14ac:dyDescent="0.15">
      <c r="A1332" s="1">
        <v>41085</v>
      </c>
      <c r="B1332" s="2" t="str">
        <f ca="1">IF(AND(BIAS!B1332=MIN(BIAS!$B1332:$D1332),BIAS!B1332&lt;0),份额!B1332,"")</f>
        <v/>
      </c>
      <c r="C1332" s="2" t="str">
        <f ca="1">IF(AND(BIAS!C1332=MIN(BIAS!$B1332:$D1332),BIAS!C1332&lt;0),份额!C1332,"")</f>
        <v/>
      </c>
      <c r="D1332" s="2" t="str">
        <f ca="1">IF(AND(BIAS!D1332=MIN(BIAS!$B1332:$D1332),BIAS!D1332&lt;0),份额!D1332,"")</f>
        <v/>
      </c>
      <c r="E1332" s="3"/>
    </row>
    <row r="1333" spans="1:5" x14ac:dyDescent="0.15">
      <c r="A1333" s="1">
        <v>41086</v>
      </c>
      <c r="B1333" s="2" t="str">
        <f ca="1">IF(AND(BIAS!B1333=MIN(BIAS!$B1333:$D1333),BIAS!B1333&lt;0),份额!B1333,"")</f>
        <v/>
      </c>
      <c r="C1333" s="2" t="str">
        <f ca="1">IF(AND(BIAS!C1333=MIN(BIAS!$B1333:$D1333),BIAS!C1333&lt;0),份额!C1333,"")</f>
        <v/>
      </c>
      <c r="D1333" s="2" t="str">
        <f ca="1">IF(AND(BIAS!D1333=MIN(BIAS!$B1333:$D1333),BIAS!D1333&lt;0),份额!D1333,"")</f>
        <v/>
      </c>
      <c r="E1333" s="3"/>
    </row>
    <row r="1334" spans="1:5" x14ac:dyDescent="0.15">
      <c r="A1334" s="1">
        <v>41087</v>
      </c>
      <c r="B1334" s="2" t="str">
        <f ca="1">IF(AND(BIAS!B1334=MIN(BIAS!$B1334:$D1334),BIAS!B1334&lt;0),份额!B1334,"")</f>
        <v/>
      </c>
      <c r="C1334" s="2" t="str">
        <f ca="1">IF(AND(BIAS!C1334=MIN(BIAS!$B1334:$D1334),BIAS!C1334&lt;0),份额!C1334,"")</f>
        <v/>
      </c>
      <c r="D1334" s="2" t="str">
        <f ca="1">IF(AND(BIAS!D1334=MIN(BIAS!$B1334:$D1334),BIAS!D1334&lt;0),份额!D1334,"")</f>
        <v/>
      </c>
      <c r="E1334" s="3"/>
    </row>
    <row r="1335" spans="1:5" x14ac:dyDescent="0.15">
      <c r="A1335" s="1">
        <v>41088</v>
      </c>
      <c r="B1335" s="2" t="str">
        <f ca="1">IF(AND(BIAS!B1335=MIN(BIAS!$B1335:$D1335),BIAS!B1335&lt;0),份额!B1335,"")</f>
        <v/>
      </c>
      <c r="C1335" s="2" t="str">
        <f ca="1">IF(AND(BIAS!C1335=MIN(BIAS!$B1335:$D1335),BIAS!C1335&lt;0),份额!C1335,"")</f>
        <v/>
      </c>
      <c r="D1335" s="2" t="str">
        <f ca="1">IF(AND(BIAS!D1335=MIN(BIAS!$B1335:$D1335),BIAS!D1335&lt;0),份额!D1335,"")</f>
        <v/>
      </c>
      <c r="E1335" s="3"/>
    </row>
    <row r="1336" spans="1:5" x14ac:dyDescent="0.15">
      <c r="A1336" s="1">
        <v>41089</v>
      </c>
      <c r="B1336" s="2" t="str">
        <f ca="1">IF(AND(BIAS!B1336=MIN(BIAS!$B1336:$D1336),BIAS!B1336&lt;0),份额!B1336,"")</f>
        <v/>
      </c>
      <c r="C1336" s="2" t="str">
        <f ca="1">IF(AND(BIAS!C1336=MIN(BIAS!$B1336:$D1336),BIAS!C1336&lt;0),份额!C1336,"")</f>
        <v/>
      </c>
      <c r="D1336" s="2" t="str">
        <f ca="1">IF(AND(BIAS!D1336=MIN(BIAS!$B1336:$D1336),BIAS!D1336&lt;0),份额!D1336,"")</f>
        <v/>
      </c>
      <c r="E1336" s="3"/>
    </row>
    <row r="1337" spans="1:5" x14ac:dyDescent="0.15">
      <c r="A1337" s="1">
        <v>41092</v>
      </c>
      <c r="B1337" s="2" t="str">
        <f ca="1">IF(AND(BIAS!B1337=MIN(BIAS!$B1337:$D1337),BIAS!B1337&lt;0),份额!B1337,"")</f>
        <v/>
      </c>
      <c r="C1337" s="2" t="str">
        <f ca="1">IF(AND(BIAS!C1337=MIN(BIAS!$B1337:$D1337),BIAS!C1337&lt;0),份额!C1337,"")</f>
        <v/>
      </c>
      <c r="D1337" s="2" t="str">
        <f ca="1">IF(AND(BIAS!D1337=MIN(BIAS!$B1337:$D1337),BIAS!D1337&lt;0),份额!D1337,"")</f>
        <v/>
      </c>
      <c r="E1337" s="3"/>
    </row>
    <row r="1338" spans="1:5" x14ac:dyDescent="0.15">
      <c r="A1338" s="1">
        <v>41093</v>
      </c>
      <c r="B1338" s="2" t="str">
        <f ca="1">IF(AND(BIAS!B1338=MIN(BIAS!$B1338:$D1338),BIAS!B1338&lt;0),份额!B1338,"")</f>
        <v/>
      </c>
      <c r="C1338" s="2" t="str">
        <f ca="1">IF(AND(BIAS!C1338=MIN(BIAS!$B1338:$D1338),BIAS!C1338&lt;0),份额!C1338,"")</f>
        <v/>
      </c>
      <c r="D1338" s="2" t="str">
        <f ca="1">IF(AND(BIAS!D1338=MIN(BIAS!$B1338:$D1338),BIAS!D1338&lt;0),份额!D1338,"")</f>
        <v/>
      </c>
      <c r="E1338" s="3"/>
    </row>
    <row r="1339" spans="1:5" x14ac:dyDescent="0.15">
      <c r="A1339" s="1">
        <v>41094</v>
      </c>
      <c r="B1339" s="2" t="str">
        <f ca="1">IF(AND(BIAS!B1339=MIN(BIAS!$B1339:$D1339),BIAS!B1339&lt;0),份额!B1339,"")</f>
        <v/>
      </c>
      <c r="C1339" s="2" t="str">
        <f ca="1">IF(AND(BIAS!C1339=MIN(BIAS!$B1339:$D1339),BIAS!C1339&lt;0),份额!C1339,"")</f>
        <v/>
      </c>
      <c r="D1339" s="2" t="str">
        <f ca="1">IF(AND(BIAS!D1339=MIN(BIAS!$B1339:$D1339),BIAS!D1339&lt;0),份额!D1339,"")</f>
        <v/>
      </c>
      <c r="E1339" s="3"/>
    </row>
    <row r="1340" spans="1:5" x14ac:dyDescent="0.15">
      <c r="A1340" s="1">
        <v>41095</v>
      </c>
      <c r="B1340" s="2" t="str">
        <f ca="1">IF(AND(BIAS!B1340=MIN(BIAS!$B1340:$D1340),BIAS!B1340&lt;0),份额!B1340,"")</f>
        <v/>
      </c>
      <c r="C1340" s="2" t="str">
        <f ca="1">IF(AND(BIAS!C1340=MIN(BIAS!$B1340:$D1340),BIAS!C1340&lt;0),份额!C1340,"")</f>
        <v/>
      </c>
      <c r="D1340" s="2" t="str">
        <f ca="1">IF(AND(BIAS!D1340=MIN(BIAS!$B1340:$D1340),BIAS!D1340&lt;0),份额!D1340,"")</f>
        <v/>
      </c>
      <c r="E1340" s="3"/>
    </row>
    <row r="1341" spans="1:5" x14ac:dyDescent="0.15">
      <c r="A1341" s="1">
        <v>41096</v>
      </c>
      <c r="B1341" s="2" t="str">
        <f ca="1">IF(AND(BIAS!B1341=MIN(BIAS!$B1341:$D1341),BIAS!B1341&lt;0),份额!B1341,"")</f>
        <v/>
      </c>
      <c r="C1341" s="2" t="str">
        <f ca="1">IF(AND(BIAS!C1341=MIN(BIAS!$B1341:$D1341),BIAS!C1341&lt;0),份额!C1341,"")</f>
        <v/>
      </c>
      <c r="D1341" s="2" t="str">
        <f ca="1">IF(AND(BIAS!D1341=MIN(BIAS!$B1341:$D1341),BIAS!D1341&lt;0),份额!D1341,"")</f>
        <v/>
      </c>
      <c r="E1341" s="3"/>
    </row>
    <row r="1342" spans="1:5" x14ac:dyDescent="0.15">
      <c r="A1342" s="1">
        <v>41099</v>
      </c>
      <c r="B1342" s="2" t="str">
        <f ca="1">IF(AND(BIAS!B1342=MIN(BIAS!$B1342:$D1342),BIAS!B1342&lt;0),份额!B1342,"")</f>
        <v/>
      </c>
      <c r="C1342" s="2" t="str">
        <f ca="1">IF(AND(BIAS!C1342=MIN(BIAS!$B1342:$D1342),BIAS!C1342&lt;0),份额!C1342,"")</f>
        <v/>
      </c>
      <c r="D1342" s="2" t="str">
        <f ca="1">IF(AND(BIAS!D1342=MIN(BIAS!$B1342:$D1342),BIAS!D1342&lt;0),份额!D1342,"")</f>
        <v/>
      </c>
      <c r="E1342" s="3"/>
    </row>
    <row r="1343" spans="1:5" x14ac:dyDescent="0.15">
      <c r="A1343" s="1">
        <v>41100</v>
      </c>
      <c r="B1343" s="2" t="str">
        <f ca="1">IF(AND(BIAS!B1343=MIN(BIAS!$B1343:$D1343),BIAS!B1343&lt;0),份额!B1343,"")</f>
        <v/>
      </c>
      <c r="C1343" s="2" t="str">
        <f ca="1">IF(AND(BIAS!C1343=MIN(BIAS!$B1343:$D1343),BIAS!C1343&lt;0),份额!C1343,"")</f>
        <v/>
      </c>
      <c r="D1343" s="2" t="str">
        <f ca="1">IF(AND(BIAS!D1343=MIN(BIAS!$B1343:$D1343),BIAS!D1343&lt;0),份额!D1343,"")</f>
        <v/>
      </c>
      <c r="E1343" s="3"/>
    </row>
    <row r="1344" spans="1:5" x14ac:dyDescent="0.15">
      <c r="A1344" s="1">
        <v>41101</v>
      </c>
      <c r="B1344" s="2" t="str">
        <f ca="1">IF(AND(BIAS!B1344=MIN(BIAS!$B1344:$D1344),BIAS!B1344&lt;0),份额!B1344,"")</f>
        <v/>
      </c>
      <c r="C1344" s="2" t="str">
        <f ca="1">IF(AND(BIAS!C1344=MIN(BIAS!$B1344:$D1344),BIAS!C1344&lt;0),份额!C1344,"")</f>
        <v/>
      </c>
      <c r="D1344" s="2" t="str">
        <f ca="1">IF(AND(BIAS!D1344=MIN(BIAS!$B1344:$D1344),BIAS!D1344&lt;0),份额!D1344,"")</f>
        <v/>
      </c>
      <c r="E1344" s="3"/>
    </row>
    <row r="1345" spans="1:5" x14ac:dyDescent="0.15">
      <c r="A1345" s="1">
        <v>41102</v>
      </c>
      <c r="B1345" s="2" t="str">
        <f ca="1">IF(AND(BIAS!B1345=MIN(BIAS!$B1345:$D1345),BIAS!B1345&lt;0),份额!B1345,"")</f>
        <v/>
      </c>
      <c r="C1345" s="2" t="str">
        <f ca="1">IF(AND(BIAS!C1345=MIN(BIAS!$B1345:$D1345),BIAS!C1345&lt;0),份额!C1345,"")</f>
        <v/>
      </c>
      <c r="D1345" s="2" t="str">
        <f ca="1">IF(AND(BIAS!D1345=MIN(BIAS!$B1345:$D1345),BIAS!D1345&lt;0),份额!D1345,"")</f>
        <v/>
      </c>
      <c r="E1345" s="3"/>
    </row>
    <row r="1346" spans="1:5" x14ac:dyDescent="0.15">
      <c r="A1346" s="1">
        <v>41103</v>
      </c>
      <c r="B1346" s="2" t="str">
        <f ca="1">IF(AND(BIAS!B1346=MIN(BIAS!$B1346:$D1346),BIAS!B1346&lt;0),份额!B1346,"")</f>
        <v/>
      </c>
      <c r="C1346" s="2" t="str">
        <f ca="1">IF(AND(BIAS!C1346=MIN(BIAS!$B1346:$D1346),BIAS!C1346&lt;0),份额!C1346,"")</f>
        <v/>
      </c>
      <c r="D1346" s="2" t="str">
        <f ca="1">IF(AND(BIAS!D1346=MIN(BIAS!$B1346:$D1346),BIAS!D1346&lt;0),份额!D1346,"")</f>
        <v/>
      </c>
      <c r="E1346" s="3"/>
    </row>
    <row r="1347" spans="1:5" x14ac:dyDescent="0.15">
      <c r="A1347" s="1">
        <v>41106</v>
      </c>
      <c r="B1347" s="2" t="str">
        <f ca="1">IF(AND(BIAS!B1347=MIN(BIAS!$B1347:$D1347),BIAS!B1347&lt;0),份额!B1347,"")</f>
        <v/>
      </c>
      <c r="C1347" s="2" t="str">
        <f ca="1">IF(AND(BIAS!C1347=MIN(BIAS!$B1347:$D1347),BIAS!C1347&lt;0),份额!C1347,"")</f>
        <v/>
      </c>
      <c r="D1347" s="2" t="str">
        <f ca="1">IF(AND(BIAS!D1347=MIN(BIAS!$B1347:$D1347),BIAS!D1347&lt;0),份额!D1347,"")</f>
        <v/>
      </c>
      <c r="E1347" s="3"/>
    </row>
    <row r="1348" spans="1:5" x14ac:dyDescent="0.15">
      <c r="A1348" s="1">
        <v>41107</v>
      </c>
      <c r="B1348" s="2" t="str">
        <f ca="1">IF(AND(BIAS!B1348=MIN(BIAS!$B1348:$D1348),BIAS!B1348&lt;0),份额!B1348,"")</f>
        <v/>
      </c>
      <c r="C1348" s="2" t="str">
        <f ca="1">IF(AND(BIAS!C1348=MIN(BIAS!$B1348:$D1348),BIAS!C1348&lt;0),份额!C1348,"")</f>
        <v/>
      </c>
      <c r="D1348" s="2" t="str">
        <f ca="1">IF(AND(BIAS!D1348=MIN(BIAS!$B1348:$D1348),BIAS!D1348&lt;0),份额!D1348,"")</f>
        <v/>
      </c>
      <c r="E1348" s="3"/>
    </row>
    <row r="1349" spans="1:5" x14ac:dyDescent="0.15">
      <c r="A1349" s="1">
        <v>41108</v>
      </c>
      <c r="B1349" s="2" t="str">
        <f ca="1">IF(AND(BIAS!B1349=MIN(BIAS!$B1349:$D1349),BIAS!B1349&lt;0),份额!B1349,"")</f>
        <v/>
      </c>
      <c r="C1349" s="2" t="str">
        <f ca="1">IF(AND(BIAS!C1349=MIN(BIAS!$B1349:$D1349),BIAS!C1349&lt;0),份额!C1349,"")</f>
        <v/>
      </c>
      <c r="D1349" s="2" t="str">
        <f ca="1">IF(AND(BIAS!D1349=MIN(BIAS!$B1349:$D1349),BIAS!D1349&lt;0),份额!D1349,"")</f>
        <v/>
      </c>
      <c r="E1349" s="3"/>
    </row>
    <row r="1350" spans="1:5" x14ac:dyDescent="0.15">
      <c r="A1350" s="1">
        <v>41109</v>
      </c>
      <c r="B1350" s="2" t="str">
        <f ca="1">IF(AND(BIAS!B1350=MIN(BIAS!$B1350:$D1350),BIAS!B1350&lt;0),份额!B1350,"")</f>
        <v/>
      </c>
      <c r="C1350" s="2" t="str">
        <f ca="1">IF(AND(BIAS!C1350=MIN(BIAS!$B1350:$D1350),BIAS!C1350&lt;0),份额!C1350,"")</f>
        <v/>
      </c>
      <c r="D1350" s="2" t="str">
        <f ca="1">IF(AND(BIAS!D1350=MIN(BIAS!$B1350:$D1350),BIAS!D1350&lt;0),份额!D1350,"")</f>
        <v/>
      </c>
      <c r="E1350" s="3"/>
    </row>
    <row r="1351" spans="1:5" x14ac:dyDescent="0.15">
      <c r="A1351" s="1">
        <v>41110</v>
      </c>
      <c r="B1351" s="2" t="str">
        <f ca="1">IF(AND(BIAS!B1351=MIN(BIAS!$B1351:$D1351),BIAS!B1351&lt;0),份额!B1351,"")</f>
        <v/>
      </c>
      <c r="C1351" s="2" t="str">
        <f ca="1">IF(AND(BIAS!C1351=MIN(BIAS!$B1351:$D1351),BIAS!C1351&lt;0),份额!C1351,"")</f>
        <v/>
      </c>
      <c r="D1351" s="2" t="str">
        <f ca="1">IF(AND(BIAS!D1351=MIN(BIAS!$B1351:$D1351),BIAS!D1351&lt;0),份额!D1351,"")</f>
        <v/>
      </c>
      <c r="E1351" s="3"/>
    </row>
    <row r="1352" spans="1:5" x14ac:dyDescent="0.15">
      <c r="A1352" s="1">
        <v>41113</v>
      </c>
      <c r="B1352" s="2" t="str">
        <f ca="1">IF(AND(BIAS!B1352=MIN(BIAS!$B1352:$D1352),BIAS!B1352&lt;0),份额!B1352,"")</f>
        <v/>
      </c>
      <c r="C1352" s="2" t="str">
        <f ca="1">IF(AND(BIAS!C1352=MIN(BIAS!$B1352:$D1352),BIAS!C1352&lt;0),份额!C1352,"")</f>
        <v/>
      </c>
      <c r="D1352" s="2" t="str">
        <f ca="1">IF(AND(BIAS!D1352=MIN(BIAS!$B1352:$D1352),BIAS!D1352&lt;0),份额!D1352,"")</f>
        <v/>
      </c>
      <c r="E1352" s="3"/>
    </row>
    <row r="1353" spans="1:5" x14ac:dyDescent="0.15">
      <c r="A1353" s="1">
        <v>41114</v>
      </c>
      <c r="B1353" s="2" t="str">
        <f ca="1">IF(AND(BIAS!B1353=MIN(BIAS!$B1353:$D1353),BIAS!B1353&lt;0),份额!B1353,"")</f>
        <v/>
      </c>
      <c r="C1353" s="2" t="str">
        <f ca="1">IF(AND(BIAS!C1353=MIN(BIAS!$B1353:$D1353),BIAS!C1353&lt;0),份额!C1353,"")</f>
        <v/>
      </c>
      <c r="D1353" s="2" t="str">
        <f ca="1">IF(AND(BIAS!D1353=MIN(BIAS!$B1353:$D1353),BIAS!D1353&lt;0),份额!D1353,"")</f>
        <v/>
      </c>
      <c r="E1353" s="3"/>
    </row>
    <row r="1354" spans="1:5" x14ac:dyDescent="0.15">
      <c r="A1354" s="1">
        <v>41115</v>
      </c>
      <c r="B1354" s="2" t="str">
        <f ca="1">IF(AND(BIAS!B1354=MIN(BIAS!$B1354:$D1354),BIAS!B1354&lt;0),份额!B1354,"")</f>
        <v/>
      </c>
      <c r="C1354" s="2" t="str">
        <f ca="1">IF(AND(BIAS!C1354=MIN(BIAS!$B1354:$D1354),BIAS!C1354&lt;0),份额!C1354,"")</f>
        <v/>
      </c>
      <c r="D1354" s="2" t="str">
        <f ca="1">IF(AND(BIAS!D1354=MIN(BIAS!$B1354:$D1354),BIAS!D1354&lt;0),份额!D1354,"")</f>
        <v/>
      </c>
      <c r="E1354" s="3"/>
    </row>
    <row r="1355" spans="1:5" x14ac:dyDescent="0.15">
      <c r="A1355" s="1">
        <v>41116</v>
      </c>
      <c r="B1355" s="2" t="str">
        <f ca="1">IF(AND(BIAS!B1355=MIN(BIAS!$B1355:$D1355),BIAS!B1355&lt;0),份额!B1355,"")</f>
        <v/>
      </c>
      <c r="C1355" s="2" t="str">
        <f ca="1">IF(AND(BIAS!C1355=MIN(BIAS!$B1355:$D1355),BIAS!C1355&lt;0),份额!C1355,"")</f>
        <v/>
      </c>
      <c r="D1355" s="2" t="str">
        <f ca="1">IF(AND(BIAS!D1355=MIN(BIAS!$B1355:$D1355),BIAS!D1355&lt;0),份额!D1355,"")</f>
        <v/>
      </c>
      <c r="E1355" s="3"/>
    </row>
    <row r="1356" spans="1:5" x14ac:dyDescent="0.15">
      <c r="A1356" s="1">
        <v>41117</v>
      </c>
      <c r="B1356" s="2" t="str">
        <f ca="1">IF(AND(BIAS!B1356=MIN(BIAS!$B1356:$D1356),BIAS!B1356&lt;0),份额!B1356,"")</f>
        <v/>
      </c>
      <c r="C1356" s="2" t="str">
        <f ca="1">IF(AND(BIAS!C1356=MIN(BIAS!$B1356:$D1356),BIAS!C1356&lt;0),份额!C1356,"")</f>
        <v/>
      </c>
      <c r="D1356" s="2" t="str">
        <f ca="1">IF(AND(BIAS!D1356=MIN(BIAS!$B1356:$D1356),BIAS!D1356&lt;0),份额!D1356,"")</f>
        <v/>
      </c>
      <c r="E1356" s="3"/>
    </row>
    <row r="1357" spans="1:5" x14ac:dyDescent="0.15">
      <c r="A1357" s="1">
        <v>41120</v>
      </c>
      <c r="B1357" s="2" t="str">
        <f ca="1">IF(AND(BIAS!B1357=MIN(BIAS!$B1357:$D1357),BIAS!B1357&lt;0),份额!B1357,"")</f>
        <v/>
      </c>
      <c r="C1357" s="2" t="str">
        <f ca="1">IF(AND(BIAS!C1357=MIN(BIAS!$B1357:$D1357),BIAS!C1357&lt;0),份额!C1357,"")</f>
        <v/>
      </c>
      <c r="D1357" s="2" t="str">
        <f ca="1">IF(AND(BIAS!D1357=MIN(BIAS!$B1357:$D1357),BIAS!D1357&lt;0),份额!D1357,"")</f>
        <v/>
      </c>
      <c r="E1357" s="3"/>
    </row>
    <row r="1358" spans="1:5" x14ac:dyDescent="0.15">
      <c r="A1358" s="1">
        <v>41121</v>
      </c>
      <c r="B1358" s="2" t="str">
        <f ca="1">IF(AND(BIAS!B1358=MIN(BIAS!$B1358:$D1358),BIAS!B1358&lt;0),份额!B1358,"")</f>
        <v/>
      </c>
      <c r="C1358" s="2" t="str">
        <f ca="1">IF(AND(BIAS!C1358=MIN(BIAS!$B1358:$D1358),BIAS!C1358&lt;0),份额!C1358,"")</f>
        <v/>
      </c>
      <c r="D1358" s="2" t="str">
        <f ca="1">IF(AND(BIAS!D1358=MIN(BIAS!$B1358:$D1358),BIAS!D1358&lt;0),份额!D1358,"")</f>
        <v/>
      </c>
      <c r="E1358" s="3"/>
    </row>
    <row r="1359" spans="1:5" x14ac:dyDescent="0.15">
      <c r="A1359" s="1">
        <v>41122</v>
      </c>
      <c r="B1359" s="2" t="str">
        <f ca="1">IF(AND(BIAS!B1359=MIN(BIAS!$B1359:$D1359),BIAS!B1359&lt;0),份额!B1359,"")</f>
        <v/>
      </c>
      <c r="C1359" s="2" t="str">
        <f ca="1">IF(AND(BIAS!C1359=MIN(BIAS!$B1359:$D1359),BIAS!C1359&lt;0),份额!C1359,"")</f>
        <v/>
      </c>
      <c r="D1359" s="2" t="str">
        <f ca="1">IF(AND(BIAS!D1359=MIN(BIAS!$B1359:$D1359),BIAS!D1359&lt;0),份额!D1359,"")</f>
        <v/>
      </c>
      <c r="E1359" s="3"/>
    </row>
    <row r="1360" spans="1:5" x14ac:dyDescent="0.15">
      <c r="A1360" s="1">
        <v>41123</v>
      </c>
      <c r="B1360" s="2" t="str">
        <f ca="1">IF(AND(BIAS!B1360=MIN(BIAS!$B1360:$D1360),BIAS!B1360&lt;0),份额!B1360,"")</f>
        <v/>
      </c>
      <c r="C1360" s="2" t="str">
        <f ca="1">IF(AND(BIAS!C1360=MIN(BIAS!$B1360:$D1360),BIAS!C1360&lt;0),份额!C1360,"")</f>
        <v/>
      </c>
      <c r="D1360" s="2" t="str">
        <f ca="1">IF(AND(BIAS!D1360=MIN(BIAS!$B1360:$D1360),BIAS!D1360&lt;0),份额!D1360,"")</f>
        <v/>
      </c>
      <c r="E1360" s="3"/>
    </row>
    <row r="1361" spans="1:5" x14ac:dyDescent="0.15">
      <c r="A1361" s="1">
        <v>41124</v>
      </c>
      <c r="B1361" s="2" t="str">
        <f ca="1">IF(AND(BIAS!B1361=MIN(BIAS!$B1361:$D1361),BIAS!B1361&lt;0),份额!B1361,"")</f>
        <v/>
      </c>
      <c r="C1361" s="2" t="str">
        <f ca="1">IF(AND(BIAS!C1361=MIN(BIAS!$B1361:$D1361),BIAS!C1361&lt;0),份额!C1361,"")</f>
        <v/>
      </c>
      <c r="D1361" s="2" t="str">
        <f ca="1">IF(AND(BIAS!D1361=MIN(BIAS!$B1361:$D1361),BIAS!D1361&lt;0),份额!D1361,"")</f>
        <v/>
      </c>
      <c r="E1361" s="3"/>
    </row>
    <row r="1362" spans="1:5" x14ac:dyDescent="0.15">
      <c r="A1362" s="1">
        <v>41127</v>
      </c>
      <c r="B1362" s="2" t="str">
        <f ca="1">IF(AND(BIAS!B1362=MIN(BIAS!$B1362:$D1362),BIAS!B1362&lt;0),份额!B1362,"")</f>
        <v/>
      </c>
      <c r="C1362" s="2" t="str">
        <f ca="1">IF(AND(BIAS!C1362=MIN(BIAS!$B1362:$D1362),BIAS!C1362&lt;0),份额!C1362,"")</f>
        <v/>
      </c>
      <c r="D1362" s="2" t="str">
        <f ca="1">IF(AND(BIAS!D1362=MIN(BIAS!$B1362:$D1362),BIAS!D1362&lt;0),份额!D1362,"")</f>
        <v/>
      </c>
      <c r="E1362" s="3"/>
    </row>
    <row r="1363" spans="1:5" x14ac:dyDescent="0.15">
      <c r="A1363" s="1">
        <v>41128</v>
      </c>
      <c r="B1363" s="2" t="str">
        <f ca="1">IF(AND(BIAS!B1363=MIN(BIAS!$B1363:$D1363),BIAS!B1363&lt;0),份额!B1363,"")</f>
        <v/>
      </c>
      <c r="C1363" s="2" t="str">
        <f ca="1">IF(AND(BIAS!C1363=MIN(BIAS!$B1363:$D1363),BIAS!C1363&lt;0),份额!C1363,"")</f>
        <v/>
      </c>
      <c r="D1363" s="2" t="str">
        <f ca="1">IF(AND(BIAS!D1363=MIN(BIAS!$B1363:$D1363),BIAS!D1363&lt;0),份额!D1363,"")</f>
        <v/>
      </c>
      <c r="E1363" s="3"/>
    </row>
    <row r="1364" spans="1:5" x14ac:dyDescent="0.15">
      <c r="A1364" s="1">
        <v>41129</v>
      </c>
      <c r="B1364" s="2" t="str">
        <f ca="1">IF(AND(BIAS!B1364=MIN(BIAS!$B1364:$D1364),BIAS!B1364&lt;0),份额!B1364,"")</f>
        <v/>
      </c>
      <c r="C1364" s="2" t="str">
        <f ca="1">IF(AND(BIAS!C1364=MIN(BIAS!$B1364:$D1364),BIAS!C1364&lt;0),份额!C1364,"")</f>
        <v/>
      </c>
      <c r="D1364" s="2" t="str">
        <f ca="1">IF(AND(BIAS!D1364=MIN(BIAS!$B1364:$D1364),BIAS!D1364&lt;0),份额!D1364,"")</f>
        <v/>
      </c>
      <c r="E1364" s="3"/>
    </row>
    <row r="1365" spans="1:5" x14ac:dyDescent="0.15">
      <c r="A1365" s="1">
        <v>41130</v>
      </c>
      <c r="B1365" s="2" t="str">
        <f ca="1">IF(AND(BIAS!B1365=MIN(BIAS!$B1365:$D1365),BIAS!B1365&lt;0),份额!B1365,"")</f>
        <v/>
      </c>
      <c r="C1365" s="2" t="str">
        <f ca="1">IF(AND(BIAS!C1365=MIN(BIAS!$B1365:$D1365),BIAS!C1365&lt;0),份额!C1365,"")</f>
        <v/>
      </c>
      <c r="D1365" s="2" t="str">
        <f ca="1">IF(AND(BIAS!D1365=MIN(BIAS!$B1365:$D1365),BIAS!D1365&lt;0),份额!D1365,"")</f>
        <v/>
      </c>
      <c r="E1365" s="3"/>
    </row>
    <row r="1366" spans="1:5" x14ac:dyDescent="0.15">
      <c r="A1366" s="1">
        <v>41131</v>
      </c>
      <c r="B1366" s="2" t="str">
        <f ca="1">IF(AND(BIAS!B1366=MIN(BIAS!$B1366:$D1366),BIAS!B1366&lt;0),份额!B1366,"")</f>
        <v/>
      </c>
      <c r="C1366" s="2" t="str">
        <f ca="1">IF(AND(BIAS!C1366=MIN(BIAS!$B1366:$D1366),BIAS!C1366&lt;0),份额!C1366,"")</f>
        <v/>
      </c>
      <c r="D1366" s="2" t="str">
        <f ca="1">IF(AND(BIAS!D1366=MIN(BIAS!$B1366:$D1366),BIAS!D1366&lt;0),份额!D1366,"")</f>
        <v/>
      </c>
      <c r="E1366" s="3"/>
    </row>
    <row r="1367" spans="1:5" x14ac:dyDescent="0.15">
      <c r="A1367" s="1">
        <v>41134</v>
      </c>
      <c r="B1367" s="2" t="str">
        <f ca="1">IF(AND(BIAS!B1367=MIN(BIAS!$B1367:$D1367),BIAS!B1367&lt;0),份额!B1367,"")</f>
        <v/>
      </c>
      <c r="C1367" s="2" t="str">
        <f ca="1">IF(AND(BIAS!C1367=MIN(BIAS!$B1367:$D1367),BIAS!C1367&lt;0),份额!C1367,"")</f>
        <v/>
      </c>
      <c r="D1367" s="2" t="str">
        <f ca="1">IF(AND(BIAS!D1367=MIN(BIAS!$B1367:$D1367),BIAS!D1367&lt;0),份额!D1367,"")</f>
        <v/>
      </c>
      <c r="E1367" s="3"/>
    </row>
    <row r="1368" spans="1:5" x14ac:dyDescent="0.15">
      <c r="A1368" s="1">
        <v>41135</v>
      </c>
      <c r="B1368" s="2" t="str">
        <f ca="1">IF(AND(BIAS!B1368=MIN(BIAS!$B1368:$D1368),BIAS!B1368&lt;0),份额!B1368,"")</f>
        <v/>
      </c>
      <c r="C1368" s="2" t="str">
        <f ca="1">IF(AND(BIAS!C1368=MIN(BIAS!$B1368:$D1368),BIAS!C1368&lt;0),份额!C1368,"")</f>
        <v/>
      </c>
      <c r="D1368" s="2" t="str">
        <f ca="1">IF(AND(BIAS!D1368=MIN(BIAS!$B1368:$D1368),BIAS!D1368&lt;0),份额!D1368,"")</f>
        <v/>
      </c>
      <c r="E1368" s="3"/>
    </row>
    <row r="1369" spans="1:5" x14ac:dyDescent="0.15">
      <c r="A1369" s="1">
        <v>41136</v>
      </c>
      <c r="B1369" s="2" t="str">
        <f ca="1">IF(AND(BIAS!B1369=MIN(BIAS!$B1369:$D1369),BIAS!B1369&lt;0),份额!B1369,"")</f>
        <v/>
      </c>
      <c r="C1369" s="2" t="str">
        <f ca="1">IF(AND(BIAS!C1369=MIN(BIAS!$B1369:$D1369),BIAS!C1369&lt;0),份额!C1369,"")</f>
        <v/>
      </c>
      <c r="D1369" s="2" t="str">
        <f ca="1">IF(AND(BIAS!D1369=MIN(BIAS!$B1369:$D1369),BIAS!D1369&lt;0),份额!D1369,"")</f>
        <v/>
      </c>
      <c r="E1369" s="3"/>
    </row>
    <row r="1370" spans="1:5" x14ac:dyDescent="0.15">
      <c r="A1370" s="1">
        <v>41137</v>
      </c>
      <c r="B1370" s="2" t="str">
        <f ca="1">IF(AND(BIAS!B1370=MIN(BIAS!$B1370:$D1370),BIAS!B1370&lt;0),份额!B1370,"")</f>
        <v/>
      </c>
      <c r="C1370" s="2" t="str">
        <f ca="1">IF(AND(BIAS!C1370=MIN(BIAS!$B1370:$D1370),BIAS!C1370&lt;0),份额!C1370,"")</f>
        <v/>
      </c>
      <c r="D1370" s="2" t="str">
        <f ca="1">IF(AND(BIAS!D1370=MIN(BIAS!$B1370:$D1370),BIAS!D1370&lt;0),份额!D1370,"")</f>
        <v/>
      </c>
      <c r="E1370" s="3"/>
    </row>
    <row r="1371" spans="1:5" x14ac:dyDescent="0.15">
      <c r="A1371" s="1">
        <v>41138</v>
      </c>
      <c r="B1371" s="2" t="str">
        <f ca="1">IF(AND(BIAS!B1371=MIN(BIAS!$B1371:$D1371),BIAS!B1371&lt;0),份额!B1371,"")</f>
        <v/>
      </c>
      <c r="C1371" s="2" t="str">
        <f ca="1">IF(AND(BIAS!C1371=MIN(BIAS!$B1371:$D1371),BIAS!C1371&lt;0),份额!C1371,"")</f>
        <v/>
      </c>
      <c r="D1371" s="2" t="str">
        <f ca="1">IF(AND(BIAS!D1371=MIN(BIAS!$B1371:$D1371),BIAS!D1371&lt;0),份额!D1371,"")</f>
        <v/>
      </c>
      <c r="E1371" s="3"/>
    </row>
    <row r="1372" spans="1:5" x14ac:dyDescent="0.15">
      <c r="A1372" s="1">
        <v>41141</v>
      </c>
      <c r="B1372" s="2" t="str">
        <f ca="1">IF(AND(BIAS!B1372=MIN(BIAS!$B1372:$D1372),BIAS!B1372&lt;0),份额!B1372,"")</f>
        <v/>
      </c>
      <c r="C1372" s="2" t="str">
        <f ca="1">IF(AND(BIAS!C1372=MIN(BIAS!$B1372:$D1372),BIAS!C1372&lt;0),份额!C1372,"")</f>
        <v/>
      </c>
      <c r="D1372" s="2" t="str">
        <f ca="1">IF(AND(BIAS!D1372=MIN(BIAS!$B1372:$D1372),BIAS!D1372&lt;0),份额!D1372,"")</f>
        <v/>
      </c>
      <c r="E1372" s="3"/>
    </row>
    <row r="1373" spans="1:5" x14ac:dyDescent="0.15">
      <c r="A1373" s="1">
        <v>41142</v>
      </c>
      <c r="B1373" s="2" t="str">
        <f ca="1">IF(AND(BIAS!B1373=MIN(BIAS!$B1373:$D1373),BIAS!B1373&lt;0),份额!B1373,"")</f>
        <v/>
      </c>
      <c r="C1373" s="2" t="str">
        <f ca="1">IF(AND(BIAS!C1373=MIN(BIAS!$B1373:$D1373),BIAS!C1373&lt;0),份额!C1373,"")</f>
        <v/>
      </c>
      <c r="D1373" s="2" t="str">
        <f ca="1">IF(AND(BIAS!D1373=MIN(BIAS!$B1373:$D1373),BIAS!D1373&lt;0),份额!D1373,"")</f>
        <v/>
      </c>
      <c r="E1373" s="3"/>
    </row>
    <row r="1374" spans="1:5" x14ac:dyDescent="0.15">
      <c r="A1374" s="1">
        <v>41143</v>
      </c>
      <c r="B1374" s="2" t="str">
        <f ca="1">IF(AND(BIAS!B1374=MIN(BIAS!$B1374:$D1374),BIAS!B1374&lt;0),份额!B1374,"")</f>
        <v/>
      </c>
      <c r="C1374" s="2" t="str">
        <f ca="1">IF(AND(BIAS!C1374=MIN(BIAS!$B1374:$D1374),BIAS!C1374&lt;0),份额!C1374,"")</f>
        <v/>
      </c>
      <c r="D1374" s="2" t="str">
        <f ca="1">IF(AND(BIAS!D1374=MIN(BIAS!$B1374:$D1374),BIAS!D1374&lt;0),份额!D1374,"")</f>
        <v/>
      </c>
      <c r="E1374" s="3"/>
    </row>
    <row r="1375" spans="1:5" x14ac:dyDescent="0.15">
      <c r="A1375" s="1">
        <v>41144</v>
      </c>
      <c r="B1375" s="2" t="str">
        <f ca="1">IF(AND(BIAS!B1375=MIN(BIAS!$B1375:$D1375),BIAS!B1375&lt;0),份额!B1375,"")</f>
        <v/>
      </c>
      <c r="C1375" s="2" t="str">
        <f ca="1">IF(AND(BIAS!C1375=MIN(BIAS!$B1375:$D1375),BIAS!C1375&lt;0),份额!C1375,"")</f>
        <v/>
      </c>
      <c r="D1375" s="2" t="str">
        <f ca="1">IF(AND(BIAS!D1375=MIN(BIAS!$B1375:$D1375),BIAS!D1375&lt;0),份额!D1375,"")</f>
        <v/>
      </c>
      <c r="E1375" s="3"/>
    </row>
    <row r="1376" spans="1:5" x14ac:dyDescent="0.15">
      <c r="A1376" s="1">
        <v>41145</v>
      </c>
      <c r="B1376" s="2" t="str">
        <f ca="1">IF(AND(BIAS!B1376=MIN(BIAS!$B1376:$D1376),BIAS!B1376&lt;0),份额!B1376,"")</f>
        <v/>
      </c>
      <c r="C1376" s="2" t="str">
        <f ca="1">IF(AND(BIAS!C1376=MIN(BIAS!$B1376:$D1376),BIAS!C1376&lt;0),份额!C1376,"")</f>
        <v/>
      </c>
      <c r="D1376" s="2" t="str">
        <f ca="1">IF(AND(BIAS!D1376=MIN(BIAS!$B1376:$D1376),BIAS!D1376&lt;0),份额!D1376,"")</f>
        <v/>
      </c>
      <c r="E1376" s="3"/>
    </row>
    <row r="1377" spans="1:5" x14ac:dyDescent="0.15">
      <c r="A1377" s="1">
        <v>41148</v>
      </c>
      <c r="B1377" s="2" t="str">
        <f ca="1">IF(AND(BIAS!B1377=MIN(BIAS!$B1377:$D1377),BIAS!B1377&lt;0),份额!B1377,"")</f>
        <v/>
      </c>
      <c r="C1377" s="2" t="str">
        <f ca="1">IF(AND(BIAS!C1377=MIN(BIAS!$B1377:$D1377),BIAS!C1377&lt;0),份额!C1377,"")</f>
        <v/>
      </c>
      <c r="D1377" s="2" t="str">
        <f ca="1">IF(AND(BIAS!D1377=MIN(BIAS!$B1377:$D1377),BIAS!D1377&lt;0),份额!D1377,"")</f>
        <v/>
      </c>
      <c r="E1377" s="3"/>
    </row>
    <row r="1378" spans="1:5" x14ac:dyDescent="0.15">
      <c r="A1378" s="1">
        <v>41149</v>
      </c>
      <c r="B1378" s="2" t="str">
        <f ca="1">IF(AND(BIAS!B1378=MIN(BIAS!$B1378:$D1378),BIAS!B1378&lt;0),份额!B1378,"")</f>
        <v/>
      </c>
      <c r="C1378" s="2" t="str">
        <f ca="1">IF(AND(BIAS!C1378=MIN(BIAS!$B1378:$D1378),BIAS!C1378&lt;0),份额!C1378,"")</f>
        <v/>
      </c>
      <c r="D1378" s="2" t="str">
        <f ca="1">IF(AND(BIAS!D1378=MIN(BIAS!$B1378:$D1378),BIAS!D1378&lt;0),份额!D1378,"")</f>
        <v/>
      </c>
      <c r="E1378" s="3"/>
    </row>
    <row r="1379" spans="1:5" x14ac:dyDescent="0.15">
      <c r="A1379" s="1">
        <v>41150</v>
      </c>
      <c r="B1379" s="2" t="str">
        <f ca="1">IF(AND(BIAS!B1379=MIN(BIAS!$B1379:$D1379),BIAS!B1379&lt;0),份额!B1379,"")</f>
        <v/>
      </c>
      <c r="C1379" s="2" t="str">
        <f ca="1">IF(AND(BIAS!C1379=MIN(BIAS!$B1379:$D1379),BIAS!C1379&lt;0),份额!C1379,"")</f>
        <v/>
      </c>
      <c r="D1379" s="2" t="str">
        <f ca="1">IF(AND(BIAS!D1379=MIN(BIAS!$B1379:$D1379),BIAS!D1379&lt;0),份额!D1379,"")</f>
        <v/>
      </c>
      <c r="E1379" s="3"/>
    </row>
    <row r="1380" spans="1:5" x14ac:dyDescent="0.15">
      <c r="A1380" s="1">
        <v>41151</v>
      </c>
      <c r="B1380" s="2" t="str">
        <f ca="1">IF(AND(BIAS!B1380=MIN(BIAS!$B1380:$D1380),BIAS!B1380&lt;0),份额!B1380,"")</f>
        <v/>
      </c>
      <c r="C1380" s="2" t="str">
        <f ca="1">IF(AND(BIAS!C1380=MIN(BIAS!$B1380:$D1380),BIAS!C1380&lt;0),份额!C1380,"")</f>
        <v/>
      </c>
      <c r="D1380" s="2" t="str">
        <f ca="1">IF(AND(BIAS!D1380=MIN(BIAS!$B1380:$D1380),BIAS!D1380&lt;0),份额!D1380,"")</f>
        <v/>
      </c>
      <c r="E1380" s="3"/>
    </row>
    <row r="1381" spans="1:5" x14ac:dyDescent="0.15">
      <c r="A1381" s="1">
        <v>41152</v>
      </c>
      <c r="B1381" s="2" t="str">
        <f ca="1">IF(AND(BIAS!B1381=MIN(BIAS!$B1381:$D1381),BIAS!B1381&lt;0),份额!B1381,"")</f>
        <v/>
      </c>
      <c r="C1381" s="2" t="str">
        <f ca="1">IF(AND(BIAS!C1381=MIN(BIAS!$B1381:$D1381),BIAS!C1381&lt;0),份额!C1381,"")</f>
        <v/>
      </c>
      <c r="D1381" s="2" t="str">
        <f ca="1">IF(AND(BIAS!D1381=MIN(BIAS!$B1381:$D1381),BIAS!D1381&lt;0),份额!D1381,"")</f>
        <v/>
      </c>
      <c r="E1381" s="3"/>
    </row>
    <row r="1382" spans="1:5" x14ac:dyDescent="0.15">
      <c r="A1382" s="1">
        <v>41155</v>
      </c>
      <c r="B1382" s="2" t="str">
        <f ca="1">IF(AND(BIAS!B1382=MIN(BIAS!$B1382:$D1382),BIAS!B1382&lt;0),份额!B1382,"")</f>
        <v/>
      </c>
      <c r="C1382" s="2" t="str">
        <f ca="1">IF(AND(BIAS!C1382=MIN(BIAS!$B1382:$D1382),BIAS!C1382&lt;0),份额!C1382,"")</f>
        <v/>
      </c>
      <c r="D1382" s="2" t="str">
        <f ca="1">IF(AND(BIAS!D1382=MIN(BIAS!$B1382:$D1382),BIAS!D1382&lt;0),份额!D1382,"")</f>
        <v/>
      </c>
      <c r="E1382" s="3"/>
    </row>
    <row r="1383" spans="1:5" x14ac:dyDescent="0.15">
      <c r="A1383" s="1">
        <v>41156</v>
      </c>
      <c r="B1383" s="2" t="str">
        <f ca="1">IF(AND(BIAS!B1383=MIN(BIAS!$B1383:$D1383),BIAS!B1383&lt;0),份额!B1383,"")</f>
        <v/>
      </c>
      <c r="C1383" s="2" t="str">
        <f ca="1">IF(AND(BIAS!C1383=MIN(BIAS!$B1383:$D1383),BIAS!C1383&lt;0),份额!C1383,"")</f>
        <v/>
      </c>
      <c r="D1383" s="2" t="str">
        <f ca="1">IF(AND(BIAS!D1383=MIN(BIAS!$B1383:$D1383),BIAS!D1383&lt;0),份额!D1383,"")</f>
        <v/>
      </c>
      <c r="E1383" s="3"/>
    </row>
    <row r="1384" spans="1:5" x14ac:dyDescent="0.15">
      <c r="A1384" s="1">
        <v>41157</v>
      </c>
      <c r="B1384" s="2" t="str">
        <f ca="1">IF(AND(BIAS!B1384=MIN(BIAS!$B1384:$D1384),BIAS!B1384&lt;0),份额!B1384,"")</f>
        <v/>
      </c>
      <c r="C1384" s="2" t="str">
        <f ca="1">IF(AND(BIAS!C1384=MIN(BIAS!$B1384:$D1384),BIAS!C1384&lt;0),份额!C1384,"")</f>
        <v/>
      </c>
      <c r="D1384" s="2" t="str">
        <f ca="1">IF(AND(BIAS!D1384=MIN(BIAS!$B1384:$D1384),BIAS!D1384&lt;0),份额!D1384,"")</f>
        <v/>
      </c>
      <c r="E1384" s="3"/>
    </row>
    <row r="1385" spans="1:5" x14ac:dyDescent="0.15">
      <c r="A1385" s="1">
        <v>41158</v>
      </c>
      <c r="B1385" s="2" t="str">
        <f ca="1">IF(AND(BIAS!B1385=MIN(BIAS!$B1385:$D1385),BIAS!B1385&lt;0),份额!B1385,"")</f>
        <v/>
      </c>
      <c r="C1385" s="2" t="str">
        <f ca="1">IF(AND(BIAS!C1385=MIN(BIAS!$B1385:$D1385),BIAS!C1385&lt;0),份额!C1385,"")</f>
        <v/>
      </c>
      <c r="D1385" s="2" t="str">
        <f ca="1">IF(AND(BIAS!D1385=MIN(BIAS!$B1385:$D1385),BIAS!D1385&lt;0),份额!D1385,"")</f>
        <v/>
      </c>
      <c r="E1385" s="3"/>
    </row>
    <row r="1386" spans="1:5" x14ac:dyDescent="0.15">
      <c r="A1386" s="1">
        <v>41159</v>
      </c>
      <c r="B1386" s="2" t="str">
        <f ca="1">IF(AND(BIAS!B1386=MIN(BIAS!$B1386:$D1386),BIAS!B1386&lt;0),份额!B1386,"")</f>
        <v/>
      </c>
      <c r="C1386" s="2" t="str">
        <f ca="1">IF(AND(BIAS!C1386=MIN(BIAS!$B1386:$D1386),BIAS!C1386&lt;0),份额!C1386,"")</f>
        <v/>
      </c>
      <c r="D1386" s="2" t="str">
        <f ca="1">IF(AND(BIAS!D1386=MIN(BIAS!$B1386:$D1386),BIAS!D1386&lt;0),份额!D1386,"")</f>
        <v/>
      </c>
      <c r="E1386" s="3"/>
    </row>
    <row r="1387" spans="1:5" x14ac:dyDescent="0.15">
      <c r="A1387" s="1">
        <v>41162</v>
      </c>
      <c r="B1387" s="2" t="str">
        <f ca="1">IF(AND(BIAS!B1387=MIN(BIAS!$B1387:$D1387),BIAS!B1387&lt;0),份额!B1387,"")</f>
        <v/>
      </c>
      <c r="C1387" s="2" t="str">
        <f ca="1">IF(AND(BIAS!C1387=MIN(BIAS!$B1387:$D1387),BIAS!C1387&lt;0),份额!C1387,"")</f>
        <v/>
      </c>
      <c r="D1387" s="2" t="str">
        <f ca="1">IF(AND(BIAS!D1387=MIN(BIAS!$B1387:$D1387),BIAS!D1387&lt;0),份额!D1387,"")</f>
        <v/>
      </c>
      <c r="E1387" s="3"/>
    </row>
    <row r="1388" spans="1:5" x14ac:dyDescent="0.15">
      <c r="A1388" s="1">
        <v>41163</v>
      </c>
      <c r="B1388" s="2" t="str">
        <f ca="1">IF(AND(BIAS!B1388=MIN(BIAS!$B1388:$D1388),BIAS!B1388&lt;0),份额!B1388,"")</f>
        <v/>
      </c>
      <c r="C1388" s="2" t="str">
        <f ca="1">IF(AND(BIAS!C1388=MIN(BIAS!$B1388:$D1388),BIAS!C1388&lt;0),份额!C1388,"")</f>
        <v/>
      </c>
      <c r="D1388" s="2" t="str">
        <f ca="1">IF(AND(BIAS!D1388=MIN(BIAS!$B1388:$D1388),BIAS!D1388&lt;0),份额!D1388,"")</f>
        <v/>
      </c>
      <c r="E1388" s="3"/>
    </row>
    <row r="1389" spans="1:5" x14ac:dyDescent="0.15">
      <c r="A1389" s="1">
        <v>41164</v>
      </c>
      <c r="B1389" s="2" t="str">
        <f ca="1">IF(AND(BIAS!B1389=MIN(BIAS!$B1389:$D1389),BIAS!B1389&lt;0),份额!B1389,"")</f>
        <v/>
      </c>
      <c r="C1389" s="2" t="str">
        <f ca="1">IF(AND(BIAS!C1389=MIN(BIAS!$B1389:$D1389),BIAS!C1389&lt;0),份额!C1389,"")</f>
        <v/>
      </c>
      <c r="D1389" s="2" t="str">
        <f ca="1">IF(AND(BIAS!D1389=MIN(BIAS!$B1389:$D1389),BIAS!D1389&lt;0),份额!D1389,"")</f>
        <v/>
      </c>
      <c r="E1389" s="3"/>
    </row>
    <row r="1390" spans="1:5" x14ac:dyDescent="0.15">
      <c r="A1390" s="1">
        <v>41165</v>
      </c>
      <c r="B1390" s="2" t="str">
        <f ca="1">IF(AND(BIAS!B1390=MIN(BIAS!$B1390:$D1390),BIAS!B1390&lt;0),份额!B1390,"")</f>
        <v/>
      </c>
      <c r="C1390" s="2" t="str">
        <f ca="1">IF(AND(BIAS!C1390=MIN(BIAS!$B1390:$D1390),BIAS!C1390&lt;0),份额!C1390,"")</f>
        <v/>
      </c>
      <c r="D1390" s="2" t="str">
        <f ca="1">IF(AND(BIAS!D1390=MIN(BIAS!$B1390:$D1390),BIAS!D1390&lt;0),份额!D1390,"")</f>
        <v/>
      </c>
      <c r="E1390" s="3"/>
    </row>
    <row r="1391" spans="1:5" x14ac:dyDescent="0.15">
      <c r="A1391" s="1">
        <v>41166</v>
      </c>
      <c r="B1391" s="2" t="str">
        <f ca="1">IF(AND(BIAS!B1391=MIN(BIAS!$B1391:$D1391),BIAS!B1391&lt;0),份额!B1391,"")</f>
        <v/>
      </c>
      <c r="C1391" s="2" t="str">
        <f ca="1">IF(AND(BIAS!C1391=MIN(BIAS!$B1391:$D1391),BIAS!C1391&lt;0),份额!C1391,"")</f>
        <v/>
      </c>
      <c r="D1391" s="2" t="str">
        <f ca="1">IF(AND(BIAS!D1391=MIN(BIAS!$B1391:$D1391),BIAS!D1391&lt;0),份额!D1391,"")</f>
        <v/>
      </c>
      <c r="E1391" s="3"/>
    </row>
    <row r="1392" spans="1:5" x14ac:dyDescent="0.15">
      <c r="A1392" s="1">
        <v>41169</v>
      </c>
      <c r="B1392" s="2" t="str">
        <f ca="1">IF(AND(BIAS!B1392=MIN(BIAS!$B1392:$D1392),BIAS!B1392&lt;0),份额!B1392,"")</f>
        <v/>
      </c>
      <c r="C1392" s="2" t="str">
        <f ca="1">IF(AND(BIAS!C1392=MIN(BIAS!$B1392:$D1392),BIAS!C1392&lt;0),份额!C1392,"")</f>
        <v/>
      </c>
      <c r="D1392" s="2" t="str">
        <f ca="1">IF(AND(BIAS!D1392=MIN(BIAS!$B1392:$D1392),BIAS!D1392&lt;0),份额!D1392,"")</f>
        <v/>
      </c>
      <c r="E1392" s="3"/>
    </row>
    <row r="1393" spans="1:5" x14ac:dyDescent="0.15">
      <c r="A1393" s="1">
        <v>41170</v>
      </c>
      <c r="B1393" s="2" t="str">
        <f ca="1">IF(AND(BIAS!B1393=MIN(BIAS!$B1393:$D1393),BIAS!B1393&lt;0),份额!B1393,"")</f>
        <v/>
      </c>
      <c r="C1393" s="2" t="str">
        <f ca="1">IF(AND(BIAS!C1393=MIN(BIAS!$B1393:$D1393),BIAS!C1393&lt;0),份额!C1393,"")</f>
        <v/>
      </c>
      <c r="D1393" s="2" t="str">
        <f ca="1">IF(AND(BIAS!D1393=MIN(BIAS!$B1393:$D1393),BIAS!D1393&lt;0),份额!D1393,"")</f>
        <v/>
      </c>
      <c r="E1393" s="3"/>
    </row>
    <row r="1394" spans="1:5" x14ac:dyDescent="0.15">
      <c r="A1394" s="1">
        <v>41171</v>
      </c>
      <c r="B1394" s="2" t="str">
        <f ca="1">IF(AND(BIAS!B1394=MIN(BIAS!$B1394:$D1394),BIAS!B1394&lt;0),份额!B1394,"")</f>
        <v/>
      </c>
      <c r="C1394" s="2" t="str">
        <f ca="1">IF(AND(BIAS!C1394=MIN(BIAS!$B1394:$D1394),BIAS!C1394&lt;0),份额!C1394,"")</f>
        <v/>
      </c>
      <c r="D1394" s="2" t="str">
        <f ca="1">IF(AND(BIAS!D1394=MIN(BIAS!$B1394:$D1394),BIAS!D1394&lt;0),份额!D1394,"")</f>
        <v/>
      </c>
      <c r="E1394" s="3"/>
    </row>
    <row r="1395" spans="1:5" x14ac:dyDescent="0.15">
      <c r="A1395" s="1">
        <v>41172</v>
      </c>
      <c r="B1395" s="2" t="str">
        <f ca="1">IF(AND(BIAS!B1395=MIN(BIAS!$B1395:$D1395),BIAS!B1395&lt;0),份额!B1395,"")</f>
        <v/>
      </c>
      <c r="C1395" s="2" t="str">
        <f ca="1">IF(AND(BIAS!C1395=MIN(BIAS!$B1395:$D1395),BIAS!C1395&lt;0),份额!C1395,"")</f>
        <v/>
      </c>
      <c r="D1395" s="2" t="str">
        <f ca="1">IF(AND(BIAS!D1395=MIN(BIAS!$B1395:$D1395),BIAS!D1395&lt;0),份额!D1395,"")</f>
        <v/>
      </c>
      <c r="E1395" s="3"/>
    </row>
    <row r="1396" spans="1:5" x14ac:dyDescent="0.15">
      <c r="A1396" s="1">
        <v>41173</v>
      </c>
      <c r="B1396" s="2" t="str">
        <f ca="1">IF(AND(BIAS!B1396=MIN(BIAS!$B1396:$D1396),BIAS!B1396&lt;0),份额!B1396,"")</f>
        <v/>
      </c>
      <c r="C1396" s="2" t="str">
        <f ca="1">IF(AND(BIAS!C1396=MIN(BIAS!$B1396:$D1396),BIAS!C1396&lt;0),份额!C1396,"")</f>
        <v/>
      </c>
      <c r="D1396" s="2" t="str">
        <f ca="1">IF(AND(BIAS!D1396=MIN(BIAS!$B1396:$D1396),BIAS!D1396&lt;0),份额!D1396,"")</f>
        <v/>
      </c>
      <c r="E1396" s="3"/>
    </row>
    <row r="1397" spans="1:5" x14ac:dyDescent="0.15">
      <c r="A1397" s="1">
        <v>41176</v>
      </c>
      <c r="B1397" s="2" t="str">
        <f ca="1">IF(AND(BIAS!B1397=MIN(BIAS!$B1397:$D1397),BIAS!B1397&lt;0),份额!B1397,"")</f>
        <v/>
      </c>
      <c r="C1397" s="2" t="str">
        <f ca="1">IF(AND(BIAS!C1397=MIN(BIAS!$B1397:$D1397),BIAS!C1397&lt;0),份额!C1397,"")</f>
        <v/>
      </c>
      <c r="D1397" s="2" t="str">
        <f ca="1">IF(AND(BIAS!D1397=MIN(BIAS!$B1397:$D1397),BIAS!D1397&lt;0),份额!D1397,"")</f>
        <v/>
      </c>
      <c r="E1397" s="3"/>
    </row>
    <row r="1398" spans="1:5" x14ac:dyDescent="0.15">
      <c r="A1398" s="1">
        <v>41177</v>
      </c>
      <c r="B1398" s="2" t="str">
        <f ca="1">IF(AND(BIAS!B1398=MIN(BIAS!$B1398:$D1398),BIAS!B1398&lt;0),份额!B1398,"")</f>
        <v/>
      </c>
      <c r="C1398" s="2" t="str">
        <f ca="1">IF(AND(BIAS!C1398=MIN(BIAS!$B1398:$D1398),BIAS!C1398&lt;0),份额!C1398,"")</f>
        <v/>
      </c>
      <c r="D1398" s="2" t="str">
        <f ca="1">IF(AND(BIAS!D1398=MIN(BIAS!$B1398:$D1398),BIAS!D1398&lt;0),份额!D1398,"")</f>
        <v/>
      </c>
      <c r="E1398" s="3"/>
    </row>
    <row r="1399" spans="1:5" x14ac:dyDescent="0.15">
      <c r="A1399" s="1">
        <v>41178</v>
      </c>
      <c r="B1399" s="2" t="str">
        <f ca="1">IF(AND(BIAS!B1399=MIN(BIAS!$B1399:$D1399),BIAS!B1399&lt;0),份额!B1399,"")</f>
        <v/>
      </c>
      <c r="C1399" s="2" t="str">
        <f ca="1">IF(AND(BIAS!C1399=MIN(BIAS!$B1399:$D1399),BIAS!C1399&lt;0),份额!C1399,"")</f>
        <v/>
      </c>
      <c r="D1399" s="2" t="str">
        <f ca="1">IF(AND(BIAS!D1399=MIN(BIAS!$B1399:$D1399),BIAS!D1399&lt;0),份额!D1399,"")</f>
        <v/>
      </c>
      <c r="E1399" s="3"/>
    </row>
    <row r="1400" spans="1:5" x14ac:dyDescent="0.15">
      <c r="A1400" s="1">
        <v>41179</v>
      </c>
      <c r="B1400" s="2" t="str">
        <f ca="1">IF(AND(BIAS!B1400=MIN(BIAS!$B1400:$D1400),BIAS!B1400&lt;0),份额!B1400,"")</f>
        <v/>
      </c>
      <c r="C1400" s="2" t="str">
        <f ca="1">IF(AND(BIAS!C1400=MIN(BIAS!$B1400:$D1400),BIAS!C1400&lt;0),份额!C1400,"")</f>
        <v/>
      </c>
      <c r="D1400" s="2" t="str">
        <f ca="1">IF(AND(BIAS!D1400=MIN(BIAS!$B1400:$D1400),BIAS!D1400&lt;0),份额!D1400,"")</f>
        <v/>
      </c>
      <c r="E1400" s="3"/>
    </row>
    <row r="1401" spans="1:5" x14ac:dyDescent="0.15">
      <c r="A1401" s="1">
        <v>41180</v>
      </c>
      <c r="B1401" s="2" t="str">
        <f ca="1">IF(AND(BIAS!B1401=MIN(BIAS!$B1401:$D1401),BIAS!B1401&lt;0),份额!B1401,"")</f>
        <v/>
      </c>
      <c r="C1401" s="2" t="str">
        <f ca="1">IF(AND(BIAS!C1401=MIN(BIAS!$B1401:$D1401),BIAS!C1401&lt;0),份额!C1401,"")</f>
        <v/>
      </c>
      <c r="D1401" s="2" t="str">
        <f ca="1">IF(AND(BIAS!D1401=MIN(BIAS!$B1401:$D1401),BIAS!D1401&lt;0),份额!D1401,"")</f>
        <v/>
      </c>
      <c r="E1401" s="3"/>
    </row>
    <row r="1402" spans="1:5" x14ac:dyDescent="0.15">
      <c r="A1402" s="1">
        <v>41190</v>
      </c>
      <c r="B1402" s="2" t="str">
        <f ca="1">IF(AND(BIAS!B1402=MIN(BIAS!$B1402:$D1402),BIAS!B1402&lt;0),份额!B1402,"")</f>
        <v/>
      </c>
      <c r="C1402" s="2" t="str">
        <f ca="1">IF(AND(BIAS!C1402=MIN(BIAS!$B1402:$D1402),BIAS!C1402&lt;0),份额!C1402,"")</f>
        <v/>
      </c>
      <c r="D1402" s="2" t="str">
        <f ca="1">IF(AND(BIAS!D1402=MIN(BIAS!$B1402:$D1402),BIAS!D1402&lt;0),份额!D1402,"")</f>
        <v/>
      </c>
      <c r="E1402" s="3"/>
    </row>
    <row r="1403" spans="1:5" x14ac:dyDescent="0.15">
      <c r="A1403" s="1">
        <v>41191</v>
      </c>
      <c r="B1403" s="2" t="str">
        <f ca="1">IF(AND(BIAS!B1403=MIN(BIAS!$B1403:$D1403),BIAS!B1403&lt;0),份额!B1403,"")</f>
        <v/>
      </c>
      <c r="C1403" s="2" t="str">
        <f ca="1">IF(AND(BIAS!C1403=MIN(BIAS!$B1403:$D1403),BIAS!C1403&lt;0),份额!C1403,"")</f>
        <v/>
      </c>
      <c r="D1403" s="2" t="str">
        <f ca="1">IF(AND(BIAS!D1403=MIN(BIAS!$B1403:$D1403),BIAS!D1403&lt;0),份额!D1403,"")</f>
        <v/>
      </c>
      <c r="E1403" s="3"/>
    </row>
    <row r="1404" spans="1:5" x14ac:dyDescent="0.15">
      <c r="A1404" s="1">
        <v>41192</v>
      </c>
      <c r="B1404" s="2" t="str">
        <f ca="1">IF(AND(BIAS!B1404=MIN(BIAS!$B1404:$D1404),BIAS!B1404&lt;0),份额!B1404,"")</f>
        <v/>
      </c>
      <c r="C1404" s="2" t="str">
        <f ca="1">IF(AND(BIAS!C1404=MIN(BIAS!$B1404:$D1404),BIAS!C1404&lt;0),份额!C1404,"")</f>
        <v/>
      </c>
      <c r="D1404" s="2" t="str">
        <f ca="1">IF(AND(BIAS!D1404=MIN(BIAS!$B1404:$D1404),BIAS!D1404&lt;0),份额!D1404,"")</f>
        <v/>
      </c>
      <c r="E1404" s="3"/>
    </row>
    <row r="1405" spans="1:5" x14ac:dyDescent="0.15">
      <c r="A1405" s="1">
        <v>41193</v>
      </c>
      <c r="B1405" s="2" t="str">
        <f ca="1">IF(AND(BIAS!B1405=MIN(BIAS!$B1405:$D1405),BIAS!B1405&lt;0),份额!B1405,"")</f>
        <v/>
      </c>
      <c r="C1405" s="2" t="str">
        <f ca="1">IF(AND(BIAS!C1405=MIN(BIAS!$B1405:$D1405),BIAS!C1405&lt;0),份额!C1405,"")</f>
        <v/>
      </c>
      <c r="D1405" s="2" t="str">
        <f ca="1">IF(AND(BIAS!D1405=MIN(BIAS!$B1405:$D1405),BIAS!D1405&lt;0),份额!D1405,"")</f>
        <v/>
      </c>
      <c r="E1405" s="3"/>
    </row>
    <row r="1406" spans="1:5" x14ac:dyDescent="0.15">
      <c r="A1406" s="1">
        <v>41194</v>
      </c>
      <c r="B1406" s="2" t="str">
        <f ca="1">IF(AND(BIAS!B1406=MIN(BIAS!$B1406:$D1406),BIAS!B1406&lt;0),份额!B1406,"")</f>
        <v/>
      </c>
      <c r="C1406" s="2" t="str">
        <f ca="1">IF(AND(BIAS!C1406=MIN(BIAS!$B1406:$D1406),BIAS!C1406&lt;0),份额!C1406,"")</f>
        <v/>
      </c>
      <c r="D1406" s="2" t="str">
        <f ca="1">IF(AND(BIAS!D1406=MIN(BIAS!$B1406:$D1406),BIAS!D1406&lt;0),份额!D1406,"")</f>
        <v/>
      </c>
      <c r="E1406" s="3"/>
    </row>
    <row r="1407" spans="1:5" x14ac:dyDescent="0.15">
      <c r="A1407" s="1">
        <v>41197</v>
      </c>
      <c r="B1407" s="2" t="str">
        <f ca="1">IF(AND(BIAS!B1407=MIN(BIAS!$B1407:$D1407),BIAS!B1407&lt;0),份额!B1407,"")</f>
        <v/>
      </c>
      <c r="C1407" s="2" t="str">
        <f ca="1">IF(AND(BIAS!C1407=MIN(BIAS!$B1407:$D1407),BIAS!C1407&lt;0),份额!C1407,"")</f>
        <v/>
      </c>
      <c r="D1407" s="2" t="str">
        <f ca="1">IF(AND(BIAS!D1407=MIN(BIAS!$B1407:$D1407),BIAS!D1407&lt;0),份额!D1407,"")</f>
        <v/>
      </c>
      <c r="E1407" s="3"/>
    </row>
    <row r="1408" spans="1:5" x14ac:dyDescent="0.15">
      <c r="A1408" s="1">
        <v>41198</v>
      </c>
      <c r="B1408" s="2" t="str">
        <f ca="1">IF(AND(BIAS!B1408=MIN(BIAS!$B1408:$D1408),BIAS!B1408&lt;0),份额!B1408,"")</f>
        <v/>
      </c>
      <c r="C1408" s="2" t="str">
        <f ca="1">IF(AND(BIAS!C1408=MIN(BIAS!$B1408:$D1408),BIAS!C1408&lt;0),份额!C1408,"")</f>
        <v/>
      </c>
      <c r="D1408" s="2" t="str">
        <f ca="1">IF(AND(BIAS!D1408=MIN(BIAS!$B1408:$D1408),BIAS!D1408&lt;0),份额!D1408,"")</f>
        <v/>
      </c>
      <c r="E1408" s="3"/>
    </row>
    <row r="1409" spans="1:5" x14ac:dyDescent="0.15">
      <c r="A1409" s="1">
        <v>41199</v>
      </c>
      <c r="B1409" s="2" t="str">
        <f ca="1">IF(AND(BIAS!B1409=MIN(BIAS!$B1409:$D1409),BIAS!B1409&lt;0),份额!B1409,"")</f>
        <v/>
      </c>
      <c r="C1409" s="2" t="str">
        <f ca="1">IF(AND(BIAS!C1409=MIN(BIAS!$B1409:$D1409),BIAS!C1409&lt;0),份额!C1409,"")</f>
        <v/>
      </c>
      <c r="D1409" s="2" t="str">
        <f ca="1">IF(AND(BIAS!D1409=MIN(BIAS!$B1409:$D1409),BIAS!D1409&lt;0),份额!D1409,"")</f>
        <v/>
      </c>
      <c r="E1409" s="3"/>
    </row>
    <row r="1410" spans="1:5" x14ac:dyDescent="0.15">
      <c r="A1410" s="1">
        <v>41200</v>
      </c>
      <c r="B1410" s="2" t="str">
        <f ca="1">IF(AND(BIAS!B1410=MIN(BIAS!$B1410:$D1410),BIAS!B1410&lt;0),份额!B1410,"")</f>
        <v/>
      </c>
      <c r="C1410" s="2" t="str">
        <f ca="1">IF(AND(BIAS!C1410=MIN(BIAS!$B1410:$D1410),BIAS!C1410&lt;0),份额!C1410,"")</f>
        <v/>
      </c>
      <c r="D1410" s="2" t="str">
        <f ca="1">IF(AND(BIAS!D1410=MIN(BIAS!$B1410:$D1410),BIAS!D1410&lt;0),份额!D1410,"")</f>
        <v/>
      </c>
      <c r="E1410" s="3"/>
    </row>
    <row r="1411" spans="1:5" x14ac:dyDescent="0.15">
      <c r="A1411" s="1">
        <v>41201</v>
      </c>
      <c r="B1411" s="2" t="str">
        <f ca="1">IF(AND(BIAS!B1411=MIN(BIAS!$B1411:$D1411),BIAS!B1411&lt;0),份额!B1411,"")</f>
        <v/>
      </c>
      <c r="C1411" s="2" t="str">
        <f ca="1">IF(AND(BIAS!C1411=MIN(BIAS!$B1411:$D1411),BIAS!C1411&lt;0),份额!C1411,"")</f>
        <v/>
      </c>
      <c r="D1411" s="2" t="str">
        <f ca="1">IF(AND(BIAS!D1411=MIN(BIAS!$B1411:$D1411),BIAS!D1411&lt;0),份额!D1411,"")</f>
        <v/>
      </c>
      <c r="E1411" s="3"/>
    </row>
    <row r="1412" spans="1:5" x14ac:dyDescent="0.15">
      <c r="A1412" s="1">
        <v>41204</v>
      </c>
      <c r="B1412" s="2" t="str">
        <f ca="1">IF(AND(BIAS!B1412=MIN(BIAS!$B1412:$D1412),BIAS!B1412&lt;0),份额!B1412,"")</f>
        <v/>
      </c>
      <c r="C1412" s="2" t="str">
        <f ca="1">IF(AND(BIAS!C1412=MIN(BIAS!$B1412:$D1412),BIAS!C1412&lt;0),份额!C1412,"")</f>
        <v/>
      </c>
      <c r="D1412" s="2" t="str">
        <f ca="1">IF(AND(BIAS!D1412=MIN(BIAS!$B1412:$D1412),BIAS!D1412&lt;0),份额!D1412,"")</f>
        <v/>
      </c>
      <c r="E1412" s="3"/>
    </row>
    <row r="1413" spans="1:5" x14ac:dyDescent="0.15">
      <c r="A1413" s="1">
        <v>41205</v>
      </c>
      <c r="B1413" s="2" t="str">
        <f ca="1">IF(AND(BIAS!B1413=MIN(BIAS!$B1413:$D1413),BIAS!B1413&lt;0),份额!B1413,"")</f>
        <v/>
      </c>
      <c r="C1413" s="2" t="str">
        <f ca="1">IF(AND(BIAS!C1413=MIN(BIAS!$B1413:$D1413),BIAS!C1413&lt;0),份额!C1413,"")</f>
        <v/>
      </c>
      <c r="D1413" s="2" t="str">
        <f ca="1">IF(AND(BIAS!D1413=MIN(BIAS!$B1413:$D1413),BIAS!D1413&lt;0),份额!D1413,"")</f>
        <v/>
      </c>
      <c r="E1413" s="3"/>
    </row>
    <row r="1414" spans="1:5" x14ac:dyDescent="0.15">
      <c r="A1414" s="1">
        <v>41206</v>
      </c>
      <c r="B1414" s="2" t="str">
        <f ca="1">IF(AND(BIAS!B1414=MIN(BIAS!$B1414:$D1414),BIAS!B1414&lt;0),份额!B1414,"")</f>
        <v/>
      </c>
      <c r="C1414" s="2" t="str">
        <f ca="1">IF(AND(BIAS!C1414=MIN(BIAS!$B1414:$D1414),BIAS!C1414&lt;0),份额!C1414,"")</f>
        <v/>
      </c>
      <c r="D1414" s="2" t="str">
        <f ca="1">IF(AND(BIAS!D1414=MIN(BIAS!$B1414:$D1414),BIAS!D1414&lt;0),份额!D1414,"")</f>
        <v/>
      </c>
      <c r="E1414" s="3"/>
    </row>
    <row r="1415" spans="1:5" x14ac:dyDescent="0.15">
      <c r="A1415" s="1">
        <v>41207</v>
      </c>
      <c r="B1415" s="2" t="str">
        <f ca="1">IF(AND(BIAS!B1415=MIN(BIAS!$B1415:$D1415),BIAS!B1415&lt;0),份额!B1415,"")</f>
        <v/>
      </c>
      <c r="C1415" s="2" t="str">
        <f ca="1">IF(AND(BIAS!C1415=MIN(BIAS!$B1415:$D1415),BIAS!C1415&lt;0),份额!C1415,"")</f>
        <v/>
      </c>
      <c r="D1415" s="2" t="str">
        <f ca="1">IF(AND(BIAS!D1415=MIN(BIAS!$B1415:$D1415),BIAS!D1415&lt;0),份额!D1415,"")</f>
        <v/>
      </c>
      <c r="E1415" s="3"/>
    </row>
    <row r="1416" spans="1:5" x14ac:dyDescent="0.15">
      <c r="A1416" s="1">
        <v>41208</v>
      </c>
      <c r="B1416" s="2" t="str">
        <f ca="1">IF(AND(BIAS!B1416=MIN(BIAS!$B1416:$D1416),BIAS!B1416&lt;0),份额!B1416,"")</f>
        <v/>
      </c>
      <c r="C1416" s="2" t="str">
        <f ca="1">IF(AND(BIAS!C1416=MIN(BIAS!$B1416:$D1416),BIAS!C1416&lt;0),份额!C1416,"")</f>
        <v/>
      </c>
      <c r="D1416" s="2" t="str">
        <f ca="1">IF(AND(BIAS!D1416=MIN(BIAS!$B1416:$D1416),BIAS!D1416&lt;0),份额!D1416,"")</f>
        <v/>
      </c>
      <c r="E1416" s="3"/>
    </row>
    <row r="1417" spans="1:5" x14ac:dyDescent="0.15">
      <c r="A1417" s="1">
        <v>41211</v>
      </c>
      <c r="B1417" s="2" t="str">
        <f ca="1">IF(AND(BIAS!B1417=MIN(BIAS!$B1417:$D1417),BIAS!B1417&lt;0),份额!B1417,"")</f>
        <v/>
      </c>
      <c r="C1417" s="2" t="str">
        <f ca="1">IF(AND(BIAS!C1417=MIN(BIAS!$B1417:$D1417),BIAS!C1417&lt;0),份额!C1417,"")</f>
        <v/>
      </c>
      <c r="D1417" s="2" t="str">
        <f ca="1">IF(AND(BIAS!D1417=MIN(BIAS!$B1417:$D1417),BIAS!D1417&lt;0),份额!D1417,"")</f>
        <v/>
      </c>
      <c r="E1417" s="3"/>
    </row>
    <row r="1418" spans="1:5" x14ac:dyDescent="0.15">
      <c r="A1418" s="1">
        <v>41212</v>
      </c>
      <c r="B1418" s="2" t="str">
        <f ca="1">IF(AND(BIAS!B1418=MIN(BIAS!$B1418:$D1418),BIAS!B1418&lt;0),份额!B1418,"")</f>
        <v/>
      </c>
      <c r="C1418" s="2" t="str">
        <f ca="1">IF(AND(BIAS!C1418=MIN(BIAS!$B1418:$D1418),BIAS!C1418&lt;0),份额!C1418,"")</f>
        <v/>
      </c>
      <c r="D1418" s="2" t="str">
        <f ca="1">IF(AND(BIAS!D1418=MIN(BIAS!$B1418:$D1418),BIAS!D1418&lt;0),份额!D1418,"")</f>
        <v/>
      </c>
      <c r="E1418" s="3"/>
    </row>
    <row r="1419" spans="1:5" x14ac:dyDescent="0.15">
      <c r="A1419" s="1">
        <v>41213</v>
      </c>
      <c r="B1419" s="2" t="str">
        <f ca="1">IF(AND(BIAS!B1419=MIN(BIAS!$B1419:$D1419),BIAS!B1419&lt;0),份额!B1419,"")</f>
        <v/>
      </c>
      <c r="C1419" s="2" t="str">
        <f ca="1">IF(AND(BIAS!C1419=MIN(BIAS!$B1419:$D1419),BIAS!C1419&lt;0),份额!C1419,"")</f>
        <v/>
      </c>
      <c r="D1419" s="2" t="str">
        <f ca="1">IF(AND(BIAS!D1419=MIN(BIAS!$B1419:$D1419),BIAS!D1419&lt;0),份额!D1419,"")</f>
        <v/>
      </c>
      <c r="E1419" s="3"/>
    </row>
    <row r="1420" spans="1:5" x14ac:dyDescent="0.15">
      <c r="A1420" s="1">
        <v>41214</v>
      </c>
      <c r="B1420" s="2" t="str">
        <f ca="1">IF(AND(BIAS!B1420=MIN(BIAS!$B1420:$D1420),BIAS!B1420&lt;0),份额!B1420,"")</f>
        <v/>
      </c>
      <c r="C1420" s="2" t="str">
        <f ca="1">IF(AND(BIAS!C1420=MIN(BIAS!$B1420:$D1420),BIAS!C1420&lt;0),份额!C1420,"")</f>
        <v/>
      </c>
      <c r="D1420" s="2" t="str">
        <f ca="1">IF(AND(BIAS!D1420=MIN(BIAS!$B1420:$D1420),BIAS!D1420&lt;0),份额!D1420,"")</f>
        <v/>
      </c>
      <c r="E1420" s="3"/>
    </row>
    <row r="1421" spans="1:5" x14ac:dyDescent="0.15">
      <c r="A1421" s="1">
        <v>41215</v>
      </c>
      <c r="B1421" s="2" t="str">
        <f ca="1">IF(AND(BIAS!B1421=MIN(BIAS!$B1421:$D1421),BIAS!B1421&lt;0),份额!B1421,"")</f>
        <v/>
      </c>
      <c r="C1421" s="2" t="str">
        <f ca="1">IF(AND(BIAS!C1421=MIN(BIAS!$B1421:$D1421),BIAS!C1421&lt;0),份额!C1421,"")</f>
        <v/>
      </c>
      <c r="D1421" s="2" t="str">
        <f ca="1">IF(AND(BIAS!D1421=MIN(BIAS!$B1421:$D1421),BIAS!D1421&lt;0),份额!D1421,"")</f>
        <v/>
      </c>
      <c r="E1421" s="3"/>
    </row>
    <row r="1422" spans="1:5" x14ac:dyDescent="0.15">
      <c r="A1422" s="1">
        <v>41218</v>
      </c>
      <c r="B1422" s="2" t="str">
        <f ca="1">IF(AND(BIAS!B1422=MIN(BIAS!$B1422:$D1422),BIAS!B1422&lt;0),份额!B1422,"")</f>
        <v/>
      </c>
      <c r="C1422" s="2" t="str">
        <f ca="1">IF(AND(BIAS!C1422=MIN(BIAS!$B1422:$D1422),BIAS!C1422&lt;0),份额!C1422,"")</f>
        <v/>
      </c>
      <c r="D1422" s="2" t="str">
        <f ca="1">IF(AND(BIAS!D1422=MIN(BIAS!$B1422:$D1422),BIAS!D1422&lt;0),份额!D1422,"")</f>
        <v/>
      </c>
      <c r="E1422" s="3"/>
    </row>
    <row r="1423" spans="1:5" x14ac:dyDescent="0.15">
      <c r="A1423" s="1">
        <v>41219</v>
      </c>
      <c r="B1423" s="2" t="str">
        <f ca="1">IF(AND(BIAS!B1423=MIN(BIAS!$B1423:$D1423),BIAS!B1423&lt;0),份额!B1423,"")</f>
        <v/>
      </c>
      <c r="C1423" s="2" t="str">
        <f ca="1">IF(AND(BIAS!C1423=MIN(BIAS!$B1423:$D1423),BIAS!C1423&lt;0),份额!C1423,"")</f>
        <v/>
      </c>
      <c r="D1423" s="2" t="str">
        <f ca="1">IF(AND(BIAS!D1423=MIN(BIAS!$B1423:$D1423),BIAS!D1423&lt;0),份额!D1423,"")</f>
        <v/>
      </c>
      <c r="E1423" s="3"/>
    </row>
    <row r="1424" spans="1:5" x14ac:dyDescent="0.15">
      <c r="A1424" s="1">
        <v>41220</v>
      </c>
      <c r="B1424" s="2" t="str">
        <f ca="1">IF(AND(BIAS!B1424=MIN(BIAS!$B1424:$D1424),BIAS!B1424&lt;0),份额!B1424,"")</f>
        <v/>
      </c>
      <c r="C1424" s="2" t="str">
        <f ca="1">IF(AND(BIAS!C1424=MIN(BIAS!$B1424:$D1424),BIAS!C1424&lt;0),份额!C1424,"")</f>
        <v/>
      </c>
      <c r="D1424" s="2" t="str">
        <f ca="1">IF(AND(BIAS!D1424=MIN(BIAS!$B1424:$D1424),BIAS!D1424&lt;0),份额!D1424,"")</f>
        <v/>
      </c>
      <c r="E1424" s="3"/>
    </row>
    <row r="1425" spans="1:5" x14ac:dyDescent="0.15">
      <c r="A1425" s="1">
        <v>41221</v>
      </c>
      <c r="B1425" s="2" t="str">
        <f ca="1">IF(AND(BIAS!B1425=MIN(BIAS!$B1425:$D1425),BIAS!B1425&lt;0),份额!B1425,"")</f>
        <v/>
      </c>
      <c r="C1425" s="2" t="str">
        <f ca="1">IF(AND(BIAS!C1425=MIN(BIAS!$B1425:$D1425),BIAS!C1425&lt;0),份额!C1425,"")</f>
        <v/>
      </c>
      <c r="D1425" s="2" t="str">
        <f ca="1">IF(AND(BIAS!D1425=MIN(BIAS!$B1425:$D1425),BIAS!D1425&lt;0),份额!D1425,"")</f>
        <v/>
      </c>
      <c r="E1425" s="3"/>
    </row>
    <row r="1426" spans="1:5" x14ac:dyDescent="0.15">
      <c r="A1426" s="1">
        <v>41222</v>
      </c>
      <c r="B1426" s="2" t="str">
        <f ca="1">IF(AND(BIAS!B1426=MIN(BIAS!$B1426:$D1426),BIAS!B1426&lt;0),份额!B1426,"")</f>
        <v/>
      </c>
      <c r="C1426" s="2" t="str">
        <f ca="1">IF(AND(BIAS!C1426=MIN(BIAS!$B1426:$D1426),BIAS!C1426&lt;0),份额!C1426,"")</f>
        <v/>
      </c>
      <c r="D1426" s="2" t="str">
        <f ca="1">IF(AND(BIAS!D1426=MIN(BIAS!$B1426:$D1426),BIAS!D1426&lt;0),份额!D1426,"")</f>
        <v/>
      </c>
      <c r="E1426" s="3"/>
    </row>
    <row r="1427" spans="1:5" x14ac:dyDescent="0.15">
      <c r="A1427" s="1">
        <v>41225</v>
      </c>
      <c r="B1427" s="2" t="str">
        <f ca="1">IF(AND(BIAS!B1427=MIN(BIAS!$B1427:$D1427),BIAS!B1427&lt;0),份额!B1427,"")</f>
        <v/>
      </c>
      <c r="C1427" s="2" t="str">
        <f ca="1">IF(AND(BIAS!C1427=MIN(BIAS!$B1427:$D1427),BIAS!C1427&lt;0),份额!C1427,"")</f>
        <v/>
      </c>
      <c r="D1427" s="2" t="str">
        <f ca="1">IF(AND(BIAS!D1427=MIN(BIAS!$B1427:$D1427),BIAS!D1427&lt;0),份额!D1427,"")</f>
        <v/>
      </c>
      <c r="E1427" s="3"/>
    </row>
    <row r="1428" spans="1:5" x14ac:dyDescent="0.15">
      <c r="A1428" s="1">
        <v>41226</v>
      </c>
      <c r="B1428" s="2" t="str">
        <f ca="1">IF(AND(BIAS!B1428=MIN(BIAS!$B1428:$D1428),BIAS!B1428&lt;0),份额!B1428,"")</f>
        <v/>
      </c>
      <c r="C1428" s="2" t="str">
        <f ca="1">IF(AND(BIAS!C1428=MIN(BIAS!$B1428:$D1428),BIAS!C1428&lt;0),份额!C1428,"")</f>
        <v/>
      </c>
      <c r="D1428" s="2" t="str">
        <f ca="1">IF(AND(BIAS!D1428=MIN(BIAS!$B1428:$D1428),BIAS!D1428&lt;0),份额!D1428,"")</f>
        <v/>
      </c>
      <c r="E1428" s="3"/>
    </row>
    <row r="1429" spans="1:5" x14ac:dyDescent="0.15">
      <c r="A1429" s="1">
        <v>41227</v>
      </c>
      <c r="B1429" s="2" t="str">
        <f ca="1">IF(AND(BIAS!B1429=MIN(BIAS!$B1429:$D1429),BIAS!B1429&lt;0),份额!B1429,"")</f>
        <v/>
      </c>
      <c r="C1429" s="2" t="str">
        <f ca="1">IF(AND(BIAS!C1429=MIN(BIAS!$B1429:$D1429),BIAS!C1429&lt;0),份额!C1429,"")</f>
        <v/>
      </c>
      <c r="D1429" s="2" t="str">
        <f ca="1">IF(AND(BIAS!D1429=MIN(BIAS!$B1429:$D1429),BIAS!D1429&lt;0),份额!D1429,"")</f>
        <v/>
      </c>
      <c r="E1429" s="3"/>
    </row>
    <row r="1430" spans="1:5" x14ac:dyDescent="0.15">
      <c r="A1430" s="1">
        <v>41228</v>
      </c>
      <c r="B1430" s="2" t="str">
        <f ca="1">IF(AND(BIAS!B1430=MIN(BIAS!$B1430:$D1430),BIAS!B1430&lt;0),份额!B1430,"")</f>
        <v/>
      </c>
      <c r="C1430" s="2" t="str">
        <f ca="1">IF(AND(BIAS!C1430=MIN(BIAS!$B1430:$D1430),BIAS!C1430&lt;0),份额!C1430,"")</f>
        <v/>
      </c>
      <c r="D1430" s="2" t="str">
        <f ca="1">IF(AND(BIAS!D1430=MIN(BIAS!$B1430:$D1430),BIAS!D1430&lt;0),份额!D1430,"")</f>
        <v/>
      </c>
      <c r="E1430" s="3"/>
    </row>
    <row r="1431" spans="1:5" x14ac:dyDescent="0.15">
      <c r="A1431" s="1">
        <v>41229</v>
      </c>
      <c r="B1431" s="2" t="str">
        <f ca="1">IF(AND(BIAS!B1431=MIN(BIAS!$B1431:$D1431),BIAS!B1431&lt;0),份额!B1431,"")</f>
        <v/>
      </c>
      <c r="C1431" s="2" t="str">
        <f ca="1">IF(AND(BIAS!C1431=MIN(BIAS!$B1431:$D1431),BIAS!C1431&lt;0),份额!C1431,"")</f>
        <v/>
      </c>
      <c r="D1431" s="2" t="str">
        <f ca="1">IF(AND(BIAS!D1431=MIN(BIAS!$B1431:$D1431),BIAS!D1431&lt;0),份额!D1431,"")</f>
        <v/>
      </c>
      <c r="E1431" s="3"/>
    </row>
    <row r="1432" spans="1:5" x14ac:dyDescent="0.15">
      <c r="A1432" s="1">
        <v>41232</v>
      </c>
      <c r="B1432" s="2" t="str">
        <f ca="1">IF(AND(BIAS!B1432=MIN(BIAS!$B1432:$D1432),BIAS!B1432&lt;0),份额!B1432,"")</f>
        <v/>
      </c>
      <c r="C1432" s="2" t="str">
        <f ca="1">IF(AND(BIAS!C1432=MIN(BIAS!$B1432:$D1432),BIAS!C1432&lt;0),份额!C1432,"")</f>
        <v/>
      </c>
      <c r="D1432" s="2" t="str">
        <f ca="1">IF(AND(BIAS!D1432=MIN(BIAS!$B1432:$D1432),BIAS!D1432&lt;0),份额!D1432,"")</f>
        <v/>
      </c>
      <c r="E1432" s="3"/>
    </row>
    <row r="1433" spans="1:5" x14ac:dyDescent="0.15">
      <c r="A1433" s="1">
        <v>41233</v>
      </c>
      <c r="B1433" s="2" t="str">
        <f ca="1">IF(AND(BIAS!B1433=MIN(BIAS!$B1433:$D1433),BIAS!B1433&lt;0),份额!B1433,"")</f>
        <v/>
      </c>
      <c r="C1433" s="2" t="str">
        <f ca="1">IF(AND(BIAS!C1433=MIN(BIAS!$B1433:$D1433),BIAS!C1433&lt;0),份额!C1433,"")</f>
        <v/>
      </c>
      <c r="D1433" s="2" t="str">
        <f ca="1">IF(AND(BIAS!D1433=MIN(BIAS!$B1433:$D1433),BIAS!D1433&lt;0),份额!D1433,"")</f>
        <v/>
      </c>
      <c r="E1433" s="3"/>
    </row>
    <row r="1434" spans="1:5" x14ac:dyDescent="0.15">
      <c r="A1434" s="1">
        <v>41234</v>
      </c>
      <c r="B1434" s="2" t="str">
        <f ca="1">IF(AND(BIAS!B1434=MIN(BIAS!$B1434:$D1434),BIAS!B1434&lt;0),份额!B1434,"")</f>
        <v/>
      </c>
      <c r="C1434" s="2" t="str">
        <f ca="1">IF(AND(BIAS!C1434=MIN(BIAS!$B1434:$D1434),BIAS!C1434&lt;0),份额!C1434,"")</f>
        <v/>
      </c>
      <c r="D1434" s="2" t="str">
        <f ca="1">IF(AND(BIAS!D1434=MIN(BIAS!$B1434:$D1434),BIAS!D1434&lt;0),份额!D1434,"")</f>
        <v/>
      </c>
      <c r="E1434" s="3"/>
    </row>
    <row r="1435" spans="1:5" x14ac:dyDescent="0.15">
      <c r="A1435" s="1">
        <v>41235</v>
      </c>
      <c r="B1435" s="2" t="str">
        <f ca="1">IF(AND(BIAS!B1435=MIN(BIAS!$B1435:$D1435),BIAS!B1435&lt;0),份额!B1435,"")</f>
        <v/>
      </c>
      <c r="C1435" s="2" t="str">
        <f ca="1">IF(AND(BIAS!C1435=MIN(BIAS!$B1435:$D1435),BIAS!C1435&lt;0),份额!C1435,"")</f>
        <v/>
      </c>
      <c r="D1435" s="2" t="str">
        <f ca="1">IF(AND(BIAS!D1435=MIN(BIAS!$B1435:$D1435),BIAS!D1435&lt;0),份额!D1435,"")</f>
        <v/>
      </c>
      <c r="E1435" s="3"/>
    </row>
    <row r="1436" spans="1:5" x14ac:dyDescent="0.15">
      <c r="A1436" s="1">
        <v>41236</v>
      </c>
      <c r="B1436" s="2" t="str">
        <f ca="1">IF(AND(BIAS!B1436=MIN(BIAS!$B1436:$D1436),BIAS!B1436&lt;0),份额!B1436,"")</f>
        <v/>
      </c>
      <c r="C1436" s="2" t="str">
        <f ca="1">IF(AND(BIAS!C1436=MIN(BIAS!$B1436:$D1436),BIAS!C1436&lt;0),份额!C1436,"")</f>
        <v/>
      </c>
      <c r="D1436" s="2" t="str">
        <f ca="1">IF(AND(BIAS!D1436=MIN(BIAS!$B1436:$D1436),BIAS!D1436&lt;0),份额!D1436,"")</f>
        <v/>
      </c>
      <c r="E1436" s="3"/>
    </row>
    <row r="1437" spans="1:5" x14ac:dyDescent="0.15">
      <c r="A1437" s="1">
        <v>41239</v>
      </c>
      <c r="B1437" s="2" t="str">
        <f ca="1">IF(AND(BIAS!B1437=MIN(BIAS!$B1437:$D1437),BIAS!B1437&lt;0),份额!B1437,"")</f>
        <v/>
      </c>
      <c r="C1437" s="2" t="str">
        <f ca="1">IF(AND(BIAS!C1437=MIN(BIAS!$B1437:$D1437),BIAS!C1437&lt;0),份额!C1437,"")</f>
        <v/>
      </c>
      <c r="D1437" s="2" t="str">
        <f ca="1">IF(AND(BIAS!D1437=MIN(BIAS!$B1437:$D1437),BIAS!D1437&lt;0),份额!D1437,"")</f>
        <v/>
      </c>
      <c r="E1437" s="3"/>
    </row>
    <row r="1438" spans="1:5" x14ac:dyDescent="0.15">
      <c r="A1438" s="1">
        <v>41240</v>
      </c>
      <c r="B1438" s="2" t="str">
        <f ca="1">IF(AND(BIAS!B1438=MIN(BIAS!$B1438:$D1438),BIAS!B1438&lt;0),份额!B1438,"")</f>
        <v/>
      </c>
      <c r="C1438" s="2" t="str">
        <f ca="1">IF(AND(BIAS!C1438=MIN(BIAS!$B1438:$D1438),BIAS!C1438&lt;0),份额!C1438,"")</f>
        <v/>
      </c>
      <c r="D1438" s="2" t="str">
        <f ca="1">IF(AND(BIAS!D1438=MIN(BIAS!$B1438:$D1438),BIAS!D1438&lt;0),份额!D1438,"")</f>
        <v/>
      </c>
      <c r="E1438" s="3"/>
    </row>
    <row r="1439" spans="1:5" x14ac:dyDescent="0.15">
      <c r="A1439" s="1">
        <v>41241</v>
      </c>
      <c r="B1439" s="2" t="str">
        <f ca="1">IF(AND(BIAS!B1439=MIN(BIAS!$B1439:$D1439),BIAS!B1439&lt;0),份额!B1439,"")</f>
        <v/>
      </c>
      <c r="C1439" s="2" t="str">
        <f ca="1">IF(AND(BIAS!C1439=MIN(BIAS!$B1439:$D1439),BIAS!C1439&lt;0),份额!C1439,"")</f>
        <v/>
      </c>
      <c r="D1439" s="2" t="str">
        <f ca="1">IF(AND(BIAS!D1439=MIN(BIAS!$B1439:$D1439),BIAS!D1439&lt;0),份额!D1439,"")</f>
        <v/>
      </c>
      <c r="E1439" s="3"/>
    </row>
    <row r="1440" spans="1:5" x14ac:dyDescent="0.15">
      <c r="A1440" s="1">
        <v>41242</v>
      </c>
      <c r="B1440" s="2" t="str">
        <f ca="1">IF(AND(BIAS!B1440=MIN(BIAS!$B1440:$D1440),BIAS!B1440&lt;0),份额!B1440,"")</f>
        <v/>
      </c>
      <c r="C1440" s="2" t="str">
        <f ca="1">IF(AND(BIAS!C1440=MIN(BIAS!$B1440:$D1440),BIAS!C1440&lt;0),份额!C1440,"")</f>
        <v/>
      </c>
      <c r="D1440" s="2" t="str">
        <f ca="1">IF(AND(BIAS!D1440=MIN(BIAS!$B1440:$D1440),BIAS!D1440&lt;0),份额!D1440,"")</f>
        <v/>
      </c>
      <c r="E1440" s="3"/>
    </row>
    <row r="1441" spans="1:5" x14ac:dyDescent="0.15">
      <c r="A1441" s="1">
        <v>41243</v>
      </c>
      <c r="B1441" s="2" t="str">
        <f ca="1">IF(AND(BIAS!B1441=MIN(BIAS!$B1441:$D1441),BIAS!B1441&lt;0),份额!B1441,"")</f>
        <v/>
      </c>
      <c r="C1441" s="2" t="str">
        <f ca="1">IF(AND(BIAS!C1441=MIN(BIAS!$B1441:$D1441),BIAS!C1441&lt;0),份额!C1441,"")</f>
        <v/>
      </c>
      <c r="D1441" s="2" t="str">
        <f ca="1">IF(AND(BIAS!D1441=MIN(BIAS!$B1441:$D1441),BIAS!D1441&lt;0),份额!D1441,"")</f>
        <v/>
      </c>
      <c r="E1441" s="3"/>
    </row>
    <row r="1442" spans="1:5" x14ac:dyDescent="0.15">
      <c r="A1442" s="1">
        <v>41246</v>
      </c>
      <c r="B1442" s="2" t="str">
        <f ca="1">IF(AND(BIAS!B1442=MIN(BIAS!$B1442:$D1442),BIAS!B1442&lt;0),份额!B1442,"")</f>
        <v/>
      </c>
      <c r="C1442" s="2" t="str">
        <f ca="1">IF(AND(BIAS!C1442=MIN(BIAS!$B1442:$D1442),BIAS!C1442&lt;0),份额!C1442,"")</f>
        <v/>
      </c>
      <c r="D1442" s="2" t="str">
        <f ca="1">IF(AND(BIAS!D1442=MIN(BIAS!$B1442:$D1442),BIAS!D1442&lt;0),份额!D1442,"")</f>
        <v/>
      </c>
      <c r="E1442" s="3"/>
    </row>
    <row r="1443" spans="1:5" x14ac:dyDescent="0.15">
      <c r="A1443" s="1">
        <v>41247</v>
      </c>
      <c r="B1443" s="2" t="str">
        <f ca="1">IF(AND(BIAS!B1443=MIN(BIAS!$B1443:$D1443),BIAS!B1443&lt;0),份额!B1443,"")</f>
        <v/>
      </c>
      <c r="C1443" s="2" t="str">
        <f ca="1">IF(AND(BIAS!C1443=MIN(BIAS!$B1443:$D1443),BIAS!C1443&lt;0),份额!C1443,"")</f>
        <v/>
      </c>
      <c r="D1443" s="2" t="str">
        <f ca="1">IF(AND(BIAS!D1443=MIN(BIAS!$B1443:$D1443),BIAS!D1443&lt;0),份额!D1443,"")</f>
        <v/>
      </c>
      <c r="E1443" s="3"/>
    </row>
    <row r="1444" spans="1:5" x14ac:dyDescent="0.15">
      <c r="A1444" s="1">
        <v>41248</v>
      </c>
      <c r="B1444" s="2" t="str">
        <f ca="1">IF(AND(BIAS!B1444=MIN(BIAS!$B1444:$D1444),BIAS!B1444&lt;0),份额!B1444,"")</f>
        <v/>
      </c>
      <c r="C1444" s="2" t="str">
        <f ca="1">IF(AND(BIAS!C1444=MIN(BIAS!$B1444:$D1444),BIAS!C1444&lt;0),份额!C1444,"")</f>
        <v/>
      </c>
      <c r="D1444" s="2" t="str">
        <f ca="1">IF(AND(BIAS!D1444=MIN(BIAS!$B1444:$D1444),BIAS!D1444&lt;0),份额!D1444,"")</f>
        <v/>
      </c>
      <c r="E1444" s="3"/>
    </row>
    <row r="1445" spans="1:5" x14ac:dyDescent="0.15">
      <c r="A1445" s="1">
        <v>41249</v>
      </c>
      <c r="B1445" s="2" t="str">
        <f ca="1">IF(AND(BIAS!B1445=MIN(BIAS!$B1445:$D1445),BIAS!B1445&lt;0),份额!B1445,"")</f>
        <v/>
      </c>
      <c r="C1445" s="2" t="str">
        <f ca="1">IF(AND(BIAS!C1445=MIN(BIAS!$B1445:$D1445),BIAS!C1445&lt;0),份额!C1445,"")</f>
        <v/>
      </c>
      <c r="D1445" s="2" t="str">
        <f ca="1">IF(AND(BIAS!D1445=MIN(BIAS!$B1445:$D1445),BIAS!D1445&lt;0),份额!D1445,"")</f>
        <v/>
      </c>
      <c r="E1445" s="3"/>
    </row>
    <row r="1446" spans="1:5" x14ac:dyDescent="0.15">
      <c r="A1446" s="1">
        <v>41250</v>
      </c>
      <c r="B1446" s="2" t="str">
        <f ca="1">IF(AND(BIAS!B1446=MIN(BIAS!$B1446:$D1446),BIAS!B1446&lt;0),份额!B1446,"")</f>
        <v/>
      </c>
      <c r="C1446" s="2" t="str">
        <f ca="1">IF(AND(BIAS!C1446=MIN(BIAS!$B1446:$D1446),BIAS!C1446&lt;0),份额!C1446,"")</f>
        <v/>
      </c>
      <c r="D1446" s="2" t="str">
        <f ca="1">IF(AND(BIAS!D1446=MIN(BIAS!$B1446:$D1446),BIAS!D1446&lt;0),份额!D1446,"")</f>
        <v/>
      </c>
      <c r="E1446" s="3"/>
    </row>
    <row r="1447" spans="1:5" x14ac:dyDescent="0.15">
      <c r="A1447" s="1">
        <v>41253</v>
      </c>
      <c r="B1447" s="2" t="str">
        <f ca="1">IF(AND(BIAS!B1447=MIN(BIAS!$B1447:$D1447),BIAS!B1447&lt;0),份额!B1447,"")</f>
        <v/>
      </c>
      <c r="C1447" s="2" t="str">
        <f ca="1">IF(AND(BIAS!C1447=MIN(BIAS!$B1447:$D1447),BIAS!C1447&lt;0),份额!C1447,"")</f>
        <v/>
      </c>
      <c r="D1447" s="2" t="str">
        <f ca="1">IF(AND(BIAS!D1447=MIN(BIAS!$B1447:$D1447),BIAS!D1447&lt;0),份额!D1447,"")</f>
        <v/>
      </c>
      <c r="E1447" s="3"/>
    </row>
    <row r="1448" spans="1:5" x14ac:dyDescent="0.15">
      <c r="A1448" s="1">
        <v>41254</v>
      </c>
      <c r="B1448" s="2" t="str">
        <f ca="1">IF(AND(BIAS!B1448=MIN(BIAS!$B1448:$D1448),BIAS!B1448&lt;0),份额!B1448,"")</f>
        <v/>
      </c>
      <c r="C1448" s="2" t="str">
        <f ca="1">IF(AND(BIAS!C1448=MIN(BIAS!$B1448:$D1448),BIAS!C1448&lt;0),份额!C1448,"")</f>
        <v/>
      </c>
      <c r="D1448" s="2" t="str">
        <f ca="1">IF(AND(BIAS!D1448=MIN(BIAS!$B1448:$D1448),BIAS!D1448&lt;0),份额!D1448,"")</f>
        <v/>
      </c>
      <c r="E1448" s="3"/>
    </row>
    <row r="1449" spans="1:5" x14ac:dyDescent="0.15">
      <c r="A1449" s="1">
        <v>41255</v>
      </c>
      <c r="B1449" s="2" t="str">
        <f ca="1">IF(AND(BIAS!B1449=MIN(BIAS!$B1449:$D1449),BIAS!B1449&lt;0),份额!B1449,"")</f>
        <v/>
      </c>
      <c r="C1449" s="2" t="str">
        <f ca="1">IF(AND(BIAS!C1449=MIN(BIAS!$B1449:$D1449),BIAS!C1449&lt;0),份额!C1449,"")</f>
        <v/>
      </c>
      <c r="D1449" s="2" t="str">
        <f ca="1">IF(AND(BIAS!D1449=MIN(BIAS!$B1449:$D1449),BIAS!D1449&lt;0),份额!D1449,"")</f>
        <v/>
      </c>
      <c r="E1449" s="3"/>
    </row>
    <row r="1450" spans="1:5" x14ac:dyDescent="0.15">
      <c r="A1450" s="1">
        <v>41256</v>
      </c>
      <c r="B1450" s="2" t="str">
        <f ca="1">IF(AND(BIAS!B1450=MIN(BIAS!$B1450:$D1450),BIAS!B1450&lt;0),份额!B1450,"")</f>
        <v/>
      </c>
      <c r="C1450" s="2" t="str">
        <f ca="1">IF(AND(BIAS!C1450=MIN(BIAS!$B1450:$D1450),BIAS!C1450&lt;0),份额!C1450,"")</f>
        <v/>
      </c>
      <c r="D1450" s="2" t="str">
        <f ca="1">IF(AND(BIAS!D1450=MIN(BIAS!$B1450:$D1450),BIAS!D1450&lt;0),份额!D1450,"")</f>
        <v/>
      </c>
      <c r="E1450" s="3"/>
    </row>
    <row r="1451" spans="1:5" x14ac:dyDescent="0.15">
      <c r="A1451" s="1">
        <v>41257</v>
      </c>
      <c r="B1451" s="2" t="str">
        <f ca="1">IF(AND(BIAS!B1451=MIN(BIAS!$B1451:$D1451),BIAS!B1451&lt;0),份额!B1451,"")</f>
        <v/>
      </c>
      <c r="C1451" s="2" t="str">
        <f ca="1">IF(AND(BIAS!C1451=MIN(BIAS!$B1451:$D1451),BIAS!C1451&lt;0),份额!C1451,"")</f>
        <v/>
      </c>
      <c r="D1451" s="2" t="str">
        <f ca="1">IF(AND(BIAS!D1451=MIN(BIAS!$B1451:$D1451),BIAS!D1451&lt;0),份额!D1451,"")</f>
        <v/>
      </c>
      <c r="E1451" s="3"/>
    </row>
    <row r="1452" spans="1:5" x14ac:dyDescent="0.15">
      <c r="A1452" s="1">
        <v>41260</v>
      </c>
      <c r="B1452" s="2" t="str">
        <f ca="1">IF(AND(BIAS!B1452=MIN(BIAS!$B1452:$D1452),BIAS!B1452&lt;0),份额!B1452,"")</f>
        <v/>
      </c>
      <c r="C1452" s="2" t="str">
        <f ca="1">IF(AND(BIAS!C1452=MIN(BIAS!$B1452:$D1452),BIAS!C1452&lt;0),份额!C1452,"")</f>
        <v/>
      </c>
      <c r="D1452" s="2" t="str">
        <f ca="1">IF(AND(BIAS!D1452=MIN(BIAS!$B1452:$D1452),BIAS!D1452&lt;0),份额!D1452,"")</f>
        <v/>
      </c>
      <c r="E1452" s="3"/>
    </row>
    <row r="1453" spans="1:5" x14ac:dyDescent="0.15">
      <c r="A1453" s="1">
        <v>41261</v>
      </c>
      <c r="B1453" s="2" t="str">
        <f ca="1">IF(AND(BIAS!B1453=MIN(BIAS!$B1453:$D1453),BIAS!B1453&lt;0),份额!B1453,"")</f>
        <v/>
      </c>
      <c r="C1453" s="2" t="str">
        <f ca="1">IF(AND(BIAS!C1453=MIN(BIAS!$B1453:$D1453),BIAS!C1453&lt;0),份额!C1453,"")</f>
        <v/>
      </c>
      <c r="D1453" s="2" t="str">
        <f ca="1">IF(AND(BIAS!D1453=MIN(BIAS!$B1453:$D1453),BIAS!D1453&lt;0),份额!D1453,"")</f>
        <v/>
      </c>
      <c r="E1453" s="3"/>
    </row>
    <row r="1454" spans="1:5" x14ac:dyDescent="0.15">
      <c r="A1454" s="1">
        <v>41262</v>
      </c>
      <c r="B1454" s="2" t="str">
        <f ca="1">IF(AND(BIAS!B1454=MIN(BIAS!$B1454:$D1454),BIAS!B1454&lt;0),份额!B1454,"")</f>
        <v/>
      </c>
      <c r="C1454" s="2" t="str">
        <f ca="1">IF(AND(BIAS!C1454=MIN(BIAS!$B1454:$D1454),BIAS!C1454&lt;0),份额!C1454,"")</f>
        <v/>
      </c>
      <c r="D1454" s="2" t="str">
        <f ca="1">IF(AND(BIAS!D1454=MIN(BIAS!$B1454:$D1454),BIAS!D1454&lt;0),份额!D1454,"")</f>
        <v/>
      </c>
      <c r="E1454" s="3"/>
    </row>
    <row r="1455" spans="1:5" x14ac:dyDescent="0.15">
      <c r="A1455" s="1">
        <v>41263</v>
      </c>
      <c r="B1455" s="2" t="str">
        <f ca="1">IF(AND(BIAS!B1455=MIN(BIAS!$B1455:$D1455),BIAS!B1455&lt;0),份额!B1455,"")</f>
        <v/>
      </c>
      <c r="C1455" s="2" t="str">
        <f ca="1">IF(AND(BIAS!C1455=MIN(BIAS!$B1455:$D1455),BIAS!C1455&lt;0),份额!C1455,"")</f>
        <v/>
      </c>
      <c r="D1455" s="2" t="str">
        <f ca="1">IF(AND(BIAS!D1455=MIN(BIAS!$B1455:$D1455),BIAS!D1455&lt;0),份额!D1455,"")</f>
        <v/>
      </c>
      <c r="E1455" s="3"/>
    </row>
    <row r="1456" spans="1:5" x14ac:dyDescent="0.15">
      <c r="A1456" s="1">
        <v>41264</v>
      </c>
      <c r="B1456" s="2" t="str">
        <f ca="1">IF(AND(BIAS!B1456=MIN(BIAS!$B1456:$D1456),BIAS!B1456&lt;0),份额!B1456,"")</f>
        <v/>
      </c>
      <c r="C1456" s="2" t="str">
        <f ca="1">IF(AND(BIAS!C1456=MIN(BIAS!$B1456:$D1456),BIAS!C1456&lt;0),份额!C1456,"")</f>
        <v/>
      </c>
      <c r="D1456" s="2" t="str">
        <f ca="1">IF(AND(BIAS!D1456=MIN(BIAS!$B1456:$D1456),BIAS!D1456&lt;0),份额!D1456,"")</f>
        <v/>
      </c>
      <c r="E1456" s="3"/>
    </row>
    <row r="1457" spans="1:5" x14ac:dyDescent="0.15">
      <c r="A1457" s="1">
        <v>41267</v>
      </c>
      <c r="B1457" s="2" t="str">
        <f ca="1">IF(AND(BIAS!B1457=MIN(BIAS!$B1457:$D1457),BIAS!B1457&lt;0),份额!B1457,"")</f>
        <v/>
      </c>
      <c r="C1457" s="2" t="str">
        <f ca="1">IF(AND(BIAS!C1457=MIN(BIAS!$B1457:$D1457),BIAS!C1457&lt;0),份额!C1457,"")</f>
        <v/>
      </c>
      <c r="D1457" s="2" t="str">
        <f ca="1">IF(AND(BIAS!D1457=MIN(BIAS!$B1457:$D1457),BIAS!D1457&lt;0),份额!D1457,"")</f>
        <v/>
      </c>
      <c r="E1457" s="3"/>
    </row>
    <row r="1458" spans="1:5" x14ac:dyDescent="0.15">
      <c r="A1458" s="1">
        <v>41268</v>
      </c>
      <c r="B1458" s="2" t="str">
        <f ca="1">IF(AND(BIAS!B1458=MIN(BIAS!$B1458:$D1458),BIAS!B1458&lt;0),份额!B1458,"")</f>
        <v/>
      </c>
      <c r="C1458" s="2" t="str">
        <f ca="1">IF(AND(BIAS!C1458=MIN(BIAS!$B1458:$D1458),BIAS!C1458&lt;0),份额!C1458,"")</f>
        <v/>
      </c>
      <c r="D1458" s="2" t="str">
        <f ca="1">IF(AND(BIAS!D1458=MIN(BIAS!$B1458:$D1458),BIAS!D1458&lt;0),份额!D1458,"")</f>
        <v/>
      </c>
      <c r="E1458" s="3"/>
    </row>
    <row r="1459" spans="1:5" x14ac:dyDescent="0.15">
      <c r="A1459" s="1">
        <v>41269</v>
      </c>
      <c r="B1459" s="2" t="str">
        <f ca="1">IF(AND(BIAS!B1459=MIN(BIAS!$B1459:$D1459),BIAS!B1459&lt;0),份额!B1459,"")</f>
        <v/>
      </c>
      <c r="C1459" s="2" t="str">
        <f ca="1">IF(AND(BIAS!C1459=MIN(BIAS!$B1459:$D1459),BIAS!C1459&lt;0),份额!C1459,"")</f>
        <v/>
      </c>
      <c r="D1459" s="2" t="str">
        <f ca="1">IF(AND(BIAS!D1459=MIN(BIAS!$B1459:$D1459),BIAS!D1459&lt;0),份额!D1459,"")</f>
        <v/>
      </c>
      <c r="E1459" s="3"/>
    </row>
    <row r="1460" spans="1:5" x14ac:dyDescent="0.15">
      <c r="A1460" s="1">
        <v>41270</v>
      </c>
      <c r="B1460" s="2" t="str">
        <f ca="1">IF(AND(BIAS!B1460=MIN(BIAS!$B1460:$D1460),BIAS!B1460&lt;0),份额!B1460,"")</f>
        <v/>
      </c>
      <c r="C1460" s="2" t="str">
        <f ca="1">IF(AND(BIAS!C1460=MIN(BIAS!$B1460:$D1460),BIAS!C1460&lt;0),份额!C1460,"")</f>
        <v/>
      </c>
      <c r="D1460" s="2" t="str">
        <f ca="1">IF(AND(BIAS!D1460=MIN(BIAS!$B1460:$D1460),BIAS!D1460&lt;0),份额!D1460,"")</f>
        <v/>
      </c>
      <c r="E1460" s="3"/>
    </row>
    <row r="1461" spans="1:5" x14ac:dyDescent="0.15">
      <c r="A1461" s="1">
        <v>41271</v>
      </c>
      <c r="B1461" s="2" t="str">
        <f ca="1">IF(AND(BIAS!B1461=MIN(BIAS!$B1461:$D1461),BIAS!B1461&lt;0),份额!B1461,"")</f>
        <v/>
      </c>
      <c r="C1461" s="2" t="str">
        <f ca="1">IF(AND(BIAS!C1461=MIN(BIAS!$B1461:$D1461),BIAS!C1461&lt;0),份额!C1461,"")</f>
        <v/>
      </c>
      <c r="D1461" s="2" t="str">
        <f ca="1">IF(AND(BIAS!D1461=MIN(BIAS!$B1461:$D1461),BIAS!D1461&lt;0),份额!D1461,"")</f>
        <v/>
      </c>
      <c r="E1461" s="3"/>
    </row>
    <row r="1462" spans="1:5" x14ac:dyDescent="0.15">
      <c r="A1462" s="1">
        <v>41274</v>
      </c>
      <c r="B1462" s="2" t="str">
        <f ca="1">IF(AND(BIAS!B1462=MIN(BIAS!$B1462:$D1462),BIAS!B1462&lt;0),份额!B1462,"")</f>
        <v/>
      </c>
      <c r="C1462" s="2" t="str">
        <f ca="1">IF(AND(BIAS!C1462=MIN(BIAS!$B1462:$D1462),BIAS!C1462&lt;0),份额!C1462,"")</f>
        <v/>
      </c>
      <c r="D1462" s="2" t="str">
        <f ca="1">IF(AND(BIAS!D1462=MIN(BIAS!$B1462:$D1462),BIAS!D1462&lt;0),份额!D1462,"")</f>
        <v/>
      </c>
      <c r="E1462" s="3"/>
    </row>
    <row r="1463" spans="1:5" x14ac:dyDescent="0.15">
      <c r="A1463" s="1">
        <v>41278</v>
      </c>
      <c r="B1463" s="2" t="str">
        <f ca="1">IF(AND(BIAS!B1463=MIN(BIAS!$B1463:$D1463),BIAS!B1463&lt;0),份额!B1463,"")</f>
        <v/>
      </c>
      <c r="C1463" s="2" t="str">
        <f ca="1">IF(AND(BIAS!C1463=MIN(BIAS!$B1463:$D1463),BIAS!C1463&lt;0),份额!C1463,"")</f>
        <v/>
      </c>
      <c r="D1463" s="2" t="str">
        <f ca="1">IF(AND(BIAS!D1463=MIN(BIAS!$B1463:$D1463),BIAS!D1463&lt;0),份额!D1463,"")</f>
        <v/>
      </c>
      <c r="E1463" s="3"/>
    </row>
    <row r="1464" spans="1:5" x14ac:dyDescent="0.15">
      <c r="A1464" s="1">
        <v>41281</v>
      </c>
      <c r="B1464" s="2" t="str">
        <f ca="1">IF(AND(BIAS!B1464=MIN(BIAS!$B1464:$D1464),BIAS!B1464&lt;0),份额!B1464,"")</f>
        <v/>
      </c>
      <c r="C1464" s="2" t="str">
        <f ca="1">IF(AND(BIAS!C1464=MIN(BIAS!$B1464:$D1464),BIAS!C1464&lt;0),份额!C1464,"")</f>
        <v/>
      </c>
      <c r="D1464" s="2" t="str">
        <f ca="1">IF(AND(BIAS!D1464=MIN(BIAS!$B1464:$D1464),BIAS!D1464&lt;0),份额!D1464,"")</f>
        <v/>
      </c>
      <c r="E1464" s="3"/>
    </row>
    <row r="1465" spans="1:5" x14ac:dyDescent="0.15">
      <c r="A1465" s="1">
        <v>41282</v>
      </c>
      <c r="B1465" s="2" t="str">
        <f ca="1">IF(AND(BIAS!B1465=MIN(BIAS!$B1465:$D1465),BIAS!B1465&lt;0),份额!B1465,"")</f>
        <v/>
      </c>
      <c r="C1465" s="2" t="str">
        <f ca="1">IF(AND(BIAS!C1465=MIN(BIAS!$B1465:$D1465),BIAS!C1465&lt;0),份额!C1465,"")</f>
        <v/>
      </c>
      <c r="D1465" s="2" t="str">
        <f ca="1">IF(AND(BIAS!D1465=MIN(BIAS!$B1465:$D1465),BIAS!D1465&lt;0),份额!D1465,"")</f>
        <v/>
      </c>
      <c r="E1465" s="3"/>
    </row>
    <row r="1466" spans="1:5" x14ac:dyDescent="0.15">
      <c r="A1466" s="1">
        <v>41283</v>
      </c>
      <c r="B1466" s="2" t="str">
        <f ca="1">IF(AND(BIAS!B1466=MIN(BIAS!$B1466:$D1466),BIAS!B1466&lt;0),份额!B1466,"")</f>
        <v/>
      </c>
      <c r="C1466" s="2" t="str">
        <f ca="1">IF(AND(BIAS!C1466=MIN(BIAS!$B1466:$D1466),BIAS!C1466&lt;0),份额!C1466,"")</f>
        <v/>
      </c>
      <c r="D1466" s="2" t="str">
        <f ca="1">IF(AND(BIAS!D1466=MIN(BIAS!$B1466:$D1466),BIAS!D1466&lt;0),份额!D1466,"")</f>
        <v/>
      </c>
      <c r="E1466" s="3"/>
    </row>
    <row r="1467" spans="1:5" x14ac:dyDescent="0.15">
      <c r="A1467" s="1">
        <v>41284</v>
      </c>
      <c r="B1467" s="2" t="str">
        <f ca="1">IF(AND(BIAS!B1467=MIN(BIAS!$B1467:$D1467),BIAS!B1467&lt;0),份额!B1467,"")</f>
        <v/>
      </c>
      <c r="C1467" s="2" t="str">
        <f ca="1">IF(AND(BIAS!C1467=MIN(BIAS!$B1467:$D1467),BIAS!C1467&lt;0),份额!C1467,"")</f>
        <v/>
      </c>
      <c r="D1467" s="2" t="str">
        <f ca="1">IF(AND(BIAS!D1467=MIN(BIAS!$B1467:$D1467),BIAS!D1467&lt;0),份额!D1467,"")</f>
        <v/>
      </c>
      <c r="E1467" s="3"/>
    </row>
    <row r="1468" spans="1:5" x14ac:dyDescent="0.15">
      <c r="A1468" s="1">
        <v>41285</v>
      </c>
      <c r="B1468" s="2" t="str">
        <f ca="1">IF(AND(BIAS!B1468=MIN(BIAS!$B1468:$D1468),BIAS!B1468&lt;0),份额!B1468,"")</f>
        <v/>
      </c>
      <c r="C1468" s="2" t="str">
        <f ca="1">IF(AND(BIAS!C1468=MIN(BIAS!$B1468:$D1468),BIAS!C1468&lt;0),份额!C1468,"")</f>
        <v/>
      </c>
      <c r="D1468" s="2" t="str">
        <f ca="1">IF(AND(BIAS!D1468=MIN(BIAS!$B1468:$D1468),BIAS!D1468&lt;0),份额!D1468,"")</f>
        <v/>
      </c>
      <c r="E1468" s="3"/>
    </row>
    <row r="1469" spans="1:5" x14ac:dyDescent="0.15">
      <c r="A1469" s="1">
        <v>41288</v>
      </c>
      <c r="B1469" s="2" t="str">
        <f ca="1">IF(AND(BIAS!B1469=MIN(BIAS!$B1469:$D1469),BIAS!B1469&lt;0),份额!B1469,"")</f>
        <v/>
      </c>
      <c r="C1469" s="2" t="str">
        <f ca="1">IF(AND(BIAS!C1469=MIN(BIAS!$B1469:$D1469),BIAS!C1469&lt;0),份额!C1469,"")</f>
        <v/>
      </c>
      <c r="D1469" s="2" t="str">
        <f ca="1">IF(AND(BIAS!D1469=MIN(BIAS!$B1469:$D1469),BIAS!D1469&lt;0),份额!D1469,"")</f>
        <v/>
      </c>
      <c r="E1469" s="3"/>
    </row>
    <row r="1470" spans="1:5" x14ac:dyDescent="0.15">
      <c r="A1470" s="1">
        <v>41289</v>
      </c>
      <c r="B1470" s="2" t="str">
        <f ca="1">IF(AND(BIAS!B1470=MIN(BIAS!$B1470:$D1470),BIAS!B1470&lt;0),份额!B1470,"")</f>
        <v/>
      </c>
      <c r="C1470" s="2" t="str">
        <f ca="1">IF(AND(BIAS!C1470=MIN(BIAS!$B1470:$D1470),BIAS!C1470&lt;0),份额!C1470,"")</f>
        <v/>
      </c>
      <c r="D1470" s="2" t="str">
        <f ca="1">IF(AND(BIAS!D1470=MIN(BIAS!$B1470:$D1470),BIAS!D1470&lt;0),份额!D1470,"")</f>
        <v/>
      </c>
      <c r="E1470" s="3"/>
    </row>
    <row r="1471" spans="1:5" x14ac:dyDescent="0.15">
      <c r="A1471" s="1">
        <v>41290</v>
      </c>
      <c r="B1471" s="2" t="str">
        <f ca="1">IF(AND(BIAS!B1471=MIN(BIAS!$B1471:$D1471),BIAS!B1471&lt;0),份额!B1471,"")</f>
        <v/>
      </c>
      <c r="C1471" s="2" t="str">
        <f ca="1">IF(AND(BIAS!C1471=MIN(BIAS!$B1471:$D1471),BIAS!C1471&lt;0),份额!C1471,"")</f>
        <v/>
      </c>
      <c r="D1471" s="2" t="str">
        <f ca="1">IF(AND(BIAS!D1471=MIN(BIAS!$B1471:$D1471),BIAS!D1471&lt;0),份额!D1471,"")</f>
        <v/>
      </c>
      <c r="E1471" s="3"/>
    </row>
    <row r="1472" spans="1:5" x14ac:dyDescent="0.15">
      <c r="A1472" s="1">
        <v>41291</v>
      </c>
      <c r="B1472" s="2" t="str">
        <f ca="1">IF(AND(BIAS!B1472=MIN(BIAS!$B1472:$D1472),BIAS!B1472&lt;0),份额!B1472,"")</f>
        <v/>
      </c>
      <c r="C1472" s="2" t="str">
        <f ca="1">IF(AND(BIAS!C1472=MIN(BIAS!$B1472:$D1472),BIAS!C1472&lt;0),份额!C1472,"")</f>
        <v/>
      </c>
      <c r="D1472" s="2" t="str">
        <f ca="1">IF(AND(BIAS!D1472=MIN(BIAS!$B1472:$D1472),BIAS!D1472&lt;0),份额!D1472,"")</f>
        <v/>
      </c>
      <c r="E1472" s="3"/>
    </row>
    <row r="1473" spans="1:5" x14ac:dyDescent="0.15">
      <c r="A1473" s="1">
        <v>41292</v>
      </c>
      <c r="B1473" s="2" t="str">
        <f ca="1">IF(AND(BIAS!B1473=MIN(BIAS!$B1473:$D1473),BIAS!B1473&lt;0),份额!B1473,"")</f>
        <v/>
      </c>
      <c r="C1473" s="2" t="str">
        <f ca="1">IF(AND(BIAS!C1473=MIN(BIAS!$B1473:$D1473),BIAS!C1473&lt;0),份额!C1473,"")</f>
        <v/>
      </c>
      <c r="D1473" s="2" t="str">
        <f ca="1">IF(AND(BIAS!D1473=MIN(BIAS!$B1473:$D1473),BIAS!D1473&lt;0),份额!D1473,"")</f>
        <v/>
      </c>
      <c r="E1473" s="3"/>
    </row>
    <row r="1474" spans="1:5" x14ac:dyDescent="0.15">
      <c r="A1474" s="1">
        <v>41295</v>
      </c>
      <c r="B1474" s="2" t="str">
        <f ca="1">IF(AND(BIAS!B1474=MIN(BIAS!$B1474:$D1474),BIAS!B1474&lt;0),份额!B1474,"")</f>
        <v/>
      </c>
      <c r="C1474" s="2" t="str">
        <f ca="1">IF(AND(BIAS!C1474=MIN(BIAS!$B1474:$D1474),BIAS!C1474&lt;0),份额!C1474,"")</f>
        <v/>
      </c>
      <c r="D1474" s="2" t="str">
        <f ca="1">IF(AND(BIAS!D1474=MIN(BIAS!$B1474:$D1474),BIAS!D1474&lt;0),份额!D1474,"")</f>
        <v/>
      </c>
      <c r="E1474" s="3"/>
    </row>
    <row r="1475" spans="1:5" x14ac:dyDescent="0.15">
      <c r="A1475" s="1">
        <v>41296</v>
      </c>
      <c r="B1475" s="2" t="str">
        <f ca="1">IF(AND(BIAS!B1475=MIN(BIAS!$B1475:$D1475),BIAS!B1475&lt;0),份额!B1475,"")</f>
        <v/>
      </c>
      <c r="C1475" s="2" t="str">
        <f ca="1">IF(AND(BIAS!C1475=MIN(BIAS!$B1475:$D1475),BIAS!C1475&lt;0),份额!C1475,"")</f>
        <v/>
      </c>
      <c r="D1475" s="2" t="str">
        <f ca="1">IF(AND(BIAS!D1475=MIN(BIAS!$B1475:$D1475),BIAS!D1475&lt;0),份额!D1475,"")</f>
        <v/>
      </c>
      <c r="E1475" s="3"/>
    </row>
    <row r="1476" spans="1:5" x14ac:dyDescent="0.15">
      <c r="A1476" s="1">
        <v>41297</v>
      </c>
      <c r="B1476" s="2" t="str">
        <f ca="1">IF(AND(BIAS!B1476=MIN(BIAS!$B1476:$D1476),BIAS!B1476&lt;0),份额!B1476,"")</f>
        <v/>
      </c>
      <c r="C1476" s="2" t="str">
        <f ca="1">IF(AND(BIAS!C1476=MIN(BIAS!$B1476:$D1476),BIAS!C1476&lt;0),份额!C1476,"")</f>
        <v/>
      </c>
      <c r="D1476" s="2" t="str">
        <f ca="1">IF(AND(BIAS!D1476=MIN(BIAS!$B1476:$D1476),BIAS!D1476&lt;0),份额!D1476,"")</f>
        <v/>
      </c>
      <c r="E1476" s="3"/>
    </row>
    <row r="1477" spans="1:5" x14ac:dyDescent="0.15">
      <c r="A1477" s="1">
        <v>41298</v>
      </c>
      <c r="B1477" s="2" t="str">
        <f ca="1">IF(AND(BIAS!B1477=MIN(BIAS!$B1477:$D1477),BIAS!B1477&lt;0),份额!B1477,"")</f>
        <v/>
      </c>
      <c r="C1477" s="2" t="str">
        <f ca="1">IF(AND(BIAS!C1477=MIN(BIAS!$B1477:$D1477),BIAS!C1477&lt;0),份额!C1477,"")</f>
        <v/>
      </c>
      <c r="D1477" s="2" t="str">
        <f ca="1">IF(AND(BIAS!D1477=MIN(BIAS!$B1477:$D1477),BIAS!D1477&lt;0),份额!D1477,"")</f>
        <v/>
      </c>
      <c r="E1477" s="3"/>
    </row>
    <row r="1478" spans="1:5" x14ac:dyDescent="0.15">
      <c r="A1478" s="1">
        <v>41299</v>
      </c>
      <c r="B1478" s="2" t="str">
        <f ca="1">IF(AND(BIAS!B1478=MIN(BIAS!$B1478:$D1478),BIAS!B1478&lt;0),份额!B1478,"")</f>
        <v/>
      </c>
      <c r="C1478" s="2" t="str">
        <f ca="1">IF(AND(BIAS!C1478=MIN(BIAS!$B1478:$D1478),BIAS!C1478&lt;0),份额!C1478,"")</f>
        <v/>
      </c>
      <c r="D1478" s="2" t="str">
        <f ca="1">IF(AND(BIAS!D1478=MIN(BIAS!$B1478:$D1478),BIAS!D1478&lt;0),份额!D1478,"")</f>
        <v/>
      </c>
      <c r="E1478" s="3"/>
    </row>
    <row r="1479" spans="1:5" x14ac:dyDescent="0.15">
      <c r="A1479" s="1">
        <v>41302</v>
      </c>
      <c r="B1479" s="2" t="str">
        <f ca="1">IF(AND(BIAS!B1479=MIN(BIAS!$B1479:$D1479),BIAS!B1479&lt;0),份额!B1479,"")</f>
        <v/>
      </c>
      <c r="C1479" s="2" t="str">
        <f ca="1">IF(AND(BIAS!C1479=MIN(BIAS!$B1479:$D1479),BIAS!C1479&lt;0),份额!C1479,"")</f>
        <v/>
      </c>
      <c r="D1479" s="2" t="str">
        <f ca="1">IF(AND(BIAS!D1479=MIN(BIAS!$B1479:$D1479),BIAS!D1479&lt;0),份额!D1479,"")</f>
        <v/>
      </c>
      <c r="E1479" s="3"/>
    </row>
    <row r="1480" spans="1:5" x14ac:dyDescent="0.15">
      <c r="A1480" s="1">
        <v>41303</v>
      </c>
      <c r="B1480" s="2" t="str">
        <f ca="1">IF(AND(BIAS!B1480=MIN(BIAS!$B1480:$D1480),BIAS!B1480&lt;0),份额!B1480,"")</f>
        <v/>
      </c>
      <c r="C1480" s="2" t="str">
        <f ca="1">IF(AND(BIAS!C1480=MIN(BIAS!$B1480:$D1480),BIAS!C1480&lt;0),份额!C1480,"")</f>
        <v/>
      </c>
      <c r="D1480" s="2" t="str">
        <f ca="1">IF(AND(BIAS!D1480=MIN(BIAS!$B1480:$D1480),BIAS!D1480&lt;0),份额!D1480,"")</f>
        <v/>
      </c>
      <c r="E1480" s="3"/>
    </row>
    <row r="1481" spans="1:5" x14ac:dyDescent="0.15">
      <c r="A1481" s="1">
        <v>41304</v>
      </c>
      <c r="B1481" s="2" t="str">
        <f ca="1">IF(AND(BIAS!B1481=MIN(BIAS!$B1481:$D1481),BIAS!B1481&lt;0),份额!B1481,"")</f>
        <v/>
      </c>
      <c r="C1481" s="2" t="str">
        <f ca="1">IF(AND(BIAS!C1481=MIN(BIAS!$B1481:$D1481),BIAS!C1481&lt;0),份额!C1481,"")</f>
        <v/>
      </c>
      <c r="D1481" s="2" t="str">
        <f ca="1">IF(AND(BIAS!D1481=MIN(BIAS!$B1481:$D1481),BIAS!D1481&lt;0),份额!D1481,"")</f>
        <v/>
      </c>
      <c r="E1481" s="3"/>
    </row>
    <row r="1482" spans="1:5" x14ac:dyDescent="0.15">
      <c r="A1482" s="1">
        <v>41305</v>
      </c>
      <c r="B1482" s="2" t="str">
        <f ca="1">IF(AND(BIAS!B1482=MIN(BIAS!$B1482:$D1482),BIAS!B1482&lt;0),份额!B1482,"")</f>
        <v/>
      </c>
      <c r="C1482" s="2" t="str">
        <f ca="1">IF(AND(BIAS!C1482=MIN(BIAS!$B1482:$D1482),BIAS!C1482&lt;0),份额!C1482,"")</f>
        <v/>
      </c>
      <c r="D1482" s="2" t="str">
        <f ca="1">IF(AND(BIAS!D1482=MIN(BIAS!$B1482:$D1482),BIAS!D1482&lt;0),份额!D1482,"")</f>
        <v/>
      </c>
      <c r="E1482" s="3"/>
    </row>
    <row r="1483" spans="1:5" x14ac:dyDescent="0.15">
      <c r="A1483" s="1">
        <v>41306</v>
      </c>
      <c r="B1483" s="2">
        <f ca="1">IF(AND(BIAS!B1483=MIN(BIAS!$B1483:$D1483),BIAS!B1483&lt;0),份额!B1483,"")</f>
        <v>4.8644757068083209E-2</v>
      </c>
      <c r="C1483" s="2" t="str">
        <f ca="1">IF(AND(BIAS!C1483=MIN(BIAS!$B1483:$D1483),BIAS!C1483&lt;0),份额!C1483,"")</f>
        <v/>
      </c>
      <c r="D1483" s="2" t="str">
        <f ca="1">IF(AND(BIAS!D1483=MIN(BIAS!$B1483:$D1483),BIAS!D1483&lt;0),份额!D1483,"")</f>
        <v/>
      </c>
      <c r="E1483" s="3"/>
    </row>
    <row r="1484" spans="1:5" x14ac:dyDescent="0.15">
      <c r="A1484" s="1">
        <v>41309</v>
      </c>
      <c r="B1484" s="2">
        <f ca="1">IF(AND(BIAS!B1484=MIN(BIAS!$B1484:$D1484),BIAS!B1484&lt;0),份额!B1484,"")</f>
        <v>4.8417005989183644E-2</v>
      </c>
      <c r="C1484" s="2" t="str">
        <f ca="1">IF(AND(BIAS!C1484=MIN(BIAS!$B1484:$D1484),BIAS!C1484&lt;0),份额!C1484,"")</f>
        <v/>
      </c>
      <c r="D1484" s="2" t="str">
        <f ca="1">IF(AND(BIAS!D1484=MIN(BIAS!$B1484:$D1484),BIAS!D1484&lt;0),份额!D1484,"")</f>
        <v/>
      </c>
      <c r="E1484" s="3"/>
    </row>
    <row r="1485" spans="1:5" x14ac:dyDescent="0.15">
      <c r="A1485" s="1">
        <v>41310</v>
      </c>
      <c r="B1485" s="2">
        <f ca="1">IF(AND(BIAS!B1485=MIN(BIAS!$B1485:$D1485),BIAS!B1485&lt;0),份额!B1485,"")</f>
        <v>4.8333695836052105E-2</v>
      </c>
      <c r="C1485" s="2" t="str">
        <f ca="1">IF(AND(BIAS!C1485=MIN(BIAS!$B1485:$D1485),BIAS!C1485&lt;0),份额!C1485,"")</f>
        <v/>
      </c>
      <c r="D1485" s="2" t="str">
        <f ca="1">IF(AND(BIAS!D1485=MIN(BIAS!$B1485:$D1485),BIAS!D1485&lt;0),份额!D1485,"")</f>
        <v/>
      </c>
      <c r="E1485" s="3"/>
    </row>
    <row r="1486" spans="1:5" x14ac:dyDescent="0.15">
      <c r="A1486" s="1">
        <v>41311</v>
      </c>
      <c r="B1486" s="2">
        <f ca="1">IF(AND(BIAS!B1486=MIN(BIAS!$B1486:$D1486),BIAS!B1486&lt;0),份额!B1486,"")</f>
        <v>4.8111850429879387E-2</v>
      </c>
      <c r="C1486" s="2" t="str">
        <f ca="1">IF(AND(BIAS!C1486=MIN(BIAS!$B1486:$D1486),BIAS!C1486&lt;0),份额!C1486,"")</f>
        <v/>
      </c>
      <c r="D1486" s="2" t="str">
        <f ca="1">IF(AND(BIAS!D1486=MIN(BIAS!$B1486:$D1486),BIAS!D1486&lt;0),份额!D1486,"")</f>
        <v/>
      </c>
      <c r="E1486" s="3"/>
    </row>
    <row r="1487" spans="1:5" x14ac:dyDescent="0.15">
      <c r="A1487" s="1">
        <v>41312</v>
      </c>
      <c r="B1487" s="2">
        <f ca="1">IF(AND(BIAS!B1487=MIN(BIAS!$B1487:$D1487),BIAS!B1487&lt;0),份额!B1487,"")</f>
        <v>4.8814300637514768E-2</v>
      </c>
      <c r="C1487" s="2" t="str">
        <f ca="1">IF(AND(BIAS!C1487=MIN(BIAS!$B1487:$D1487),BIAS!C1487&lt;0),份额!C1487,"")</f>
        <v/>
      </c>
      <c r="D1487" s="2" t="str">
        <f ca="1">IF(AND(BIAS!D1487=MIN(BIAS!$B1487:$D1487),BIAS!D1487&lt;0),份额!D1487,"")</f>
        <v/>
      </c>
      <c r="E1487" s="3"/>
    </row>
    <row r="1488" spans="1:5" x14ac:dyDescent="0.15">
      <c r="A1488" s="1">
        <v>41313</v>
      </c>
      <c r="B1488" s="2">
        <f ca="1">IF(AND(BIAS!B1488=MIN(BIAS!$B1488:$D1488),BIAS!B1488&lt;0),份额!B1488,"")</f>
        <v>4.8961526032843393E-2</v>
      </c>
      <c r="C1488" s="2" t="str">
        <f ca="1">IF(AND(BIAS!C1488=MIN(BIAS!$B1488:$D1488),BIAS!C1488&lt;0),份额!C1488,"")</f>
        <v/>
      </c>
      <c r="D1488" s="2" t="str">
        <f ca="1">IF(AND(BIAS!D1488=MIN(BIAS!$B1488:$D1488),BIAS!D1488&lt;0),份额!D1488,"")</f>
        <v/>
      </c>
      <c r="E1488" s="3"/>
    </row>
    <row r="1489" spans="1:5" x14ac:dyDescent="0.15">
      <c r="A1489" s="1">
        <v>41323</v>
      </c>
      <c r="B1489" s="2">
        <f ca="1">IF(AND(BIAS!B1489=MIN(BIAS!$B1489:$D1489),BIAS!B1489&lt;0),份额!B1489,"")</f>
        <v>4.9638137974168314E-2</v>
      </c>
      <c r="C1489" s="2" t="str">
        <f ca="1">IF(AND(BIAS!C1489=MIN(BIAS!$B1489:$D1489),BIAS!C1489&lt;0),份额!C1489,"")</f>
        <v/>
      </c>
      <c r="D1489" s="2" t="str">
        <f ca="1">IF(AND(BIAS!D1489=MIN(BIAS!$B1489:$D1489),BIAS!D1489&lt;0),份额!D1489,"")</f>
        <v/>
      </c>
      <c r="E1489" s="3"/>
    </row>
    <row r="1490" spans="1:5" x14ac:dyDescent="0.15">
      <c r="A1490" s="1">
        <v>41324</v>
      </c>
      <c r="B1490" s="2" t="str">
        <f ca="1">IF(AND(BIAS!B1490=MIN(BIAS!$B1490:$D1490),BIAS!B1490&lt;0),份额!B1490,"")</f>
        <v/>
      </c>
      <c r="C1490" s="2" t="str">
        <f ca="1">IF(AND(BIAS!C1490=MIN(BIAS!$B1490:$D1490),BIAS!C1490&lt;0),份额!C1490,"")</f>
        <v/>
      </c>
      <c r="D1490" s="2" t="str">
        <f ca="1">IF(AND(BIAS!D1490=MIN(BIAS!$B1490:$D1490),BIAS!D1490&lt;0),份额!D1490,"")</f>
        <v/>
      </c>
      <c r="E1490" s="3"/>
    </row>
    <row r="1491" spans="1:5" x14ac:dyDescent="0.15">
      <c r="A1491" s="1">
        <v>41325</v>
      </c>
      <c r="B1491" s="2" t="str">
        <f ca="1">IF(AND(BIAS!B1491=MIN(BIAS!$B1491:$D1491),BIAS!B1491&lt;0),份额!B1491,"")</f>
        <v/>
      </c>
      <c r="C1491" s="2" t="str">
        <f ca="1">IF(AND(BIAS!C1491=MIN(BIAS!$B1491:$D1491),BIAS!C1491&lt;0),份额!C1491,"")</f>
        <v/>
      </c>
      <c r="D1491" s="2" t="str">
        <f ca="1">IF(AND(BIAS!D1491=MIN(BIAS!$B1491:$D1491),BIAS!D1491&lt;0),份额!D1491,"")</f>
        <v/>
      </c>
      <c r="E1491" s="3"/>
    </row>
    <row r="1492" spans="1:5" x14ac:dyDescent="0.15">
      <c r="A1492" s="1">
        <v>41326</v>
      </c>
      <c r="B1492" s="2" t="str">
        <f ca="1">IF(AND(BIAS!B1492=MIN(BIAS!$B1492:$D1492),BIAS!B1492&lt;0),份额!B1492,"")</f>
        <v/>
      </c>
      <c r="C1492" s="2" t="str">
        <f ca="1">IF(AND(BIAS!C1492=MIN(BIAS!$B1492:$D1492),BIAS!C1492&lt;0),份额!C1492,"")</f>
        <v/>
      </c>
      <c r="D1492" s="2" t="str">
        <f ca="1">IF(AND(BIAS!D1492=MIN(BIAS!$B1492:$D1492),BIAS!D1492&lt;0),份额!D1492,"")</f>
        <v/>
      </c>
      <c r="E1492" s="3"/>
    </row>
    <row r="1493" spans="1:5" x14ac:dyDescent="0.15">
      <c r="A1493" s="1">
        <v>41327</v>
      </c>
      <c r="B1493" s="2" t="str">
        <f ca="1">IF(AND(BIAS!B1493=MIN(BIAS!$B1493:$D1493),BIAS!B1493&lt;0),份额!B1493,"")</f>
        <v/>
      </c>
      <c r="C1493" s="2" t="str">
        <f ca="1">IF(AND(BIAS!C1493=MIN(BIAS!$B1493:$D1493),BIAS!C1493&lt;0),份额!C1493,"")</f>
        <v/>
      </c>
      <c r="D1493" s="2" t="str">
        <f ca="1">IF(AND(BIAS!D1493=MIN(BIAS!$B1493:$D1493),BIAS!D1493&lt;0),份额!D1493,"")</f>
        <v/>
      </c>
      <c r="E1493" s="3"/>
    </row>
    <row r="1494" spans="1:5" x14ac:dyDescent="0.15">
      <c r="A1494" s="1">
        <v>41330</v>
      </c>
      <c r="B1494" s="2" t="str">
        <f ca="1">IF(AND(BIAS!B1494=MIN(BIAS!$B1494:$D1494),BIAS!B1494&lt;0),份额!B1494,"")</f>
        <v/>
      </c>
      <c r="C1494" s="2" t="str">
        <f ca="1">IF(AND(BIAS!C1494=MIN(BIAS!$B1494:$D1494),BIAS!C1494&lt;0),份额!C1494,"")</f>
        <v/>
      </c>
      <c r="D1494" s="2" t="str">
        <f ca="1">IF(AND(BIAS!D1494=MIN(BIAS!$B1494:$D1494),BIAS!D1494&lt;0),份额!D1494,"")</f>
        <v/>
      </c>
      <c r="E1494" s="3"/>
    </row>
    <row r="1495" spans="1:5" x14ac:dyDescent="0.15">
      <c r="A1495" s="1">
        <v>41331</v>
      </c>
      <c r="B1495" s="2" t="str">
        <f ca="1">IF(AND(BIAS!B1495=MIN(BIAS!$B1495:$D1495),BIAS!B1495&lt;0),份额!B1495,"")</f>
        <v/>
      </c>
      <c r="C1495" s="2" t="str">
        <f ca="1">IF(AND(BIAS!C1495=MIN(BIAS!$B1495:$D1495),BIAS!C1495&lt;0),份额!C1495,"")</f>
        <v/>
      </c>
      <c r="D1495" s="2" t="str">
        <f ca="1">IF(AND(BIAS!D1495=MIN(BIAS!$B1495:$D1495),BIAS!D1495&lt;0),份额!D1495,"")</f>
        <v/>
      </c>
      <c r="E1495" s="3"/>
    </row>
    <row r="1496" spans="1:5" x14ac:dyDescent="0.15">
      <c r="A1496" s="1">
        <v>41332</v>
      </c>
      <c r="B1496" s="2" t="str">
        <f ca="1">IF(AND(BIAS!B1496=MIN(BIAS!$B1496:$D1496),BIAS!B1496&lt;0),份额!B1496,"")</f>
        <v/>
      </c>
      <c r="C1496" s="2" t="str">
        <f ca="1">IF(AND(BIAS!C1496=MIN(BIAS!$B1496:$D1496),BIAS!C1496&lt;0),份额!C1496,"")</f>
        <v/>
      </c>
      <c r="D1496" s="2" t="str">
        <f ca="1">IF(AND(BIAS!D1496=MIN(BIAS!$B1496:$D1496),BIAS!D1496&lt;0),份额!D1496,"")</f>
        <v/>
      </c>
      <c r="E1496" s="3"/>
    </row>
    <row r="1497" spans="1:5" x14ac:dyDescent="0.15">
      <c r="A1497" s="1">
        <v>41333</v>
      </c>
      <c r="B1497" s="2" t="str">
        <f ca="1">IF(AND(BIAS!B1497=MIN(BIAS!$B1497:$D1497),BIAS!B1497&lt;0),份额!B1497,"")</f>
        <v/>
      </c>
      <c r="C1497" s="2" t="str">
        <f ca="1">IF(AND(BIAS!C1497=MIN(BIAS!$B1497:$D1497),BIAS!C1497&lt;0),份额!C1497,"")</f>
        <v/>
      </c>
      <c r="D1497" s="2" t="str">
        <f ca="1">IF(AND(BIAS!D1497=MIN(BIAS!$B1497:$D1497),BIAS!D1497&lt;0),份额!D1497,"")</f>
        <v/>
      </c>
      <c r="E1497" s="3"/>
    </row>
    <row r="1498" spans="1:5" x14ac:dyDescent="0.15">
      <c r="A1498" s="1">
        <v>41334</v>
      </c>
      <c r="B1498" s="2" t="str">
        <f ca="1">IF(AND(BIAS!B1498=MIN(BIAS!$B1498:$D1498),BIAS!B1498&lt;0),份额!B1498,"")</f>
        <v/>
      </c>
      <c r="C1498" s="2" t="str">
        <f ca="1">IF(AND(BIAS!C1498=MIN(BIAS!$B1498:$D1498),BIAS!C1498&lt;0),份额!C1498,"")</f>
        <v/>
      </c>
      <c r="D1498" s="2" t="str">
        <f ca="1">IF(AND(BIAS!D1498=MIN(BIAS!$B1498:$D1498),BIAS!D1498&lt;0),份额!D1498,"")</f>
        <v/>
      </c>
      <c r="E1498" s="3"/>
    </row>
    <row r="1499" spans="1:5" x14ac:dyDescent="0.15">
      <c r="A1499" s="1">
        <v>41337</v>
      </c>
      <c r="B1499" s="2" t="str">
        <f ca="1">IF(AND(BIAS!B1499=MIN(BIAS!$B1499:$D1499),BIAS!B1499&lt;0),份额!B1499,"")</f>
        <v/>
      </c>
      <c r="C1499" s="2" t="str">
        <f ca="1">IF(AND(BIAS!C1499=MIN(BIAS!$B1499:$D1499),BIAS!C1499&lt;0),份额!C1499,"")</f>
        <v/>
      </c>
      <c r="D1499" s="2" t="str">
        <f ca="1">IF(AND(BIAS!D1499=MIN(BIAS!$B1499:$D1499),BIAS!D1499&lt;0),份额!D1499,"")</f>
        <v/>
      </c>
      <c r="E1499" s="3"/>
    </row>
    <row r="1500" spans="1:5" x14ac:dyDescent="0.15">
      <c r="A1500" s="1">
        <v>41338</v>
      </c>
      <c r="B1500" s="2" t="str">
        <f ca="1">IF(AND(BIAS!B1500=MIN(BIAS!$B1500:$D1500),BIAS!B1500&lt;0),份额!B1500,"")</f>
        <v/>
      </c>
      <c r="C1500" s="2" t="str">
        <f ca="1">IF(AND(BIAS!C1500=MIN(BIAS!$B1500:$D1500),BIAS!C1500&lt;0),份额!C1500,"")</f>
        <v/>
      </c>
      <c r="D1500" s="2" t="str">
        <f ca="1">IF(AND(BIAS!D1500=MIN(BIAS!$B1500:$D1500),BIAS!D1500&lt;0),份额!D1500,"")</f>
        <v/>
      </c>
      <c r="E1500" s="3"/>
    </row>
    <row r="1501" spans="1:5" x14ac:dyDescent="0.15">
      <c r="A1501" s="1">
        <v>41339</v>
      </c>
      <c r="B1501" s="2" t="str">
        <f ca="1">IF(AND(BIAS!B1501=MIN(BIAS!$B1501:$D1501),BIAS!B1501&lt;0),份额!B1501,"")</f>
        <v/>
      </c>
      <c r="C1501" s="2" t="str">
        <f ca="1">IF(AND(BIAS!C1501=MIN(BIAS!$B1501:$D1501),BIAS!C1501&lt;0),份额!C1501,"")</f>
        <v/>
      </c>
      <c r="D1501" s="2" t="str">
        <f ca="1">IF(AND(BIAS!D1501=MIN(BIAS!$B1501:$D1501),BIAS!D1501&lt;0),份额!D1501,"")</f>
        <v/>
      </c>
      <c r="E1501" s="3"/>
    </row>
    <row r="1502" spans="1:5" x14ac:dyDescent="0.15">
      <c r="A1502" s="1">
        <v>41340</v>
      </c>
      <c r="B1502" s="2" t="str">
        <f ca="1">IF(AND(BIAS!B1502=MIN(BIAS!$B1502:$D1502),BIAS!B1502&lt;0),份额!B1502,"")</f>
        <v/>
      </c>
      <c r="C1502" s="2" t="str">
        <f ca="1">IF(AND(BIAS!C1502=MIN(BIAS!$B1502:$D1502),BIAS!C1502&lt;0),份额!C1502,"")</f>
        <v/>
      </c>
      <c r="D1502" s="2" t="str">
        <f ca="1">IF(AND(BIAS!D1502=MIN(BIAS!$B1502:$D1502),BIAS!D1502&lt;0),份额!D1502,"")</f>
        <v/>
      </c>
      <c r="E1502" s="3"/>
    </row>
    <row r="1503" spans="1:5" x14ac:dyDescent="0.15">
      <c r="A1503" s="1">
        <v>41341</v>
      </c>
      <c r="B1503" s="2" t="str">
        <f ca="1">IF(AND(BIAS!B1503=MIN(BIAS!$B1503:$D1503),BIAS!B1503&lt;0),份额!B1503,"")</f>
        <v/>
      </c>
      <c r="C1503" s="2" t="str">
        <f ca="1">IF(AND(BIAS!C1503=MIN(BIAS!$B1503:$D1503),BIAS!C1503&lt;0),份额!C1503,"")</f>
        <v/>
      </c>
      <c r="D1503" s="2" t="str">
        <f ca="1">IF(AND(BIAS!D1503=MIN(BIAS!$B1503:$D1503),BIAS!D1503&lt;0),份额!D1503,"")</f>
        <v/>
      </c>
      <c r="E1503" s="3"/>
    </row>
    <row r="1504" spans="1:5" x14ac:dyDescent="0.15">
      <c r="A1504" s="1">
        <v>41344</v>
      </c>
      <c r="B1504" s="2" t="str">
        <f ca="1">IF(AND(BIAS!B1504=MIN(BIAS!$B1504:$D1504),BIAS!B1504&lt;0),份额!B1504,"")</f>
        <v/>
      </c>
      <c r="C1504" s="2" t="str">
        <f ca="1">IF(AND(BIAS!C1504=MIN(BIAS!$B1504:$D1504),BIAS!C1504&lt;0),份额!C1504,"")</f>
        <v/>
      </c>
      <c r="D1504" s="2" t="str">
        <f ca="1">IF(AND(BIAS!D1504=MIN(BIAS!$B1504:$D1504),BIAS!D1504&lt;0),份额!D1504,"")</f>
        <v/>
      </c>
      <c r="E1504" s="3"/>
    </row>
    <row r="1505" spans="1:5" x14ac:dyDescent="0.15">
      <c r="A1505" s="1">
        <v>41345</v>
      </c>
      <c r="B1505" s="2" t="str">
        <f ca="1">IF(AND(BIAS!B1505=MIN(BIAS!$B1505:$D1505),BIAS!B1505&lt;0),份额!B1505,"")</f>
        <v/>
      </c>
      <c r="C1505" s="2" t="str">
        <f ca="1">IF(AND(BIAS!C1505=MIN(BIAS!$B1505:$D1505),BIAS!C1505&lt;0),份额!C1505,"")</f>
        <v/>
      </c>
      <c r="D1505" s="2" t="str">
        <f ca="1">IF(AND(BIAS!D1505=MIN(BIAS!$B1505:$D1505),BIAS!D1505&lt;0),份额!D1505,"")</f>
        <v/>
      </c>
      <c r="E1505" s="3"/>
    </row>
    <row r="1506" spans="1:5" x14ac:dyDescent="0.15">
      <c r="A1506" s="1">
        <v>41346</v>
      </c>
      <c r="B1506" s="2" t="str">
        <f ca="1">IF(AND(BIAS!B1506=MIN(BIAS!$B1506:$D1506),BIAS!B1506&lt;0),份额!B1506,"")</f>
        <v/>
      </c>
      <c r="C1506" s="2" t="str">
        <f ca="1">IF(AND(BIAS!C1506=MIN(BIAS!$B1506:$D1506),BIAS!C1506&lt;0),份额!C1506,"")</f>
        <v/>
      </c>
      <c r="D1506" s="2" t="str">
        <f ca="1">IF(AND(BIAS!D1506=MIN(BIAS!$B1506:$D1506),BIAS!D1506&lt;0),份额!D1506,"")</f>
        <v/>
      </c>
      <c r="E1506" s="3"/>
    </row>
    <row r="1507" spans="1:5" x14ac:dyDescent="0.15">
      <c r="A1507" s="1">
        <v>41347</v>
      </c>
      <c r="B1507" s="2" t="str">
        <f ca="1">IF(AND(BIAS!B1507=MIN(BIAS!$B1507:$D1507),BIAS!B1507&lt;0),份额!B1507,"")</f>
        <v/>
      </c>
      <c r="C1507" s="2" t="str">
        <f ca="1">IF(AND(BIAS!C1507=MIN(BIAS!$B1507:$D1507),BIAS!C1507&lt;0),份额!C1507,"")</f>
        <v/>
      </c>
      <c r="D1507" s="2" t="str">
        <f ca="1">IF(AND(BIAS!D1507=MIN(BIAS!$B1507:$D1507),BIAS!D1507&lt;0),份额!D1507,"")</f>
        <v/>
      </c>
      <c r="E1507" s="3"/>
    </row>
    <row r="1508" spans="1:5" x14ac:dyDescent="0.15">
      <c r="A1508" s="1">
        <v>41348</v>
      </c>
      <c r="B1508" s="2" t="str">
        <f ca="1">IF(AND(BIAS!B1508=MIN(BIAS!$B1508:$D1508),BIAS!B1508&lt;0),份额!B1508,"")</f>
        <v/>
      </c>
      <c r="C1508" s="2" t="str">
        <f ca="1">IF(AND(BIAS!C1508=MIN(BIAS!$B1508:$D1508),BIAS!C1508&lt;0),份额!C1508,"")</f>
        <v/>
      </c>
      <c r="D1508" s="2" t="str">
        <f ca="1">IF(AND(BIAS!D1508=MIN(BIAS!$B1508:$D1508),BIAS!D1508&lt;0),份额!D1508,"")</f>
        <v/>
      </c>
      <c r="E1508" s="3"/>
    </row>
    <row r="1509" spans="1:5" x14ac:dyDescent="0.15">
      <c r="A1509" s="1">
        <v>41351</v>
      </c>
      <c r="B1509" s="2" t="str">
        <f ca="1">IF(AND(BIAS!B1509=MIN(BIAS!$B1509:$D1509),BIAS!B1509&lt;0),份额!B1509,"")</f>
        <v/>
      </c>
      <c r="C1509" s="2" t="str">
        <f ca="1">IF(AND(BIAS!C1509=MIN(BIAS!$B1509:$D1509),BIAS!C1509&lt;0),份额!C1509,"")</f>
        <v/>
      </c>
      <c r="D1509" s="2" t="str">
        <f ca="1">IF(AND(BIAS!D1509=MIN(BIAS!$B1509:$D1509),BIAS!D1509&lt;0),份额!D1509,"")</f>
        <v/>
      </c>
      <c r="E1509" s="3"/>
    </row>
    <row r="1510" spans="1:5" x14ac:dyDescent="0.15">
      <c r="A1510" s="1">
        <v>41352</v>
      </c>
      <c r="B1510" s="2" t="str">
        <f ca="1">IF(AND(BIAS!B1510=MIN(BIAS!$B1510:$D1510),BIAS!B1510&lt;0),份额!B1510,"")</f>
        <v/>
      </c>
      <c r="C1510" s="2" t="str">
        <f ca="1">IF(AND(BIAS!C1510=MIN(BIAS!$B1510:$D1510),BIAS!C1510&lt;0),份额!C1510,"")</f>
        <v/>
      </c>
      <c r="D1510" s="2" t="str">
        <f ca="1">IF(AND(BIAS!D1510=MIN(BIAS!$B1510:$D1510),BIAS!D1510&lt;0),份额!D1510,"")</f>
        <v/>
      </c>
      <c r="E1510" s="3"/>
    </row>
    <row r="1511" spans="1:5" x14ac:dyDescent="0.15">
      <c r="A1511" s="1">
        <v>41353</v>
      </c>
      <c r="B1511" s="2" t="str">
        <f ca="1">IF(AND(BIAS!B1511=MIN(BIAS!$B1511:$D1511),BIAS!B1511&lt;0),份额!B1511,"")</f>
        <v/>
      </c>
      <c r="C1511" s="2" t="str">
        <f ca="1">IF(AND(BIAS!C1511=MIN(BIAS!$B1511:$D1511),BIAS!C1511&lt;0),份额!C1511,"")</f>
        <v/>
      </c>
      <c r="D1511" s="2" t="str">
        <f ca="1">IF(AND(BIAS!D1511=MIN(BIAS!$B1511:$D1511),BIAS!D1511&lt;0),份额!D1511,"")</f>
        <v/>
      </c>
      <c r="E1511" s="3"/>
    </row>
    <row r="1512" spans="1:5" x14ac:dyDescent="0.15">
      <c r="A1512" s="1">
        <v>41354</v>
      </c>
      <c r="B1512" s="2" t="str">
        <f ca="1">IF(AND(BIAS!B1512=MIN(BIAS!$B1512:$D1512),BIAS!B1512&lt;0),份额!B1512,"")</f>
        <v/>
      </c>
      <c r="C1512" s="2" t="str">
        <f ca="1">IF(AND(BIAS!C1512=MIN(BIAS!$B1512:$D1512),BIAS!C1512&lt;0),份额!C1512,"")</f>
        <v/>
      </c>
      <c r="D1512" s="2" t="str">
        <f ca="1">IF(AND(BIAS!D1512=MIN(BIAS!$B1512:$D1512),BIAS!D1512&lt;0),份额!D1512,"")</f>
        <v/>
      </c>
      <c r="E1512" s="3"/>
    </row>
    <row r="1513" spans="1:5" x14ac:dyDescent="0.15">
      <c r="A1513" s="1">
        <v>41355</v>
      </c>
      <c r="B1513" s="2" t="str">
        <f ca="1">IF(AND(BIAS!B1513=MIN(BIAS!$B1513:$D1513),BIAS!B1513&lt;0),份额!B1513,"")</f>
        <v/>
      </c>
      <c r="C1513" s="2" t="str">
        <f ca="1">IF(AND(BIAS!C1513=MIN(BIAS!$B1513:$D1513),BIAS!C1513&lt;0),份额!C1513,"")</f>
        <v/>
      </c>
      <c r="D1513" s="2" t="str">
        <f ca="1">IF(AND(BIAS!D1513=MIN(BIAS!$B1513:$D1513),BIAS!D1513&lt;0),份额!D1513,"")</f>
        <v/>
      </c>
      <c r="E1513" s="3"/>
    </row>
    <row r="1514" spans="1:5" x14ac:dyDescent="0.15">
      <c r="A1514" s="1">
        <v>41358</v>
      </c>
      <c r="B1514" s="2" t="str">
        <f ca="1">IF(AND(BIAS!B1514=MIN(BIAS!$B1514:$D1514),BIAS!B1514&lt;0),份额!B1514,"")</f>
        <v/>
      </c>
      <c r="C1514" s="2" t="str">
        <f ca="1">IF(AND(BIAS!C1514=MIN(BIAS!$B1514:$D1514),BIAS!C1514&lt;0),份额!C1514,"")</f>
        <v/>
      </c>
      <c r="D1514" s="2" t="str">
        <f ca="1">IF(AND(BIAS!D1514=MIN(BIAS!$B1514:$D1514),BIAS!D1514&lt;0),份额!D1514,"")</f>
        <v/>
      </c>
      <c r="E1514" s="3"/>
    </row>
    <row r="1515" spans="1:5" x14ac:dyDescent="0.15">
      <c r="A1515" s="1">
        <v>41359</v>
      </c>
      <c r="B1515" s="2" t="str">
        <f ca="1">IF(AND(BIAS!B1515=MIN(BIAS!$B1515:$D1515),BIAS!B1515&lt;0),份额!B1515,"")</f>
        <v/>
      </c>
      <c r="C1515" s="2" t="str">
        <f ca="1">IF(AND(BIAS!C1515=MIN(BIAS!$B1515:$D1515),BIAS!C1515&lt;0),份额!C1515,"")</f>
        <v/>
      </c>
      <c r="D1515" s="2" t="str">
        <f ca="1">IF(AND(BIAS!D1515=MIN(BIAS!$B1515:$D1515),BIAS!D1515&lt;0),份额!D1515,"")</f>
        <v/>
      </c>
      <c r="E1515" s="3"/>
    </row>
    <row r="1516" spans="1:5" x14ac:dyDescent="0.15">
      <c r="A1516" s="1">
        <v>41360</v>
      </c>
      <c r="B1516" s="2" t="str">
        <f ca="1">IF(AND(BIAS!B1516=MIN(BIAS!$B1516:$D1516),BIAS!B1516&lt;0),份额!B1516,"")</f>
        <v/>
      </c>
      <c r="C1516" s="2" t="str">
        <f ca="1">IF(AND(BIAS!C1516=MIN(BIAS!$B1516:$D1516),BIAS!C1516&lt;0),份额!C1516,"")</f>
        <v/>
      </c>
      <c r="D1516" s="2" t="str">
        <f ca="1">IF(AND(BIAS!D1516=MIN(BIAS!$B1516:$D1516),BIAS!D1516&lt;0),份额!D1516,"")</f>
        <v/>
      </c>
      <c r="E1516" s="3"/>
    </row>
    <row r="1517" spans="1:5" x14ac:dyDescent="0.15">
      <c r="A1517" s="1">
        <v>41361</v>
      </c>
      <c r="B1517" s="2" t="str">
        <f ca="1">IF(AND(BIAS!B1517=MIN(BIAS!$B1517:$D1517),BIAS!B1517&lt;0),份额!B1517,"")</f>
        <v/>
      </c>
      <c r="C1517" s="2" t="str">
        <f ca="1">IF(AND(BIAS!C1517=MIN(BIAS!$B1517:$D1517),BIAS!C1517&lt;0),份额!C1517,"")</f>
        <v/>
      </c>
      <c r="D1517" s="2" t="str">
        <f ca="1">IF(AND(BIAS!D1517=MIN(BIAS!$B1517:$D1517),BIAS!D1517&lt;0),份额!D1517,"")</f>
        <v/>
      </c>
      <c r="E1517" s="3"/>
    </row>
    <row r="1518" spans="1:5" x14ac:dyDescent="0.15">
      <c r="A1518" s="1">
        <v>41362</v>
      </c>
      <c r="B1518" s="2" t="str">
        <f ca="1">IF(AND(BIAS!B1518=MIN(BIAS!$B1518:$D1518),BIAS!B1518&lt;0),份额!B1518,"")</f>
        <v/>
      </c>
      <c r="C1518" s="2" t="str">
        <f ca="1">IF(AND(BIAS!C1518=MIN(BIAS!$B1518:$D1518),BIAS!C1518&lt;0),份额!C1518,"")</f>
        <v/>
      </c>
      <c r="D1518" s="2" t="str">
        <f ca="1">IF(AND(BIAS!D1518=MIN(BIAS!$B1518:$D1518),BIAS!D1518&lt;0),份额!D1518,"")</f>
        <v/>
      </c>
      <c r="E1518" s="3"/>
    </row>
    <row r="1519" spans="1:5" x14ac:dyDescent="0.15">
      <c r="A1519" s="1">
        <v>41365</v>
      </c>
      <c r="B1519" s="2" t="str">
        <f ca="1">IF(AND(BIAS!B1519=MIN(BIAS!$B1519:$D1519),BIAS!B1519&lt;0),份额!B1519,"")</f>
        <v/>
      </c>
      <c r="C1519" s="2" t="str">
        <f ca="1">IF(AND(BIAS!C1519=MIN(BIAS!$B1519:$D1519),BIAS!C1519&lt;0),份额!C1519,"")</f>
        <v/>
      </c>
      <c r="D1519" s="2" t="str">
        <f ca="1">IF(AND(BIAS!D1519=MIN(BIAS!$B1519:$D1519),BIAS!D1519&lt;0),份额!D1519,"")</f>
        <v/>
      </c>
      <c r="E1519" s="3"/>
    </row>
    <row r="1520" spans="1:5" x14ac:dyDescent="0.15">
      <c r="A1520" s="1">
        <v>41366</v>
      </c>
      <c r="B1520" s="2" t="str">
        <f ca="1">IF(AND(BIAS!B1520=MIN(BIAS!$B1520:$D1520),BIAS!B1520&lt;0),份额!B1520,"")</f>
        <v/>
      </c>
      <c r="C1520" s="2" t="str">
        <f ca="1">IF(AND(BIAS!C1520=MIN(BIAS!$B1520:$D1520),BIAS!C1520&lt;0),份额!C1520,"")</f>
        <v/>
      </c>
      <c r="D1520" s="2" t="str">
        <f ca="1">IF(AND(BIAS!D1520=MIN(BIAS!$B1520:$D1520),BIAS!D1520&lt;0),份额!D1520,"")</f>
        <v/>
      </c>
      <c r="E1520" s="3"/>
    </row>
    <row r="1521" spans="1:5" x14ac:dyDescent="0.15">
      <c r="A1521" s="1">
        <v>41367</v>
      </c>
      <c r="B1521" s="2" t="str">
        <f ca="1">IF(AND(BIAS!B1521=MIN(BIAS!$B1521:$D1521),BIAS!B1521&lt;0),份额!B1521,"")</f>
        <v/>
      </c>
      <c r="C1521" s="2" t="str">
        <f ca="1">IF(AND(BIAS!C1521=MIN(BIAS!$B1521:$D1521),BIAS!C1521&lt;0),份额!C1521,"")</f>
        <v/>
      </c>
      <c r="D1521" s="2" t="str">
        <f ca="1">IF(AND(BIAS!D1521=MIN(BIAS!$B1521:$D1521),BIAS!D1521&lt;0),份额!D1521,"")</f>
        <v/>
      </c>
      <c r="E1521" s="3"/>
    </row>
    <row r="1522" spans="1:5" x14ac:dyDescent="0.15">
      <c r="A1522" s="1">
        <v>41372</v>
      </c>
      <c r="B1522" s="2" t="str">
        <f ca="1">IF(AND(BIAS!B1522=MIN(BIAS!$B1522:$D1522),BIAS!B1522&lt;0),份额!B1522,"")</f>
        <v/>
      </c>
      <c r="C1522" s="2" t="str">
        <f ca="1">IF(AND(BIAS!C1522=MIN(BIAS!$B1522:$D1522),BIAS!C1522&lt;0),份额!C1522,"")</f>
        <v/>
      </c>
      <c r="D1522" s="2" t="str">
        <f ca="1">IF(AND(BIAS!D1522=MIN(BIAS!$B1522:$D1522),BIAS!D1522&lt;0),份额!D1522,"")</f>
        <v/>
      </c>
      <c r="E1522" s="3"/>
    </row>
    <row r="1523" spans="1:5" x14ac:dyDescent="0.15">
      <c r="A1523" s="1">
        <v>41373</v>
      </c>
      <c r="B1523" s="2" t="str">
        <f ca="1">IF(AND(BIAS!B1523=MIN(BIAS!$B1523:$D1523),BIAS!B1523&lt;0),份额!B1523,"")</f>
        <v/>
      </c>
      <c r="C1523" s="2" t="str">
        <f ca="1">IF(AND(BIAS!C1523=MIN(BIAS!$B1523:$D1523),BIAS!C1523&lt;0),份额!C1523,"")</f>
        <v/>
      </c>
      <c r="D1523" s="2" t="str">
        <f ca="1">IF(AND(BIAS!D1523=MIN(BIAS!$B1523:$D1523),BIAS!D1523&lt;0),份额!D1523,"")</f>
        <v/>
      </c>
      <c r="E1523" s="3"/>
    </row>
    <row r="1524" spans="1:5" x14ac:dyDescent="0.15">
      <c r="A1524" s="1">
        <v>41374</v>
      </c>
      <c r="B1524" s="2" t="str">
        <f ca="1">IF(AND(BIAS!B1524=MIN(BIAS!$B1524:$D1524),BIAS!B1524&lt;0),份额!B1524,"")</f>
        <v/>
      </c>
      <c r="C1524" s="2" t="str">
        <f ca="1">IF(AND(BIAS!C1524=MIN(BIAS!$B1524:$D1524),BIAS!C1524&lt;0),份额!C1524,"")</f>
        <v/>
      </c>
      <c r="D1524" s="2" t="str">
        <f ca="1">IF(AND(BIAS!D1524=MIN(BIAS!$B1524:$D1524),BIAS!D1524&lt;0),份额!D1524,"")</f>
        <v/>
      </c>
      <c r="E1524" s="3"/>
    </row>
    <row r="1525" spans="1:5" x14ac:dyDescent="0.15">
      <c r="A1525" s="1">
        <v>41375</v>
      </c>
      <c r="B1525" s="2" t="str">
        <f ca="1">IF(AND(BIAS!B1525=MIN(BIAS!$B1525:$D1525),BIAS!B1525&lt;0),份额!B1525,"")</f>
        <v/>
      </c>
      <c r="C1525" s="2" t="str">
        <f ca="1">IF(AND(BIAS!C1525=MIN(BIAS!$B1525:$D1525),BIAS!C1525&lt;0),份额!C1525,"")</f>
        <v/>
      </c>
      <c r="D1525" s="2" t="str">
        <f ca="1">IF(AND(BIAS!D1525=MIN(BIAS!$B1525:$D1525),BIAS!D1525&lt;0),份额!D1525,"")</f>
        <v/>
      </c>
      <c r="E1525" s="3"/>
    </row>
    <row r="1526" spans="1:5" x14ac:dyDescent="0.15">
      <c r="A1526" s="1">
        <v>41376</v>
      </c>
      <c r="B1526" s="2" t="str">
        <f ca="1">IF(AND(BIAS!B1526=MIN(BIAS!$B1526:$D1526),BIAS!B1526&lt;0),份额!B1526,"")</f>
        <v/>
      </c>
      <c r="C1526" s="2" t="str">
        <f ca="1">IF(AND(BIAS!C1526=MIN(BIAS!$B1526:$D1526),BIAS!C1526&lt;0),份额!C1526,"")</f>
        <v/>
      </c>
      <c r="D1526" s="2" t="str">
        <f ca="1">IF(AND(BIAS!D1526=MIN(BIAS!$B1526:$D1526),BIAS!D1526&lt;0),份额!D1526,"")</f>
        <v/>
      </c>
      <c r="E1526" s="3"/>
    </row>
    <row r="1527" spans="1:5" x14ac:dyDescent="0.15">
      <c r="A1527" s="1">
        <v>41379</v>
      </c>
      <c r="B1527" s="2" t="str">
        <f ca="1">IF(AND(BIAS!B1527=MIN(BIAS!$B1527:$D1527),BIAS!B1527&lt;0),份额!B1527,"")</f>
        <v/>
      </c>
      <c r="C1527" s="2" t="str">
        <f ca="1">IF(AND(BIAS!C1527=MIN(BIAS!$B1527:$D1527),BIAS!C1527&lt;0),份额!C1527,"")</f>
        <v/>
      </c>
      <c r="D1527" s="2" t="str">
        <f ca="1">IF(AND(BIAS!D1527=MIN(BIAS!$B1527:$D1527),BIAS!D1527&lt;0),份额!D1527,"")</f>
        <v/>
      </c>
      <c r="E1527" s="3"/>
    </row>
    <row r="1528" spans="1:5" x14ac:dyDescent="0.15">
      <c r="A1528" s="1">
        <v>41380</v>
      </c>
      <c r="B1528" s="2" t="str">
        <f ca="1">IF(AND(BIAS!B1528=MIN(BIAS!$B1528:$D1528),BIAS!B1528&lt;0),份额!B1528,"")</f>
        <v/>
      </c>
      <c r="C1528" s="2" t="str">
        <f ca="1">IF(AND(BIAS!C1528=MIN(BIAS!$B1528:$D1528),BIAS!C1528&lt;0),份额!C1528,"")</f>
        <v/>
      </c>
      <c r="D1528" s="2" t="str">
        <f ca="1">IF(AND(BIAS!D1528=MIN(BIAS!$B1528:$D1528),BIAS!D1528&lt;0),份额!D1528,"")</f>
        <v/>
      </c>
      <c r="E1528" s="3"/>
    </row>
    <row r="1529" spans="1:5" x14ac:dyDescent="0.15">
      <c r="A1529" s="1">
        <v>41381</v>
      </c>
      <c r="B1529" s="2" t="str">
        <f ca="1">IF(AND(BIAS!B1529=MIN(BIAS!$B1529:$D1529),BIAS!B1529&lt;0),份额!B1529,"")</f>
        <v/>
      </c>
      <c r="C1529" s="2" t="str">
        <f ca="1">IF(AND(BIAS!C1529=MIN(BIAS!$B1529:$D1529),BIAS!C1529&lt;0),份额!C1529,"")</f>
        <v/>
      </c>
      <c r="D1529" s="2" t="str">
        <f ca="1">IF(AND(BIAS!D1529=MIN(BIAS!$B1529:$D1529),BIAS!D1529&lt;0),份额!D1529,"")</f>
        <v/>
      </c>
      <c r="E1529" s="3"/>
    </row>
    <row r="1530" spans="1:5" x14ac:dyDescent="0.15">
      <c r="A1530" s="1">
        <v>41382</v>
      </c>
      <c r="B1530" s="2" t="str">
        <f ca="1">IF(AND(BIAS!B1530=MIN(BIAS!$B1530:$D1530),BIAS!B1530&lt;0),份额!B1530,"")</f>
        <v/>
      </c>
      <c r="C1530" s="2" t="str">
        <f ca="1">IF(AND(BIAS!C1530=MIN(BIAS!$B1530:$D1530),BIAS!C1530&lt;0),份额!C1530,"")</f>
        <v/>
      </c>
      <c r="D1530" s="2" t="str">
        <f ca="1">IF(AND(BIAS!D1530=MIN(BIAS!$B1530:$D1530),BIAS!D1530&lt;0),份额!D1530,"")</f>
        <v/>
      </c>
      <c r="E1530" s="3"/>
    </row>
    <row r="1531" spans="1:5" x14ac:dyDescent="0.15">
      <c r="A1531" s="1">
        <v>41383</v>
      </c>
      <c r="B1531" s="2" t="str">
        <f ca="1">IF(AND(BIAS!B1531=MIN(BIAS!$B1531:$D1531),BIAS!B1531&lt;0),份额!B1531,"")</f>
        <v/>
      </c>
      <c r="C1531" s="2" t="str">
        <f ca="1">IF(AND(BIAS!C1531=MIN(BIAS!$B1531:$D1531),BIAS!C1531&lt;0),份额!C1531,"")</f>
        <v/>
      </c>
      <c r="D1531" s="2" t="str">
        <f ca="1">IF(AND(BIAS!D1531=MIN(BIAS!$B1531:$D1531),BIAS!D1531&lt;0),份额!D1531,"")</f>
        <v/>
      </c>
      <c r="E1531" s="3"/>
    </row>
    <row r="1532" spans="1:5" x14ac:dyDescent="0.15">
      <c r="A1532" s="1">
        <v>41386</v>
      </c>
      <c r="B1532" s="2" t="str">
        <f ca="1">IF(AND(BIAS!B1532=MIN(BIAS!$B1532:$D1532),BIAS!B1532&lt;0),份额!B1532,"")</f>
        <v/>
      </c>
      <c r="C1532" s="2" t="str">
        <f ca="1">IF(AND(BIAS!C1532=MIN(BIAS!$B1532:$D1532),BIAS!C1532&lt;0),份额!C1532,"")</f>
        <v/>
      </c>
      <c r="D1532" s="2" t="str">
        <f ca="1">IF(AND(BIAS!D1532=MIN(BIAS!$B1532:$D1532),BIAS!D1532&lt;0),份额!D1532,"")</f>
        <v/>
      </c>
      <c r="E1532" s="3"/>
    </row>
    <row r="1533" spans="1:5" x14ac:dyDescent="0.15">
      <c r="A1533" s="1">
        <v>41387</v>
      </c>
      <c r="B1533" s="2" t="str">
        <f ca="1">IF(AND(BIAS!B1533=MIN(BIAS!$B1533:$D1533),BIAS!B1533&lt;0),份额!B1533,"")</f>
        <v/>
      </c>
      <c r="C1533" s="2" t="str">
        <f ca="1">IF(AND(BIAS!C1533=MIN(BIAS!$B1533:$D1533),BIAS!C1533&lt;0),份额!C1533,"")</f>
        <v/>
      </c>
      <c r="D1533" s="2" t="str">
        <f ca="1">IF(AND(BIAS!D1533=MIN(BIAS!$B1533:$D1533),BIAS!D1533&lt;0),份额!D1533,"")</f>
        <v/>
      </c>
      <c r="E1533" s="3"/>
    </row>
    <row r="1534" spans="1:5" x14ac:dyDescent="0.15">
      <c r="A1534" s="1">
        <v>41388</v>
      </c>
      <c r="B1534" s="2" t="str">
        <f ca="1">IF(AND(BIAS!B1534=MIN(BIAS!$B1534:$D1534),BIAS!B1534&lt;0),份额!B1534,"")</f>
        <v/>
      </c>
      <c r="C1534" s="2" t="str">
        <f ca="1">IF(AND(BIAS!C1534=MIN(BIAS!$B1534:$D1534),BIAS!C1534&lt;0),份额!C1534,"")</f>
        <v/>
      </c>
      <c r="D1534" s="2" t="str">
        <f ca="1">IF(AND(BIAS!D1534=MIN(BIAS!$B1534:$D1534),BIAS!D1534&lt;0),份额!D1534,"")</f>
        <v/>
      </c>
      <c r="E1534" s="3"/>
    </row>
    <row r="1535" spans="1:5" x14ac:dyDescent="0.15">
      <c r="A1535" s="1">
        <v>41389</v>
      </c>
      <c r="B1535" s="2" t="str">
        <f ca="1">IF(AND(BIAS!B1535=MIN(BIAS!$B1535:$D1535),BIAS!B1535&lt;0),份额!B1535,"")</f>
        <v/>
      </c>
      <c r="C1535" s="2" t="str">
        <f ca="1">IF(AND(BIAS!C1535=MIN(BIAS!$B1535:$D1535),BIAS!C1535&lt;0),份额!C1535,"")</f>
        <v/>
      </c>
      <c r="D1535" s="2" t="str">
        <f ca="1">IF(AND(BIAS!D1535=MIN(BIAS!$B1535:$D1535),BIAS!D1535&lt;0),份额!D1535,"")</f>
        <v/>
      </c>
      <c r="E1535" s="3"/>
    </row>
    <row r="1536" spans="1:5" x14ac:dyDescent="0.15">
      <c r="A1536" s="1">
        <v>41390</v>
      </c>
      <c r="B1536" s="2" t="str">
        <f ca="1">IF(AND(BIAS!B1536=MIN(BIAS!$B1536:$D1536),BIAS!B1536&lt;0),份额!B1536,"")</f>
        <v/>
      </c>
      <c r="C1536" s="2" t="str">
        <f ca="1">IF(AND(BIAS!C1536=MIN(BIAS!$B1536:$D1536),BIAS!C1536&lt;0),份额!C1536,"")</f>
        <v/>
      </c>
      <c r="D1536" s="2" t="str">
        <f ca="1">IF(AND(BIAS!D1536=MIN(BIAS!$B1536:$D1536),BIAS!D1536&lt;0),份额!D1536,"")</f>
        <v/>
      </c>
      <c r="E1536" s="3"/>
    </row>
    <row r="1537" spans="1:5" x14ac:dyDescent="0.15">
      <c r="A1537" s="1">
        <v>41396</v>
      </c>
      <c r="B1537" s="2" t="str">
        <f ca="1">IF(AND(BIAS!B1537=MIN(BIAS!$B1537:$D1537),BIAS!B1537&lt;0),份额!B1537,"")</f>
        <v/>
      </c>
      <c r="C1537" s="2" t="str">
        <f ca="1">IF(AND(BIAS!C1537=MIN(BIAS!$B1537:$D1537),BIAS!C1537&lt;0),份额!C1537,"")</f>
        <v/>
      </c>
      <c r="D1537" s="2" t="str">
        <f ca="1">IF(AND(BIAS!D1537=MIN(BIAS!$B1537:$D1537),BIAS!D1537&lt;0),份额!D1537,"")</f>
        <v/>
      </c>
      <c r="E1537" s="3"/>
    </row>
    <row r="1538" spans="1:5" x14ac:dyDescent="0.15">
      <c r="A1538" s="1">
        <v>41397</v>
      </c>
      <c r="B1538" s="2" t="str">
        <f ca="1">IF(AND(BIAS!B1538=MIN(BIAS!$B1538:$D1538),BIAS!B1538&lt;0),份额!B1538,"")</f>
        <v/>
      </c>
      <c r="C1538" s="2" t="str">
        <f ca="1">IF(AND(BIAS!C1538=MIN(BIAS!$B1538:$D1538),BIAS!C1538&lt;0),份额!C1538,"")</f>
        <v/>
      </c>
      <c r="D1538" s="2" t="str">
        <f ca="1">IF(AND(BIAS!D1538=MIN(BIAS!$B1538:$D1538),BIAS!D1538&lt;0),份额!D1538,"")</f>
        <v/>
      </c>
      <c r="E1538" s="3"/>
    </row>
    <row r="1539" spans="1:5" x14ac:dyDescent="0.15">
      <c r="A1539" s="1">
        <v>41400</v>
      </c>
      <c r="B1539" s="2" t="str">
        <f ca="1">IF(AND(BIAS!B1539=MIN(BIAS!$B1539:$D1539),BIAS!B1539&lt;0),份额!B1539,"")</f>
        <v/>
      </c>
      <c r="C1539" s="2" t="str">
        <f ca="1">IF(AND(BIAS!C1539=MIN(BIAS!$B1539:$D1539),BIAS!C1539&lt;0),份额!C1539,"")</f>
        <v/>
      </c>
      <c r="D1539" s="2" t="str">
        <f ca="1">IF(AND(BIAS!D1539=MIN(BIAS!$B1539:$D1539),BIAS!D1539&lt;0),份额!D1539,"")</f>
        <v/>
      </c>
      <c r="E1539" s="3"/>
    </row>
    <row r="1540" spans="1:5" x14ac:dyDescent="0.15">
      <c r="A1540" s="1">
        <v>41401</v>
      </c>
      <c r="B1540" s="2" t="str">
        <f ca="1">IF(AND(BIAS!B1540=MIN(BIAS!$B1540:$D1540),BIAS!B1540&lt;0),份额!B1540,"")</f>
        <v/>
      </c>
      <c r="C1540" s="2" t="str">
        <f ca="1">IF(AND(BIAS!C1540=MIN(BIAS!$B1540:$D1540),BIAS!C1540&lt;0),份额!C1540,"")</f>
        <v/>
      </c>
      <c r="D1540" s="2" t="str">
        <f ca="1">IF(AND(BIAS!D1540=MIN(BIAS!$B1540:$D1540),BIAS!D1540&lt;0),份额!D1540,"")</f>
        <v/>
      </c>
      <c r="E1540" s="3"/>
    </row>
    <row r="1541" spans="1:5" x14ac:dyDescent="0.15">
      <c r="A1541" s="1">
        <v>41402</v>
      </c>
      <c r="B1541" s="2" t="str">
        <f ca="1">IF(AND(BIAS!B1541=MIN(BIAS!$B1541:$D1541),BIAS!B1541&lt;0),份额!B1541,"")</f>
        <v/>
      </c>
      <c r="C1541" s="2" t="str">
        <f ca="1">IF(AND(BIAS!C1541=MIN(BIAS!$B1541:$D1541),BIAS!C1541&lt;0),份额!C1541,"")</f>
        <v/>
      </c>
      <c r="D1541" s="2" t="str">
        <f ca="1">IF(AND(BIAS!D1541=MIN(BIAS!$B1541:$D1541),BIAS!D1541&lt;0),份额!D1541,"")</f>
        <v/>
      </c>
      <c r="E1541" s="3"/>
    </row>
    <row r="1542" spans="1:5" x14ac:dyDescent="0.15">
      <c r="A1542" s="1">
        <v>41403</v>
      </c>
      <c r="B1542" s="2" t="str">
        <f ca="1">IF(AND(BIAS!B1542=MIN(BIAS!$B1542:$D1542),BIAS!B1542&lt;0),份额!B1542,"")</f>
        <v/>
      </c>
      <c r="C1542" s="2" t="str">
        <f ca="1">IF(AND(BIAS!C1542=MIN(BIAS!$B1542:$D1542),BIAS!C1542&lt;0),份额!C1542,"")</f>
        <v/>
      </c>
      <c r="D1542" s="2" t="str">
        <f ca="1">IF(AND(BIAS!D1542=MIN(BIAS!$B1542:$D1542),BIAS!D1542&lt;0),份额!D1542,"")</f>
        <v/>
      </c>
      <c r="E1542" s="3"/>
    </row>
    <row r="1543" spans="1:5" x14ac:dyDescent="0.15">
      <c r="A1543" s="1">
        <v>41404</v>
      </c>
      <c r="B1543" s="2" t="str">
        <f ca="1">IF(AND(BIAS!B1543=MIN(BIAS!$B1543:$D1543),BIAS!B1543&lt;0),份额!B1543,"")</f>
        <v/>
      </c>
      <c r="C1543" s="2" t="str">
        <f ca="1">IF(AND(BIAS!C1543=MIN(BIAS!$B1543:$D1543),BIAS!C1543&lt;0),份额!C1543,"")</f>
        <v/>
      </c>
      <c r="D1543" s="2" t="str">
        <f ca="1">IF(AND(BIAS!D1543=MIN(BIAS!$B1543:$D1543),BIAS!D1543&lt;0),份额!D1543,"")</f>
        <v/>
      </c>
      <c r="E1543" s="3"/>
    </row>
    <row r="1544" spans="1:5" x14ac:dyDescent="0.15">
      <c r="A1544" s="1">
        <v>41407</v>
      </c>
      <c r="B1544" s="2" t="str">
        <f ca="1">IF(AND(BIAS!B1544=MIN(BIAS!$B1544:$D1544),BIAS!B1544&lt;0),份额!B1544,"")</f>
        <v/>
      </c>
      <c r="C1544" s="2" t="str">
        <f ca="1">IF(AND(BIAS!C1544=MIN(BIAS!$B1544:$D1544),BIAS!C1544&lt;0),份额!C1544,"")</f>
        <v/>
      </c>
      <c r="D1544" s="2" t="str">
        <f ca="1">IF(AND(BIAS!D1544=MIN(BIAS!$B1544:$D1544),BIAS!D1544&lt;0),份额!D1544,"")</f>
        <v/>
      </c>
      <c r="E1544" s="3"/>
    </row>
    <row r="1545" spans="1:5" x14ac:dyDescent="0.15">
      <c r="A1545" s="1">
        <v>41408</v>
      </c>
      <c r="B1545" s="2" t="str">
        <f ca="1">IF(AND(BIAS!B1545=MIN(BIAS!$B1545:$D1545),BIAS!B1545&lt;0),份额!B1545,"")</f>
        <v/>
      </c>
      <c r="C1545" s="2" t="str">
        <f ca="1">IF(AND(BIAS!C1545=MIN(BIAS!$B1545:$D1545),BIAS!C1545&lt;0),份额!C1545,"")</f>
        <v/>
      </c>
      <c r="D1545" s="2" t="str">
        <f ca="1">IF(AND(BIAS!D1545=MIN(BIAS!$B1545:$D1545),BIAS!D1545&lt;0),份额!D1545,"")</f>
        <v/>
      </c>
      <c r="E1545" s="3"/>
    </row>
    <row r="1546" spans="1:5" x14ac:dyDescent="0.15">
      <c r="A1546" s="1">
        <v>41409</v>
      </c>
      <c r="B1546" s="2" t="str">
        <f ca="1">IF(AND(BIAS!B1546=MIN(BIAS!$B1546:$D1546),BIAS!B1546&lt;0),份额!B1546,"")</f>
        <v/>
      </c>
      <c r="C1546" s="2" t="str">
        <f ca="1">IF(AND(BIAS!C1546=MIN(BIAS!$B1546:$D1546),BIAS!C1546&lt;0),份额!C1546,"")</f>
        <v/>
      </c>
      <c r="D1546" s="2" t="str">
        <f ca="1">IF(AND(BIAS!D1546=MIN(BIAS!$B1546:$D1546),BIAS!D1546&lt;0),份额!D1546,"")</f>
        <v/>
      </c>
      <c r="E1546" s="3"/>
    </row>
    <row r="1547" spans="1:5" x14ac:dyDescent="0.15">
      <c r="A1547" s="1">
        <v>41410</v>
      </c>
      <c r="B1547" s="2" t="str">
        <f ca="1">IF(AND(BIAS!B1547=MIN(BIAS!$B1547:$D1547),BIAS!B1547&lt;0),份额!B1547,"")</f>
        <v/>
      </c>
      <c r="C1547" s="2" t="str">
        <f ca="1">IF(AND(BIAS!C1547=MIN(BIAS!$B1547:$D1547),BIAS!C1547&lt;0),份额!C1547,"")</f>
        <v/>
      </c>
      <c r="D1547" s="2" t="str">
        <f ca="1">IF(AND(BIAS!D1547=MIN(BIAS!$B1547:$D1547),BIAS!D1547&lt;0),份额!D1547,"")</f>
        <v/>
      </c>
      <c r="E1547" s="3"/>
    </row>
    <row r="1548" spans="1:5" x14ac:dyDescent="0.15">
      <c r="A1548" s="1">
        <v>41411</v>
      </c>
      <c r="B1548" s="2" t="str">
        <f ca="1">IF(AND(BIAS!B1548=MIN(BIAS!$B1548:$D1548),BIAS!B1548&lt;0),份额!B1548,"")</f>
        <v/>
      </c>
      <c r="C1548" s="2" t="str">
        <f ca="1">IF(AND(BIAS!C1548=MIN(BIAS!$B1548:$D1548),BIAS!C1548&lt;0),份额!C1548,"")</f>
        <v/>
      </c>
      <c r="D1548" s="2" t="str">
        <f ca="1">IF(AND(BIAS!D1548=MIN(BIAS!$B1548:$D1548),BIAS!D1548&lt;0),份额!D1548,"")</f>
        <v/>
      </c>
      <c r="E1548" s="3"/>
    </row>
    <row r="1549" spans="1:5" x14ac:dyDescent="0.15">
      <c r="A1549" s="1">
        <v>41414</v>
      </c>
      <c r="B1549" s="2" t="str">
        <f ca="1">IF(AND(BIAS!B1549=MIN(BIAS!$B1549:$D1549),BIAS!B1549&lt;0),份额!B1549,"")</f>
        <v/>
      </c>
      <c r="C1549" s="2" t="str">
        <f ca="1">IF(AND(BIAS!C1549=MIN(BIAS!$B1549:$D1549),BIAS!C1549&lt;0),份额!C1549,"")</f>
        <v/>
      </c>
      <c r="D1549" s="2">
        <f ca="1">IF(AND(BIAS!D1549=MIN(BIAS!$B1549:$D1549),BIAS!D1549&lt;0),份额!D1549,"")</f>
        <v>2.6754063273359642E-2</v>
      </c>
      <c r="E1549" s="3"/>
    </row>
    <row r="1550" spans="1:5" x14ac:dyDescent="0.15">
      <c r="A1550" s="1">
        <v>41415</v>
      </c>
      <c r="B1550" s="2" t="str">
        <f ca="1">IF(AND(BIAS!B1550=MIN(BIAS!$B1550:$D1550),BIAS!B1550&lt;0),份额!B1550,"")</f>
        <v/>
      </c>
      <c r="C1550" s="2" t="str">
        <f ca="1">IF(AND(BIAS!C1550=MIN(BIAS!$B1550:$D1550),BIAS!C1550&lt;0),份额!C1550,"")</f>
        <v/>
      </c>
      <c r="D1550" s="2">
        <f ca="1">IF(AND(BIAS!D1550=MIN(BIAS!$B1550:$D1550),BIAS!D1550&lt;0),份额!D1550,"")</f>
        <v>2.6405707857810545E-2</v>
      </c>
      <c r="E1550" s="3"/>
    </row>
    <row r="1551" spans="1:5" x14ac:dyDescent="0.15">
      <c r="A1551" s="1">
        <v>41416</v>
      </c>
      <c r="B1551" s="2" t="str">
        <f ca="1">IF(AND(BIAS!B1551=MIN(BIAS!$B1551:$D1551),BIAS!B1551&lt;0),份额!B1551,"")</f>
        <v/>
      </c>
      <c r="C1551" s="2" t="str">
        <f ca="1">IF(AND(BIAS!C1551=MIN(BIAS!$B1551:$D1551),BIAS!C1551&lt;0),份额!C1551,"")</f>
        <v/>
      </c>
      <c r="D1551" s="2">
        <f ca="1">IF(AND(BIAS!D1551=MIN(BIAS!$B1551:$D1551),BIAS!D1551&lt;0),份额!D1551,"")</f>
        <v>2.6624989682816499E-2</v>
      </c>
      <c r="E1551" s="3"/>
    </row>
    <row r="1552" spans="1:5" x14ac:dyDescent="0.15">
      <c r="A1552" s="1">
        <v>41417</v>
      </c>
      <c r="B1552" s="2" t="str">
        <f ca="1">IF(AND(BIAS!B1552=MIN(BIAS!$B1552:$D1552),BIAS!B1552&lt;0),份额!B1552,"")</f>
        <v/>
      </c>
      <c r="C1552" s="2" t="str">
        <f ca="1">IF(AND(BIAS!C1552=MIN(BIAS!$B1552:$D1552),BIAS!C1552&lt;0),份额!C1552,"")</f>
        <v/>
      </c>
      <c r="D1552" s="2" t="str">
        <f ca="1">IF(AND(BIAS!D1552=MIN(BIAS!$B1552:$D1552),BIAS!D1552&lt;0),份额!D1552,"")</f>
        <v/>
      </c>
      <c r="E1552" s="3"/>
    </row>
    <row r="1553" spans="1:5" x14ac:dyDescent="0.15">
      <c r="A1553" s="1">
        <v>41418</v>
      </c>
      <c r="B1553" s="2" t="str">
        <f ca="1">IF(AND(BIAS!B1553=MIN(BIAS!$B1553:$D1553),BIAS!B1553&lt;0),份额!B1553,"")</f>
        <v/>
      </c>
      <c r="C1553" s="2" t="str">
        <f ca="1">IF(AND(BIAS!C1553=MIN(BIAS!$B1553:$D1553),BIAS!C1553&lt;0),份额!C1553,"")</f>
        <v/>
      </c>
      <c r="D1553" s="2">
        <f ca="1">IF(AND(BIAS!D1553=MIN(BIAS!$B1553:$D1553),BIAS!D1553&lt;0),份额!D1553,"")</f>
        <v>2.6440547107800753E-2</v>
      </c>
      <c r="E1553" s="3"/>
    </row>
    <row r="1554" spans="1:5" x14ac:dyDescent="0.15">
      <c r="A1554" s="1">
        <v>41421</v>
      </c>
      <c r="B1554" s="2" t="str">
        <f ca="1">IF(AND(BIAS!B1554=MIN(BIAS!$B1554:$D1554),BIAS!B1554&lt;0),份额!B1554,"")</f>
        <v/>
      </c>
      <c r="C1554" s="2" t="str">
        <f ca="1">IF(AND(BIAS!C1554=MIN(BIAS!$B1554:$D1554),BIAS!C1554&lt;0),份额!C1554,"")</f>
        <v/>
      </c>
      <c r="D1554" s="2">
        <f ca="1">IF(AND(BIAS!D1554=MIN(BIAS!$B1554:$D1554),BIAS!D1554&lt;0),份额!D1554,"")</f>
        <v>2.6175064063469297E-2</v>
      </c>
      <c r="E1554" s="3"/>
    </row>
    <row r="1555" spans="1:5" x14ac:dyDescent="0.15">
      <c r="A1555" s="1">
        <v>41422</v>
      </c>
      <c r="B1555" s="2" t="str">
        <f ca="1">IF(AND(BIAS!B1555=MIN(BIAS!$B1555:$D1555),BIAS!B1555&lt;0),份额!B1555,"")</f>
        <v/>
      </c>
      <c r="C1555" s="2" t="str">
        <f ca="1">IF(AND(BIAS!C1555=MIN(BIAS!$B1555:$D1555),BIAS!C1555&lt;0),份额!C1555,"")</f>
        <v/>
      </c>
      <c r="D1555" s="2">
        <f ca="1">IF(AND(BIAS!D1555=MIN(BIAS!$B1555:$D1555),BIAS!D1555&lt;0),份额!D1555,"")</f>
        <v>2.6124803410854332E-2</v>
      </c>
      <c r="E1555" s="3"/>
    </row>
    <row r="1556" spans="1:5" x14ac:dyDescent="0.15">
      <c r="A1556" s="1">
        <v>41423</v>
      </c>
      <c r="B1556" s="2" t="str">
        <f ca="1">IF(AND(BIAS!B1556=MIN(BIAS!$B1556:$D1556),BIAS!B1556&lt;0),份额!B1556,"")</f>
        <v/>
      </c>
      <c r="C1556" s="2" t="str">
        <f ca="1">IF(AND(BIAS!C1556=MIN(BIAS!$B1556:$D1556),BIAS!C1556&lt;0),份额!C1556,"")</f>
        <v/>
      </c>
      <c r="D1556" s="2">
        <f ca="1">IF(AND(BIAS!D1556=MIN(BIAS!$B1556:$D1556),BIAS!D1556&lt;0),份额!D1556,"")</f>
        <v>2.593145797029292E-2</v>
      </c>
      <c r="E1556" s="3"/>
    </row>
    <row r="1557" spans="1:5" x14ac:dyDescent="0.15">
      <c r="A1557" s="1">
        <v>41424</v>
      </c>
      <c r="B1557" s="2" t="str">
        <f ca="1">IF(AND(BIAS!B1557=MIN(BIAS!$B1557:$D1557),BIAS!B1557&lt;0),份额!B1557,"")</f>
        <v/>
      </c>
      <c r="C1557" s="2" t="str">
        <f ca="1">IF(AND(BIAS!C1557=MIN(BIAS!$B1557:$D1557),BIAS!C1557&lt;0),份额!C1557,"")</f>
        <v/>
      </c>
      <c r="D1557" s="2">
        <f ca="1">IF(AND(BIAS!D1557=MIN(BIAS!$B1557:$D1557),BIAS!D1557&lt;0),份额!D1557,"")</f>
        <v>2.5872350994662532E-2</v>
      </c>
      <c r="E1557" s="3"/>
    </row>
    <row r="1558" spans="1:5" x14ac:dyDescent="0.15">
      <c r="A1558" s="1">
        <v>41425</v>
      </c>
      <c r="B1558" s="2" t="str">
        <f ca="1">IF(AND(BIAS!B1558=MIN(BIAS!$B1558:$D1558),BIAS!B1558&lt;0),份额!B1558,"")</f>
        <v/>
      </c>
      <c r="C1558" s="2" t="str">
        <f ca="1">IF(AND(BIAS!C1558=MIN(BIAS!$B1558:$D1558),BIAS!C1558&lt;0),份额!C1558,"")</f>
        <v/>
      </c>
      <c r="D1558" s="2">
        <f ca="1">IF(AND(BIAS!D1558=MIN(BIAS!$B1558:$D1558),BIAS!D1558&lt;0),份额!D1558,"")</f>
        <v>2.6033395639926901E-2</v>
      </c>
      <c r="E1558" s="3"/>
    </row>
    <row r="1559" spans="1:5" x14ac:dyDescent="0.15">
      <c r="A1559" s="1">
        <v>41428</v>
      </c>
      <c r="B1559" s="2" t="str">
        <f ca="1">IF(AND(BIAS!B1559=MIN(BIAS!$B1559:$D1559),BIAS!B1559&lt;0),份额!B1559,"")</f>
        <v/>
      </c>
      <c r="C1559" s="2" t="str">
        <f ca="1">IF(AND(BIAS!C1559=MIN(BIAS!$B1559:$D1559),BIAS!C1559&lt;0),份额!C1559,"")</f>
        <v/>
      </c>
      <c r="D1559" s="2">
        <f ca="1">IF(AND(BIAS!D1559=MIN(BIAS!$B1559:$D1559),BIAS!D1559&lt;0),份额!D1559,"")</f>
        <v>2.6215686942752801E-2</v>
      </c>
      <c r="E1559" s="3"/>
    </row>
    <row r="1560" spans="1:5" x14ac:dyDescent="0.15">
      <c r="A1560" s="1">
        <v>41429</v>
      </c>
      <c r="B1560" s="2" t="str">
        <f ca="1">IF(AND(BIAS!B1560=MIN(BIAS!$B1560:$D1560),BIAS!B1560&lt;0),份额!B1560,"")</f>
        <v/>
      </c>
      <c r="C1560" s="2" t="str">
        <f ca="1">IF(AND(BIAS!C1560=MIN(BIAS!$B1560:$D1560),BIAS!C1560&lt;0),份额!C1560,"")</f>
        <v/>
      </c>
      <c r="D1560" s="2">
        <f ca="1">IF(AND(BIAS!D1560=MIN(BIAS!$B1560:$D1560),BIAS!D1560&lt;0),份额!D1560,"")</f>
        <v>2.6739969837314026E-2</v>
      </c>
      <c r="E1560" s="3"/>
    </row>
    <row r="1561" spans="1:5" x14ac:dyDescent="0.15">
      <c r="A1561" s="1">
        <v>41430</v>
      </c>
      <c r="B1561" s="2" t="str">
        <f ca="1">IF(AND(BIAS!B1561=MIN(BIAS!$B1561:$D1561),BIAS!B1561&lt;0),份额!B1561,"")</f>
        <v/>
      </c>
      <c r="C1561" s="2" t="str">
        <f ca="1">IF(AND(BIAS!C1561=MIN(BIAS!$B1561:$D1561),BIAS!C1561&lt;0),份额!C1561,"")</f>
        <v/>
      </c>
      <c r="D1561" s="2">
        <f ca="1">IF(AND(BIAS!D1561=MIN(BIAS!$B1561:$D1561),BIAS!D1561&lt;0),份额!D1561,"")</f>
        <v>2.6630094669986552E-2</v>
      </c>
      <c r="E1561" s="3"/>
    </row>
    <row r="1562" spans="1:5" x14ac:dyDescent="0.15">
      <c r="A1562" s="1">
        <v>41431</v>
      </c>
      <c r="B1562" s="2" t="str">
        <f ca="1">IF(AND(BIAS!B1562=MIN(BIAS!$B1562:$D1562),BIAS!B1562&lt;0),份额!B1562,"")</f>
        <v/>
      </c>
      <c r="C1562" s="2" t="str">
        <f ca="1">IF(AND(BIAS!C1562=MIN(BIAS!$B1562:$D1562),BIAS!C1562&lt;0),份额!C1562,"")</f>
        <v/>
      </c>
      <c r="D1562" s="2" t="str">
        <f ca="1">IF(AND(BIAS!D1562=MIN(BIAS!$B1562:$D1562),BIAS!D1562&lt;0),份额!D1562,"")</f>
        <v/>
      </c>
      <c r="E1562" s="3"/>
    </row>
    <row r="1563" spans="1:5" x14ac:dyDescent="0.15">
      <c r="A1563" s="1">
        <v>41432</v>
      </c>
      <c r="B1563" s="2" t="str">
        <f ca="1">IF(AND(BIAS!B1563=MIN(BIAS!$B1563:$D1563),BIAS!B1563&lt;0),份额!B1563,"")</f>
        <v/>
      </c>
      <c r="C1563" s="2" t="str">
        <f ca="1">IF(AND(BIAS!C1563=MIN(BIAS!$B1563:$D1563),BIAS!C1563&lt;0),份额!C1563,"")</f>
        <v/>
      </c>
      <c r="D1563" s="2" t="str">
        <f ca="1">IF(AND(BIAS!D1563=MIN(BIAS!$B1563:$D1563),BIAS!D1563&lt;0),份额!D1563,"")</f>
        <v/>
      </c>
      <c r="E1563" s="3"/>
    </row>
    <row r="1564" spans="1:5" x14ac:dyDescent="0.15">
      <c r="A1564" s="1">
        <v>41438</v>
      </c>
      <c r="B1564" s="2" t="str">
        <f ca="1">IF(AND(BIAS!B1564=MIN(BIAS!$B1564:$D1564),BIAS!B1564&lt;0),份额!B1564,"")</f>
        <v/>
      </c>
      <c r="C1564" s="2" t="str">
        <f ca="1">IF(AND(BIAS!C1564=MIN(BIAS!$B1564:$D1564),BIAS!C1564&lt;0),份额!C1564,"")</f>
        <v/>
      </c>
      <c r="D1564" s="2" t="str">
        <f ca="1">IF(AND(BIAS!D1564=MIN(BIAS!$B1564:$D1564),BIAS!D1564&lt;0),份额!D1564,"")</f>
        <v/>
      </c>
      <c r="E1564" s="3"/>
    </row>
    <row r="1565" spans="1:5" x14ac:dyDescent="0.15">
      <c r="A1565" s="1">
        <v>41439</v>
      </c>
      <c r="B1565" s="2" t="str">
        <f ca="1">IF(AND(BIAS!B1565=MIN(BIAS!$B1565:$D1565),BIAS!B1565&lt;0),份额!B1565,"")</f>
        <v/>
      </c>
      <c r="C1565" s="2" t="str">
        <f ca="1">IF(AND(BIAS!C1565=MIN(BIAS!$B1565:$D1565),BIAS!C1565&lt;0),份额!C1565,"")</f>
        <v/>
      </c>
      <c r="D1565" s="2" t="str">
        <f ca="1">IF(AND(BIAS!D1565=MIN(BIAS!$B1565:$D1565),BIAS!D1565&lt;0),份额!D1565,"")</f>
        <v/>
      </c>
      <c r="E1565" s="3"/>
    </row>
    <row r="1566" spans="1:5" x14ac:dyDescent="0.15">
      <c r="A1566" s="1">
        <v>41442</v>
      </c>
      <c r="B1566" s="2" t="str">
        <f ca="1">IF(AND(BIAS!B1566=MIN(BIAS!$B1566:$D1566),BIAS!B1566&lt;0),份额!B1566,"")</f>
        <v/>
      </c>
      <c r="C1566" s="2" t="str">
        <f ca="1">IF(AND(BIAS!C1566=MIN(BIAS!$B1566:$D1566),BIAS!C1566&lt;0),份额!C1566,"")</f>
        <v/>
      </c>
      <c r="D1566" s="2" t="str">
        <f ca="1">IF(AND(BIAS!D1566=MIN(BIAS!$B1566:$D1566),BIAS!D1566&lt;0),份额!D1566,"")</f>
        <v/>
      </c>
      <c r="E1566" s="3"/>
    </row>
    <row r="1567" spans="1:5" x14ac:dyDescent="0.15">
      <c r="A1567" s="1">
        <v>41443</v>
      </c>
      <c r="B1567" s="2" t="str">
        <f ca="1">IF(AND(BIAS!B1567=MIN(BIAS!$B1567:$D1567),BIAS!B1567&lt;0),份额!B1567,"")</f>
        <v/>
      </c>
      <c r="C1567" s="2" t="str">
        <f ca="1">IF(AND(BIAS!C1567=MIN(BIAS!$B1567:$D1567),BIAS!C1567&lt;0),份额!C1567,"")</f>
        <v/>
      </c>
      <c r="D1567" s="2" t="str">
        <f ca="1">IF(AND(BIAS!D1567=MIN(BIAS!$B1567:$D1567),BIAS!D1567&lt;0),份额!D1567,"")</f>
        <v/>
      </c>
      <c r="E1567" s="3"/>
    </row>
    <row r="1568" spans="1:5" x14ac:dyDescent="0.15">
      <c r="A1568" s="1">
        <v>41444</v>
      </c>
      <c r="B1568" s="2" t="str">
        <f ca="1">IF(AND(BIAS!B1568=MIN(BIAS!$B1568:$D1568),BIAS!B1568&lt;0),份额!B1568,"")</f>
        <v/>
      </c>
      <c r="C1568" s="2" t="str">
        <f ca="1">IF(AND(BIAS!C1568=MIN(BIAS!$B1568:$D1568),BIAS!C1568&lt;0),份额!C1568,"")</f>
        <v/>
      </c>
      <c r="D1568" s="2" t="str">
        <f ca="1">IF(AND(BIAS!D1568=MIN(BIAS!$B1568:$D1568),BIAS!D1568&lt;0),份额!D1568,"")</f>
        <v/>
      </c>
      <c r="E1568" s="3"/>
    </row>
    <row r="1569" spans="1:5" x14ac:dyDescent="0.15">
      <c r="A1569" s="1">
        <v>41445</v>
      </c>
      <c r="B1569" s="2" t="str">
        <f ca="1">IF(AND(BIAS!B1569=MIN(BIAS!$B1569:$D1569),BIAS!B1569&lt;0),份额!B1569,"")</f>
        <v/>
      </c>
      <c r="C1569" s="2" t="str">
        <f ca="1">IF(AND(BIAS!C1569=MIN(BIAS!$B1569:$D1569),BIAS!C1569&lt;0),份额!C1569,"")</f>
        <v/>
      </c>
      <c r="D1569" s="2" t="str">
        <f ca="1">IF(AND(BIAS!D1569=MIN(BIAS!$B1569:$D1569),BIAS!D1569&lt;0),份额!D1569,"")</f>
        <v/>
      </c>
      <c r="E1569" s="3"/>
    </row>
    <row r="1570" spans="1:5" x14ac:dyDescent="0.15">
      <c r="A1570" s="1">
        <v>41446</v>
      </c>
      <c r="B1570" s="2" t="str">
        <f ca="1">IF(AND(BIAS!B1570=MIN(BIAS!$B1570:$D1570),BIAS!B1570&lt;0),份额!B1570,"")</f>
        <v/>
      </c>
      <c r="C1570" s="2" t="str">
        <f ca="1">IF(AND(BIAS!C1570=MIN(BIAS!$B1570:$D1570),BIAS!C1570&lt;0),份额!C1570,"")</f>
        <v/>
      </c>
      <c r="D1570" s="2" t="str">
        <f ca="1">IF(AND(BIAS!D1570=MIN(BIAS!$B1570:$D1570),BIAS!D1570&lt;0),份额!D1570,"")</f>
        <v/>
      </c>
      <c r="E1570" s="3"/>
    </row>
    <row r="1571" spans="1:5" x14ac:dyDescent="0.15">
      <c r="A1571" s="1">
        <v>41449</v>
      </c>
      <c r="B1571" s="2" t="str">
        <f ca="1">IF(AND(BIAS!B1571=MIN(BIAS!$B1571:$D1571),BIAS!B1571&lt;0),份额!B1571,"")</f>
        <v/>
      </c>
      <c r="C1571" s="2" t="str">
        <f ca="1">IF(AND(BIAS!C1571=MIN(BIAS!$B1571:$D1571),BIAS!C1571&lt;0),份额!C1571,"")</f>
        <v/>
      </c>
      <c r="D1571" s="2" t="str">
        <f ca="1">IF(AND(BIAS!D1571=MIN(BIAS!$B1571:$D1571),BIAS!D1571&lt;0),份额!D1571,"")</f>
        <v/>
      </c>
      <c r="E1571" s="3"/>
    </row>
    <row r="1572" spans="1:5" x14ac:dyDescent="0.15">
      <c r="A1572" s="1">
        <v>41450</v>
      </c>
      <c r="B1572" s="2" t="str">
        <f ca="1">IF(AND(BIAS!B1572=MIN(BIAS!$B1572:$D1572),BIAS!B1572&lt;0),份额!B1572,"")</f>
        <v/>
      </c>
      <c r="C1572" s="2" t="str">
        <f ca="1">IF(AND(BIAS!C1572=MIN(BIAS!$B1572:$D1572),BIAS!C1572&lt;0),份额!C1572,"")</f>
        <v/>
      </c>
      <c r="D1572" s="2" t="str">
        <f ca="1">IF(AND(BIAS!D1572=MIN(BIAS!$B1572:$D1572),BIAS!D1572&lt;0),份额!D1572,"")</f>
        <v/>
      </c>
      <c r="E1572" s="3"/>
    </row>
    <row r="1573" spans="1:5" x14ac:dyDescent="0.15">
      <c r="A1573" s="1">
        <v>41451</v>
      </c>
      <c r="B1573" s="2" t="str">
        <f ca="1">IF(AND(BIAS!B1573=MIN(BIAS!$B1573:$D1573),BIAS!B1573&lt;0),份额!B1573,"")</f>
        <v/>
      </c>
      <c r="C1573" s="2" t="str">
        <f ca="1">IF(AND(BIAS!C1573=MIN(BIAS!$B1573:$D1573),BIAS!C1573&lt;0),份额!C1573,"")</f>
        <v/>
      </c>
      <c r="D1573" s="2" t="str">
        <f ca="1">IF(AND(BIAS!D1573=MIN(BIAS!$B1573:$D1573),BIAS!D1573&lt;0),份额!D1573,"")</f>
        <v/>
      </c>
      <c r="E1573" s="3"/>
    </row>
    <row r="1574" spans="1:5" x14ac:dyDescent="0.15">
      <c r="A1574" s="1">
        <v>41452</v>
      </c>
      <c r="B1574" s="2" t="str">
        <f ca="1">IF(AND(BIAS!B1574=MIN(BIAS!$B1574:$D1574),BIAS!B1574&lt;0),份额!B1574,"")</f>
        <v/>
      </c>
      <c r="C1574" s="2" t="str">
        <f ca="1">IF(AND(BIAS!C1574=MIN(BIAS!$B1574:$D1574),BIAS!C1574&lt;0),份额!C1574,"")</f>
        <v/>
      </c>
      <c r="D1574" s="2" t="str">
        <f ca="1">IF(AND(BIAS!D1574=MIN(BIAS!$B1574:$D1574),BIAS!D1574&lt;0),份额!D1574,"")</f>
        <v/>
      </c>
      <c r="E1574" s="3"/>
    </row>
    <row r="1575" spans="1:5" x14ac:dyDescent="0.15">
      <c r="A1575" s="1">
        <v>41453</v>
      </c>
      <c r="B1575" s="2" t="str">
        <f ca="1">IF(AND(BIAS!B1575=MIN(BIAS!$B1575:$D1575),BIAS!B1575&lt;0),份额!B1575,"")</f>
        <v/>
      </c>
      <c r="C1575" s="2" t="str">
        <f ca="1">IF(AND(BIAS!C1575=MIN(BIAS!$B1575:$D1575),BIAS!C1575&lt;0),份额!C1575,"")</f>
        <v/>
      </c>
      <c r="D1575" s="2" t="str">
        <f ca="1">IF(AND(BIAS!D1575=MIN(BIAS!$B1575:$D1575),BIAS!D1575&lt;0),份额!D1575,"")</f>
        <v/>
      </c>
      <c r="E1575" s="3"/>
    </row>
    <row r="1576" spans="1:5" x14ac:dyDescent="0.15">
      <c r="A1576" s="1">
        <v>41456</v>
      </c>
      <c r="B1576" s="2" t="str">
        <f ca="1">IF(AND(BIAS!B1576=MIN(BIAS!$B1576:$D1576),BIAS!B1576&lt;0),份额!B1576,"")</f>
        <v/>
      </c>
      <c r="C1576" s="2" t="str">
        <f ca="1">IF(AND(BIAS!C1576=MIN(BIAS!$B1576:$D1576),BIAS!C1576&lt;0),份额!C1576,"")</f>
        <v/>
      </c>
      <c r="D1576" s="2" t="str">
        <f ca="1">IF(AND(BIAS!D1576=MIN(BIAS!$B1576:$D1576),BIAS!D1576&lt;0),份额!D1576,"")</f>
        <v/>
      </c>
      <c r="E1576" s="3"/>
    </row>
    <row r="1577" spans="1:5" x14ac:dyDescent="0.15">
      <c r="A1577" s="1">
        <v>41457</v>
      </c>
      <c r="B1577" s="2" t="str">
        <f ca="1">IF(AND(BIAS!B1577=MIN(BIAS!$B1577:$D1577),BIAS!B1577&lt;0),份额!B1577,"")</f>
        <v/>
      </c>
      <c r="C1577" s="2" t="str">
        <f ca="1">IF(AND(BIAS!C1577=MIN(BIAS!$B1577:$D1577),BIAS!C1577&lt;0),份额!C1577,"")</f>
        <v/>
      </c>
      <c r="D1577" s="2" t="str">
        <f ca="1">IF(AND(BIAS!D1577=MIN(BIAS!$B1577:$D1577),BIAS!D1577&lt;0),份额!D1577,"")</f>
        <v/>
      </c>
      <c r="E1577" s="3"/>
    </row>
    <row r="1578" spans="1:5" x14ac:dyDescent="0.15">
      <c r="A1578" s="1">
        <v>41458</v>
      </c>
      <c r="B1578" s="2" t="str">
        <f ca="1">IF(AND(BIAS!B1578=MIN(BIAS!$B1578:$D1578),BIAS!B1578&lt;0),份额!B1578,"")</f>
        <v/>
      </c>
      <c r="C1578" s="2" t="str">
        <f ca="1">IF(AND(BIAS!C1578=MIN(BIAS!$B1578:$D1578),BIAS!C1578&lt;0),份额!C1578,"")</f>
        <v/>
      </c>
      <c r="D1578" s="2" t="str">
        <f ca="1">IF(AND(BIAS!D1578=MIN(BIAS!$B1578:$D1578),BIAS!D1578&lt;0),份额!D1578,"")</f>
        <v/>
      </c>
      <c r="E1578" s="3"/>
    </row>
    <row r="1579" spans="1:5" x14ac:dyDescent="0.15">
      <c r="A1579" s="1">
        <v>41459</v>
      </c>
      <c r="B1579" s="2" t="str">
        <f ca="1">IF(AND(BIAS!B1579=MIN(BIAS!$B1579:$D1579),BIAS!B1579&lt;0),份额!B1579,"")</f>
        <v/>
      </c>
      <c r="C1579" s="2" t="str">
        <f ca="1">IF(AND(BIAS!C1579=MIN(BIAS!$B1579:$D1579),BIAS!C1579&lt;0),份额!C1579,"")</f>
        <v/>
      </c>
      <c r="D1579" s="2" t="str">
        <f ca="1">IF(AND(BIAS!D1579=MIN(BIAS!$B1579:$D1579),BIAS!D1579&lt;0),份额!D1579,"")</f>
        <v/>
      </c>
      <c r="E1579" s="3"/>
    </row>
    <row r="1580" spans="1:5" x14ac:dyDescent="0.15">
      <c r="A1580" s="1">
        <v>41460</v>
      </c>
      <c r="B1580" s="2" t="str">
        <f ca="1">IF(AND(BIAS!B1580=MIN(BIAS!$B1580:$D1580),BIAS!B1580&lt;0),份额!B1580,"")</f>
        <v/>
      </c>
      <c r="C1580" s="2" t="str">
        <f ca="1">IF(AND(BIAS!C1580=MIN(BIAS!$B1580:$D1580),BIAS!C1580&lt;0),份额!C1580,"")</f>
        <v/>
      </c>
      <c r="D1580" s="2" t="str">
        <f ca="1">IF(AND(BIAS!D1580=MIN(BIAS!$B1580:$D1580),BIAS!D1580&lt;0),份额!D1580,"")</f>
        <v/>
      </c>
      <c r="E1580" s="3"/>
    </row>
    <row r="1581" spans="1:5" x14ac:dyDescent="0.15">
      <c r="A1581" s="1">
        <v>41463</v>
      </c>
      <c r="B1581" s="2" t="str">
        <f ca="1">IF(AND(BIAS!B1581=MIN(BIAS!$B1581:$D1581),BIAS!B1581&lt;0),份额!B1581,"")</f>
        <v/>
      </c>
      <c r="C1581" s="2" t="str">
        <f ca="1">IF(AND(BIAS!C1581=MIN(BIAS!$B1581:$D1581),BIAS!C1581&lt;0),份额!C1581,"")</f>
        <v/>
      </c>
      <c r="D1581" s="2" t="str">
        <f ca="1">IF(AND(BIAS!D1581=MIN(BIAS!$B1581:$D1581),BIAS!D1581&lt;0),份额!D1581,"")</f>
        <v/>
      </c>
      <c r="E1581" s="3"/>
    </row>
    <row r="1582" spans="1:5" x14ac:dyDescent="0.15">
      <c r="A1582" s="1">
        <v>41464</v>
      </c>
      <c r="B1582" s="2" t="str">
        <f ca="1">IF(AND(BIAS!B1582=MIN(BIAS!$B1582:$D1582),BIAS!B1582&lt;0),份额!B1582,"")</f>
        <v/>
      </c>
      <c r="C1582" s="2" t="str">
        <f ca="1">IF(AND(BIAS!C1582=MIN(BIAS!$B1582:$D1582),BIAS!C1582&lt;0),份额!C1582,"")</f>
        <v/>
      </c>
      <c r="D1582" s="2" t="str">
        <f ca="1">IF(AND(BIAS!D1582=MIN(BIAS!$B1582:$D1582),BIAS!D1582&lt;0),份额!D1582,"")</f>
        <v/>
      </c>
      <c r="E1582" s="3"/>
    </row>
    <row r="1583" spans="1:5" x14ac:dyDescent="0.15">
      <c r="A1583" s="1">
        <v>41465</v>
      </c>
      <c r="B1583" s="2" t="str">
        <f ca="1">IF(AND(BIAS!B1583=MIN(BIAS!$B1583:$D1583),BIAS!B1583&lt;0),份额!B1583,"")</f>
        <v/>
      </c>
      <c r="C1583" s="2" t="str">
        <f ca="1">IF(AND(BIAS!C1583=MIN(BIAS!$B1583:$D1583),BIAS!C1583&lt;0),份额!C1583,"")</f>
        <v/>
      </c>
      <c r="D1583" s="2" t="str">
        <f ca="1">IF(AND(BIAS!D1583=MIN(BIAS!$B1583:$D1583),BIAS!D1583&lt;0),份额!D1583,"")</f>
        <v/>
      </c>
      <c r="E1583" s="3"/>
    </row>
    <row r="1584" spans="1:5" x14ac:dyDescent="0.15">
      <c r="A1584" s="1">
        <v>41466</v>
      </c>
      <c r="B1584" s="2" t="str">
        <f ca="1">IF(AND(BIAS!B1584=MIN(BIAS!$B1584:$D1584),BIAS!B1584&lt;0),份额!B1584,"")</f>
        <v/>
      </c>
      <c r="C1584" s="2" t="str">
        <f ca="1">IF(AND(BIAS!C1584=MIN(BIAS!$B1584:$D1584),BIAS!C1584&lt;0),份额!C1584,"")</f>
        <v/>
      </c>
      <c r="D1584" s="2" t="str">
        <f ca="1">IF(AND(BIAS!D1584=MIN(BIAS!$B1584:$D1584),BIAS!D1584&lt;0),份额!D1584,"")</f>
        <v/>
      </c>
      <c r="E1584" s="3"/>
    </row>
    <row r="1585" spans="1:5" x14ac:dyDescent="0.15">
      <c r="A1585" s="1">
        <v>41467</v>
      </c>
      <c r="B1585" s="2" t="str">
        <f ca="1">IF(AND(BIAS!B1585=MIN(BIAS!$B1585:$D1585),BIAS!B1585&lt;0),份额!B1585,"")</f>
        <v/>
      </c>
      <c r="C1585" s="2" t="str">
        <f ca="1">IF(AND(BIAS!C1585=MIN(BIAS!$B1585:$D1585),BIAS!C1585&lt;0),份额!C1585,"")</f>
        <v/>
      </c>
      <c r="D1585" s="2" t="str">
        <f ca="1">IF(AND(BIAS!D1585=MIN(BIAS!$B1585:$D1585),BIAS!D1585&lt;0),份额!D1585,"")</f>
        <v/>
      </c>
      <c r="E1585" s="3"/>
    </row>
    <row r="1586" spans="1:5" x14ac:dyDescent="0.15">
      <c r="A1586" s="1">
        <v>41470</v>
      </c>
      <c r="B1586" s="2" t="str">
        <f ca="1">IF(AND(BIAS!B1586=MIN(BIAS!$B1586:$D1586),BIAS!B1586&lt;0),份额!B1586,"")</f>
        <v/>
      </c>
      <c r="C1586" s="2" t="str">
        <f ca="1">IF(AND(BIAS!C1586=MIN(BIAS!$B1586:$D1586),BIAS!C1586&lt;0),份额!C1586,"")</f>
        <v/>
      </c>
      <c r="D1586" s="2" t="str">
        <f ca="1">IF(AND(BIAS!D1586=MIN(BIAS!$B1586:$D1586),BIAS!D1586&lt;0),份额!D1586,"")</f>
        <v/>
      </c>
      <c r="E1586" s="3"/>
    </row>
    <row r="1587" spans="1:5" x14ac:dyDescent="0.15">
      <c r="A1587" s="1">
        <v>41471</v>
      </c>
      <c r="B1587" s="2" t="str">
        <f ca="1">IF(AND(BIAS!B1587=MIN(BIAS!$B1587:$D1587),BIAS!B1587&lt;0),份额!B1587,"")</f>
        <v/>
      </c>
      <c r="C1587" s="2" t="str">
        <f ca="1">IF(AND(BIAS!C1587=MIN(BIAS!$B1587:$D1587),BIAS!C1587&lt;0),份额!C1587,"")</f>
        <v/>
      </c>
      <c r="D1587" s="2" t="str">
        <f ca="1">IF(AND(BIAS!D1587=MIN(BIAS!$B1587:$D1587),BIAS!D1587&lt;0),份额!D1587,"")</f>
        <v/>
      </c>
      <c r="E1587" s="3"/>
    </row>
    <row r="1588" spans="1:5" x14ac:dyDescent="0.15">
      <c r="A1588" s="1">
        <v>41472</v>
      </c>
      <c r="B1588" s="2" t="str">
        <f ca="1">IF(AND(BIAS!B1588=MIN(BIAS!$B1588:$D1588),BIAS!B1588&lt;0),份额!B1588,"")</f>
        <v/>
      </c>
      <c r="C1588" s="2" t="str">
        <f ca="1">IF(AND(BIAS!C1588=MIN(BIAS!$B1588:$D1588),BIAS!C1588&lt;0),份额!C1588,"")</f>
        <v/>
      </c>
      <c r="D1588" s="2" t="str">
        <f ca="1">IF(AND(BIAS!D1588=MIN(BIAS!$B1588:$D1588),BIAS!D1588&lt;0),份额!D1588,"")</f>
        <v/>
      </c>
      <c r="E1588" s="3"/>
    </row>
    <row r="1589" spans="1:5" x14ac:dyDescent="0.15">
      <c r="A1589" s="1">
        <v>41473</v>
      </c>
      <c r="B1589" s="2" t="str">
        <f ca="1">IF(AND(BIAS!B1589=MIN(BIAS!$B1589:$D1589),BIAS!B1589&lt;0),份额!B1589,"")</f>
        <v/>
      </c>
      <c r="C1589" s="2" t="str">
        <f ca="1">IF(AND(BIAS!C1589=MIN(BIAS!$B1589:$D1589),BIAS!C1589&lt;0),份额!C1589,"")</f>
        <v/>
      </c>
      <c r="D1589" s="2" t="str">
        <f ca="1">IF(AND(BIAS!D1589=MIN(BIAS!$B1589:$D1589),BIAS!D1589&lt;0),份额!D1589,"")</f>
        <v/>
      </c>
      <c r="E1589" s="3"/>
    </row>
    <row r="1590" spans="1:5" x14ac:dyDescent="0.15">
      <c r="A1590" s="1">
        <v>41474</v>
      </c>
      <c r="B1590" s="2" t="str">
        <f ca="1">IF(AND(BIAS!B1590=MIN(BIAS!$B1590:$D1590),BIAS!B1590&lt;0),份额!B1590,"")</f>
        <v/>
      </c>
      <c r="C1590" s="2" t="str">
        <f ca="1">IF(AND(BIAS!C1590=MIN(BIAS!$B1590:$D1590),BIAS!C1590&lt;0),份额!C1590,"")</f>
        <v/>
      </c>
      <c r="D1590" s="2" t="str">
        <f ca="1">IF(AND(BIAS!D1590=MIN(BIAS!$B1590:$D1590),BIAS!D1590&lt;0),份额!D1590,"")</f>
        <v/>
      </c>
      <c r="E1590" s="3"/>
    </row>
    <row r="1591" spans="1:5" x14ac:dyDescent="0.15">
      <c r="A1591" s="1">
        <v>41477</v>
      </c>
      <c r="B1591" s="2" t="str">
        <f ca="1">IF(AND(BIAS!B1591=MIN(BIAS!$B1591:$D1591),BIAS!B1591&lt;0),份额!B1591,"")</f>
        <v/>
      </c>
      <c r="C1591" s="2" t="str">
        <f ca="1">IF(AND(BIAS!C1591=MIN(BIAS!$B1591:$D1591),BIAS!C1591&lt;0),份额!C1591,"")</f>
        <v/>
      </c>
      <c r="D1591" s="2" t="str">
        <f ca="1">IF(AND(BIAS!D1591=MIN(BIAS!$B1591:$D1591),BIAS!D1591&lt;0),份额!D1591,"")</f>
        <v/>
      </c>
      <c r="E1591" s="3"/>
    </row>
    <row r="1592" spans="1:5" x14ac:dyDescent="0.15">
      <c r="A1592" s="1">
        <v>41478</v>
      </c>
      <c r="B1592" s="2" t="str">
        <f ca="1">IF(AND(BIAS!B1592=MIN(BIAS!$B1592:$D1592),BIAS!B1592&lt;0),份额!B1592,"")</f>
        <v/>
      </c>
      <c r="C1592" s="2" t="str">
        <f ca="1">IF(AND(BIAS!C1592=MIN(BIAS!$B1592:$D1592),BIAS!C1592&lt;0),份额!C1592,"")</f>
        <v/>
      </c>
      <c r="D1592" s="2" t="str">
        <f ca="1">IF(AND(BIAS!D1592=MIN(BIAS!$B1592:$D1592),BIAS!D1592&lt;0),份额!D1592,"")</f>
        <v/>
      </c>
      <c r="E1592" s="3"/>
    </row>
    <row r="1593" spans="1:5" x14ac:dyDescent="0.15">
      <c r="A1593" s="1">
        <v>41479</v>
      </c>
      <c r="B1593" s="2" t="str">
        <f ca="1">IF(AND(BIAS!B1593=MIN(BIAS!$B1593:$D1593),BIAS!B1593&lt;0),份额!B1593,"")</f>
        <v/>
      </c>
      <c r="C1593" s="2" t="str">
        <f ca="1">IF(AND(BIAS!C1593=MIN(BIAS!$B1593:$D1593),BIAS!C1593&lt;0),份额!C1593,"")</f>
        <v/>
      </c>
      <c r="D1593" s="2" t="str">
        <f ca="1">IF(AND(BIAS!D1593=MIN(BIAS!$B1593:$D1593),BIAS!D1593&lt;0),份额!D1593,"")</f>
        <v/>
      </c>
      <c r="E1593" s="3"/>
    </row>
    <row r="1594" spans="1:5" x14ac:dyDescent="0.15">
      <c r="A1594" s="1">
        <v>41480</v>
      </c>
      <c r="B1594" s="2" t="str">
        <f ca="1">IF(AND(BIAS!B1594=MIN(BIAS!$B1594:$D1594),BIAS!B1594&lt;0),份额!B1594,"")</f>
        <v/>
      </c>
      <c r="C1594" s="2" t="str">
        <f ca="1">IF(AND(BIAS!C1594=MIN(BIAS!$B1594:$D1594),BIAS!C1594&lt;0),份额!C1594,"")</f>
        <v/>
      </c>
      <c r="D1594" s="2" t="str">
        <f ca="1">IF(AND(BIAS!D1594=MIN(BIAS!$B1594:$D1594),BIAS!D1594&lt;0),份额!D1594,"")</f>
        <v/>
      </c>
      <c r="E1594" s="3"/>
    </row>
    <row r="1595" spans="1:5" x14ac:dyDescent="0.15">
      <c r="A1595" s="1">
        <v>41481</v>
      </c>
      <c r="B1595" s="2" t="str">
        <f ca="1">IF(AND(BIAS!B1595=MIN(BIAS!$B1595:$D1595),BIAS!B1595&lt;0),份额!B1595,"")</f>
        <v/>
      </c>
      <c r="C1595" s="2" t="str">
        <f ca="1">IF(AND(BIAS!C1595=MIN(BIAS!$B1595:$D1595),BIAS!C1595&lt;0),份额!C1595,"")</f>
        <v/>
      </c>
      <c r="D1595" s="2" t="str">
        <f ca="1">IF(AND(BIAS!D1595=MIN(BIAS!$B1595:$D1595),BIAS!D1595&lt;0),份额!D1595,"")</f>
        <v/>
      </c>
      <c r="E1595" s="3"/>
    </row>
    <row r="1596" spans="1:5" x14ac:dyDescent="0.15">
      <c r="A1596" s="1">
        <v>41484</v>
      </c>
      <c r="B1596" s="2" t="str">
        <f ca="1">IF(AND(BIAS!B1596=MIN(BIAS!$B1596:$D1596),BIAS!B1596&lt;0),份额!B1596,"")</f>
        <v/>
      </c>
      <c r="C1596" s="2" t="str">
        <f ca="1">IF(AND(BIAS!C1596=MIN(BIAS!$B1596:$D1596),BIAS!C1596&lt;0),份额!C1596,"")</f>
        <v/>
      </c>
      <c r="D1596" s="2" t="str">
        <f ca="1">IF(AND(BIAS!D1596=MIN(BIAS!$B1596:$D1596),BIAS!D1596&lt;0),份额!D1596,"")</f>
        <v/>
      </c>
      <c r="E1596" s="3"/>
    </row>
    <row r="1597" spans="1:5" x14ac:dyDescent="0.15">
      <c r="A1597" s="1">
        <v>41485</v>
      </c>
      <c r="B1597" s="2" t="str">
        <f ca="1">IF(AND(BIAS!B1597=MIN(BIAS!$B1597:$D1597),BIAS!B1597&lt;0),份额!B1597,"")</f>
        <v/>
      </c>
      <c r="C1597" s="2" t="str">
        <f ca="1">IF(AND(BIAS!C1597=MIN(BIAS!$B1597:$D1597),BIAS!C1597&lt;0),份额!C1597,"")</f>
        <v/>
      </c>
      <c r="D1597" s="2" t="str">
        <f ca="1">IF(AND(BIAS!D1597=MIN(BIAS!$B1597:$D1597),BIAS!D1597&lt;0),份额!D1597,"")</f>
        <v/>
      </c>
      <c r="E1597" s="3"/>
    </row>
    <row r="1598" spans="1:5" x14ac:dyDescent="0.15">
      <c r="A1598" s="1">
        <v>41486</v>
      </c>
      <c r="B1598" s="2" t="str">
        <f ca="1">IF(AND(BIAS!B1598=MIN(BIAS!$B1598:$D1598),BIAS!B1598&lt;0),份额!B1598,"")</f>
        <v/>
      </c>
      <c r="C1598" s="2" t="str">
        <f ca="1">IF(AND(BIAS!C1598=MIN(BIAS!$B1598:$D1598),BIAS!C1598&lt;0),份额!C1598,"")</f>
        <v/>
      </c>
      <c r="D1598" s="2" t="str">
        <f ca="1">IF(AND(BIAS!D1598=MIN(BIAS!$B1598:$D1598),BIAS!D1598&lt;0),份额!D1598,"")</f>
        <v/>
      </c>
      <c r="E1598" s="3"/>
    </row>
    <row r="1599" spans="1:5" x14ac:dyDescent="0.15">
      <c r="A1599" s="1">
        <v>41487</v>
      </c>
      <c r="B1599" s="2" t="str">
        <f ca="1">IF(AND(BIAS!B1599=MIN(BIAS!$B1599:$D1599),BIAS!B1599&lt;0),份额!B1599,"")</f>
        <v/>
      </c>
      <c r="C1599" s="2" t="str">
        <f ca="1">IF(AND(BIAS!C1599=MIN(BIAS!$B1599:$D1599),BIAS!C1599&lt;0),份额!C1599,"")</f>
        <v/>
      </c>
      <c r="D1599" s="2" t="str">
        <f ca="1">IF(AND(BIAS!D1599=MIN(BIAS!$B1599:$D1599),BIAS!D1599&lt;0),份额!D1599,"")</f>
        <v/>
      </c>
      <c r="E1599" s="3"/>
    </row>
    <row r="1600" spans="1:5" x14ac:dyDescent="0.15">
      <c r="A1600" s="1">
        <v>41488</v>
      </c>
      <c r="B1600" s="2" t="str">
        <f ca="1">IF(AND(BIAS!B1600=MIN(BIAS!$B1600:$D1600),BIAS!B1600&lt;0),份额!B1600,"")</f>
        <v/>
      </c>
      <c r="C1600" s="2" t="str">
        <f ca="1">IF(AND(BIAS!C1600=MIN(BIAS!$B1600:$D1600),BIAS!C1600&lt;0),份额!C1600,"")</f>
        <v/>
      </c>
      <c r="D1600" s="2" t="str">
        <f ca="1">IF(AND(BIAS!D1600=MIN(BIAS!$B1600:$D1600),BIAS!D1600&lt;0),份额!D1600,"")</f>
        <v/>
      </c>
      <c r="E1600" s="3"/>
    </row>
    <row r="1601" spans="1:5" x14ac:dyDescent="0.15">
      <c r="A1601" s="1">
        <v>41491</v>
      </c>
      <c r="B1601" s="2" t="str">
        <f ca="1">IF(AND(BIAS!B1601=MIN(BIAS!$B1601:$D1601),BIAS!B1601&lt;0),份额!B1601,"")</f>
        <v/>
      </c>
      <c r="C1601" s="2" t="str">
        <f ca="1">IF(AND(BIAS!C1601=MIN(BIAS!$B1601:$D1601),BIAS!C1601&lt;0),份额!C1601,"")</f>
        <v/>
      </c>
      <c r="D1601" s="2" t="str">
        <f ca="1">IF(AND(BIAS!D1601=MIN(BIAS!$B1601:$D1601),BIAS!D1601&lt;0),份额!D1601,"")</f>
        <v/>
      </c>
      <c r="E1601" s="3"/>
    </row>
    <row r="1602" spans="1:5" x14ac:dyDescent="0.15">
      <c r="A1602" s="1">
        <v>41492</v>
      </c>
      <c r="B1602" s="2" t="str">
        <f ca="1">IF(AND(BIAS!B1602=MIN(BIAS!$B1602:$D1602),BIAS!B1602&lt;0),份额!B1602,"")</f>
        <v/>
      </c>
      <c r="C1602" s="2" t="str">
        <f ca="1">IF(AND(BIAS!C1602=MIN(BIAS!$B1602:$D1602),BIAS!C1602&lt;0),份额!C1602,"")</f>
        <v/>
      </c>
      <c r="D1602" s="2" t="str">
        <f ca="1">IF(AND(BIAS!D1602=MIN(BIAS!$B1602:$D1602),BIAS!D1602&lt;0),份额!D1602,"")</f>
        <v/>
      </c>
      <c r="E1602" s="3"/>
    </row>
    <row r="1603" spans="1:5" x14ac:dyDescent="0.15">
      <c r="A1603" s="1">
        <v>41493</v>
      </c>
      <c r="B1603" s="2" t="str">
        <f ca="1">IF(AND(BIAS!B1603=MIN(BIAS!$B1603:$D1603),BIAS!B1603&lt;0),份额!B1603,"")</f>
        <v/>
      </c>
      <c r="C1603" s="2" t="str">
        <f ca="1">IF(AND(BIAS!C1603=MIN(BIAS!$B1603:$D1603),BIAS!C1603&lt;0),份额!C1603,"")</f>
        <v/>
      </c>
      <c r="D1603" s="2" t="str">
        <f ca="1">IF(AND(BIAS!D1603=MIN(BIAS!$B1603:$D1603),BIAS!D1603&lt;0),份额!D1603,"")</f>
        <v/>
      </c>
      <c r="E1603" s="3"/>
    </row>
    <row r="1604" spans="1:5" x14ac:dyDescent="0.15">
      <c r="A1604" s="1">
        <v>41494</v>
      </c>
      <c r="B1604" s="2" t="str">
        <f ca="1">IF(AND(BIAS!B1604=MIN(BIAS!$B1604:$D1604),BIAS!B1604&lt;0),份额!B1604,"")</f>
        <v/>
      </c>
      <c r="C1604" s="2" t="str">
        <f ca="1">IF(AND(BIAS!C1604=MIN(BIAS!$B1604:$D1604),BIAS!C1604&lt;0),份额!C1604,"")</f>
        <v/>
      </c>
      <c r="D1604" s="2" t="str">
        <f ca="1">IF(AND(BIAS!D1604=MIN(BIAS!$B1604:$D1604),BIAS!D1604&lt;0),份额!D1604,"")</f>
        <v/>
      </c>
      <c r="E1604" s="3"/>
    </row>
    <row r="1605" spans="1:5" x14ac:dyDescent="0.15">
      <c r="A1605" s="1">
        <v>41495</v>
      </c>
      <c r="B1605" s="2" t="str">
        <f ca="1">IF(AND(BIAS!B1605=MIN(BIAS!$B1605:$D1605),BIAS!B1605&lt;0),份额!B1605,"")</f>
        <v/>
      </c>
      <c r="C1605" s="2" t="str">
        <f ca="1">IF(AND(BIAS!C1605=MIN(BIAS!$B1605:$D1605),BIAS!C1605&lt;0),份额!C1605,"")</f>
        <v/>
      </c>
      <c r="D1605" s="2" t="str">
        <f ca="1">IF(AND(BIAS!D1605=MIN(BIAS!$B1605:$D1605),BIAS!D1605&lt;0),份额!D1605,"")</f>
        <v/>
      </c>
      <c r="E1605" s="3"/>
    </row>
    <row r="1606" spans="1:5" x14ac:dyDescent="0.15">
      <c r="A1606" s="1">
        <v>41498</v>
      </c>
      <c r="B1606" s="2" t="str">
        <f ca="1">IF(AND(BIAS!B1606=MIN(BIAS!$B1606:$D1606),BIAS!B1606&lt;0),份额!B1606,"")</f>
        <v/>
      </c>
      <c r="C1606" s="2" t="str">
        <f ca="1">IF(AND(BIAS!C1606=MIN(BIAS!$B1606:$D1606),BIAS!C1606&lt;0),份额!C1606,"")</f>
        <v/>
      </c>
      <c r="D1606" s="2" t="str">
        <f ca="1">IF(AND(BIAS!D1606=MIN(BIAS!$B1606:$D1606),BIAS!D1606&lt;0),份额!D1606,"")</f>
        <v/>
      </c>
      <c r="E1606" s="3"/>
    </row>
    <row r="1607" spans="1:5" x14ac:dyDescent="0.15">
      <c r="A1607" s="1">
        <v>41499</v>
      </c>
      <c r="B1607" s="2" t="str">
        <f ca="1">IF(AND(BIAS!B1607=MIN(BIAS!$B1607:$D1607),BIAS!B1607&lt;0),份额!B1607,"")</f>
        <v/>
      </c>
      <c r="C1607" s="2" t="str">
        <f ca="1">IF(AND(BIAS!C1607=MIN(BIAS!$B1607:$D1607),BIAS!C1607&lt;0),份额!C1607,"")</f>
        <v/>
      </c>
      <c r="D1607" s="2" t="str">
        <f ca="1">IF(AND(BIAS!D1607=MIN(BIAS!$B1607:$D1607),BIAS!D1607&lt;0),份额!D1607,"")</f>
        <v/>
      </c>
      <c r="E1607" s="3"/>
    </row>
    <row r="1608" spans="1:5" x14ac:dyDescent="0.15">
      <c r="A1608" s="1">
        <v>41500</v>
      </c>
      <c r="B1608" s="2" t="str">
        <f ca="1">IF(AND(BIAS!B1608=MIN(BIAS!$B1608:$D1608),BIAS!B1608&lt;0),份额!B1608,"")</f>
        <v/>
      </c>
      <c r="C1608" s="2" t="str">
        <f ca="1">IF(AND(BIAS!C1608=MIN(BIAS!$B1608:$D1608),BIAS!C1608&lt;0),份额!C1608,"")</f>
        <v/>
      </c>
      <c r="D1608" s="2" t="str">
        <f ca="1">IF(AND(BIAS!D1608=MIN(BIAS!$B1608:$D1608),BIAS!D1608&lt;0),份额!D1608,"")</f>
        <v/>
      </c>
      <c r="E1608" s="3"/>
    </row>
    <row r="1609" spans="1:5" x14ac:dyDescent="0.15">
      <c r="A1609" s="1">
        <v>41501</v>
      </c>
      <c r="B1609" s="2" t="str">
        <f ca="1">IF(AND(BIAS!B1609=MIN(BIAS!$B1609:$D1609),BIAS!B1609&lt;0),份额!B1609,"")</f>
        <v/>
      </c>
      <c r="C1609" s="2" t="str">
        <f ca="1">IF(AND(BIAS!C1609=MIN(BIAS!$B1609:$D1609),BIAS!C1609&lt;0),份额!C1609,"")</f>
        <v/>
      </c>
      <c r="D1609" s="2" t="str">
        <f ca="1">IF(AND(BIAS!D1609=MIN(BIAS!$B1609:$D1609),BIAS!D1609&lt;0),份额!D1609,"")</f>
        <v/>
      </c>
      <c r="E1609" s="3"/>
    </row>
    <row r="1610" spans="1:5" x14ac:dyDescent="0.15">
      <c r="A1610" s="1">
        <v>41502</v>
      </c>
      <c r="B1610" s="2" t="str">
        <f ca="1">IF(AND(BIAS!B1610=MIN(BIAS!$B1610:$D1610),BIAS!B1610&lt;0),份额!B1610,"")</f>
        <v/>
      </c>
      <c r="C1610" s="2" t="str">
        <f ca="1">IF(AND(BIAS!C1610=MIN(BIAS!$B1610:$D1610),BIAS!C1610&lt;0),份额!C1610,"")</f>
        <v/>
      </c>
      <c r="D1610" s="2" t="str">
        <f ca="1">IF(AND(BIAS!D1610=MIN(BIAS!$B1610:$D1610),BIAS!D1610&lt;0),份额!D1610,"")</f>
        <v/>
      </c>
      <c r="E1610" s="3"/>
    </row>
    <row r="1611" spans="1:5" x14ac:dyDescent="0.15">
      <c r="A1611" s="1">
        <v>41505</v>
      </c>
      <c r="B1611" s="2" t="str">
        <f ca="1">IF(AND(BIAS!B1611=MIN(BIAS!$B1611:$D1611),BIAS!B1611&lt;0),份额!B1611,"")</f>
        <v/>
      </c>
      <c r="C1611" s="2" t="str">
        <f ca="1">IF(AND(BIAS!C1611=MIN(BIAS!$B1611:$D1611),BIAS!C1611&lt;0),份额!C1611,"")</f>
        <v/>
      </c>
      <c r="D1611" s="2" t="str">
        <f ca="1">IF(AND(BIAS!D1611=MIN(BIAS!$B1611:$D1611),BIAS!D1611&lt;0),份额!D1611,"")</f>
        <v/>
      </c>
      <c r="E1611" s="3"/>
    </row>
    <row r="1612" spans="1:5" x14ac:dyDescent="0.15">
      <c r="A1612" s="1">
        <v>41506</v>
      </c>
      <c r="B1612" s="2" t="str">
        <f ca="1">IF(AND(BIAS!B1612=MIN(BIAS!$B1612:$D1612),BIAS!B1612&lt;0),份额!B1612,"")</f>
        <v/>
      </c>
      <c r="C1612" s="2" t="str">
        <f ca="1">IF(AND(BIAS!C1612=MIN(BIAS!$B1612:$D1612),BIAS!C1612&lt;0),份额!C1612,"")</f>
        <v/>
      </c>
      <c r="D1612" s="2" t="str">
        <f ca="1">IF(AND(BIAS!D1612=MIN(BIAS!$B1612:$D1612),BIAS!D1612&lt;0),份额!D1612,"")</f>
        <v/>
      </c>
      <c r="E1612" s="3"/>
    </row>
    <row r="1613" spans="1:5" x14ac:dyDescent="0.15">
      <c r="A1613" s="1">
        <v>41507</v>
      </c>
      <c r="B1613" s="2" t="str">
        <f ca="1">IF(AND(BIAS!B1613=MIN(BIAS!$B1613:$D1613),BIAS!B1613&lt;0),份额!B1613,"")</f>
        <v/>
      </c>
      <c r="C1613" s="2" t="str">
        <f ca="1">IF(AND(BIAS!C1613=MIN(BIAS!$B1613:$D1613),BIAS!C1613&lt;0),份额!C1613,"")</f>
        <v/>
      </c>
      <c r="D1613" s="2" t="str">
        <f ca="1">IF(AND(BIAS!D1613=MIN(BIAS!$B1613:$D1613),BIAS!D1613&lt;0),份额!D1613,"")</f>
        <v/>
      </c>
      <c r="E1613" s="3"/>
    </row>
    <row r="1614" spans="1:5" x14ac:dyDescent="0.15">
      <c r="A1614" s="1">
        <v>41508</v>
      </c>
      <c r="B1614" s="2" t="str">
        <f ca="1">IF(AND(BIAS!B1614=MIN(BIAS!$B1614:$D1614),BIAS!B1614&lt;0),份额!B1614,"")</f>
        <v/>
      </c>
      <c r="C1614" s="2" t="str">
        <f ca="1">IF(AND(BIAS!C1614=MIN(BIAS!$B1614:$D1614),BIAS!C1614&lt;0),份额!C1614,"")</f>
        <v/>
      </c>
      <c r="D1614" s="2" t="str">
        <f ca="1">IF(AND(BIAS!D1614=MIN(BIAS!$B1614:$D1614),BIAS!D1614&lt;0),份额!D1614,"")</f>
        <v/>
      </c>
      <c r="E1614" s="3"/>
    </row>
    <row r="1615" spans="1:5" x14ac:dyDescent="0.15">
      <c r="A1615" s="1">
        <v>41509</v>
      </c>
      <c r="B1615" s="2" t="str">
        <f ca="1">IF(AND(BIAS!B1615=MIN(BIAS!$B1615:$D1615),BIAS!B1615&lt;0),份额!B1615,"")</f>
        <v/>
      </c>
      <c r="C1615" s="2" t="str">
        <f ca="1">IF(AND(BIAS!C1615=MIN(BIAS!$B1615:$D1615),BIAS!C1615&lt;0),份额!C1615,"")</f>
        <v/>
      </c>
      <c r="D1615" s="2" t="str">
        <f ca="1">IF(AND(BIAS!D1615=MIN(BIAS!$B1615:$D1615),BIAS!D1615&lt;0),份额!D1615,"")</f>
        <v/>
      </c>
      <c r="E1615" s="3"/>
    </row>
    <row r="1616" spans="1:5" x14ac:dyDescent="0.15">
      <c r="A1616" s="1">
        <v>41512</v>
      </c>
      <c r="B1616" s="2" t="str">
        <f ca="1">IF(AND(BIAS!B1616=MIN(BIAS!$B1616:$D1616),BIAS!B1616&lt;0),份额!B1616,"")</f>
        <v/>
      </c>
      <c r="C1616" s="2" t="str">
        <f ca="1">IF(AND(BIAS!C1616=MIN(BIAS!$B1616:$D1616),BIAS!C1616&lt;0),份额!C1616,"")</f>
        <v/>
      </c>
      <c r="D1616" s="2" t="str">
        <f ca="1">IF(AND(BIAS!D1616=MIN(BIAS!$B1616:$D1616),BIAS!D1616&lt;0),份额!D1616,"")</f>
        <v/>
      </c>
      <c r="E1616" s="3"/>
    </row>
    <row r="1617" spans="1:5" x14ac:dyDescent="0.15">
      <c r="A1617" s="1">
        <v>41513</v>
      </c>
      <c r="B1617" s="2" t="str">
        <f ca="1">IF(AND(BIAS!B1617=MIN(BIAS!$B1617:$D1617),BIAS!B1617&lt;0),份额!B1617,"")</f>
        <v/>
      </c>
      <c r="C1617" s="2" t="str">
        <f ca="1">IF(AND(BIAS!C1617=MIN(BIAS!$B1617:$D1617),BIAS!C1617&lt;0),份额!C1617,"")</f>
        <v/>
      </c>
      <c r="D1617" s="2" t="str">
        <f ca="1">IF(AND(BIAS!D1617=MIN(BIAS!$B1617:$D1617),BIAS!D1617&lt;0),份额!D1617,"")</f>
        <v/>
      </c>
      <c r="E1617" s="3"/>
    </row>
    <row r="1618" spans="1:5" x14ac:dyDescent="0.15">
      <c r="A1618" s="1">
        <v>41514</v>
      </c>
      <c r="B1618" s="2" t="str">
        <f ca="1">IF(AND(BIAS!B1618=MIN(BIAS!$B1618:$D1618),BIAS!B1618&lt;0),份额!B1618,"")</f>
        <v/>
      </c>
      <c r="C1618" s="2" t="str">
        <f ca="1">IF(AND(BIAS!C1618=MIN(BIAS!$B1618:$D1618),BIAS!C1618&lt;0),份额!C1618,"")</f>
        <v/>
      </c>
      <c r="D1618" s="2" t="str">
        <f ca="1">IF(AND(BIAS!D1618=MIN(BIAS!$B1618:$D1618),BIAS!D1618&lt;0),份额!D1618,"")</f>
        <v/>
      </c>
      <c r="E1618" s="3"/>
    </row>
    <row r="1619" spans="1:5" x14ac:dyDescent="0.15">
      <c r="A1619" s="1">
        <v>41515</v>
      </c>
      <c r="B1619" s="2" t="str">
        <f ca="1">IF(AND(BIAS!B1619=MIN(BIAS!$B1619:$D1619),BIAS!B1619&lt;0),份额!B1619,"")</f>
        <v/>
      </c>
      <c r="C1619" s="2" t="str">
        <f ca="1">IF(AND(BIAS!C1619=MIN(BIAS!$B1619:$D1619),BIAS!C1619&lt;0),份额!C1619,"")</f>
        <v/>
      </c>
      <c r="D1619" s="2" t="str">
        <f ca="1">IF(AND(BIAS!D1619=MIN(BIAS!$B1619:$D1619),BIAS!D1619&lt;0),份额!D1619,"")</f>
        <v/>
      </c>
      <c r="E1619" s="3"/>
    </row>
    <row r="1620" spans="1:5" x14ac:dyDescent="0.15">
      <c r="A1620" s="1">
        <v>41516</v>
      </c>
      <c r="B1620" s="2" t="str">
        <f ca="1">IF(AND(BIAS!B1620=MIN(BIAS!$B1620:$D1620),BIAS!B1620&lt;0),份额!B1620,"")</f>
        <v/>
      </c>
      <c r="C1620" s="2" t="str">
        <f ca="1">IF(AND(BIAS!C1620=MIN(BIAS!$B1620:$D1620),BIAS!C1620&lt;0),份额!C1620,"")</f>
        <v/>
      </c>
      <c r="D1620" s="2" t="str">
        <f ca="1">IF(AND(BIAS!D1620=MIN(BIAS!$B1620:$D1620),BIAS!D1620&lt;0),份额!D1620,"")</f>
        <v/>
      </c>
      <c r="E1620" s="3"/>
    </row>
    <row r="1621" spans="1:5" x14ac:dyDescent="0.15">
      <c r="A1621" s="1">
        <v>41519</v>
      </c>
      <c r="B1621" s="2" t="str">
        <f ca="1">IF(AND(BIAS!B1621=MIN(BIAS!$B1621:$D1621),BIAS!B1621&lt;0),份额!B1621,"")</f>
        <v/>
      </c>
      <c r="C1621" s="2" t="str">
        <f ca="1">IF(AND(BIAS!C1621=MIN(BIAS!$B1621:$D1621),BIAS!C1621&lt;0),份额!C1621,"")</f>
        <v/>
      </c>
      <c r="D1621" s="2" t="str">
        <f ca="1">IF(AND(BIAS!D1621=MIN(BIAS!$B1621:$D1621),BIAS!D1621&lt;0),份额!D1621,"")</f>
        <v/>
      </c>
      <c r="E1621" s="3"/>
    </row>
    <row r="1622" spans="1:5" x14ac:dyDescent="0.15">
      <c r="A1622" s="1">
        <v>41520</v>
      </c>
      <c r="B1622" s="2" t="str">
        <f ca="1">IF(AND(BIAS!B1622=MIN(BIAS!$B1622:$D1622),BIAS!B1622&lt;0),份额!B1622,"")</f>
        <v/>
      </c>
      <c r="C1622" s="2" t="str">
        <f ca="1">IF(AND(BIAS!C1622=MIN(BIAS!$B1622:$D1622),BIAS!C1622&lt;0),份额!C1622,"")</f>
        <v/>
      </c>
      <c r="D1622" s="2" t="str">
        <f ca="1">IF(AND(BIAS!D1622=MIN(BIAS!$B1622:$D1622),BIAS!D1622&lt;0),份额!D1622,"")</f>
        <v/>
      </c>
      <c r="E1622" s="3"/>
    </row>
    <row r="1623" spans="1:5" x14ac:dyDescent="0.15">
      <c r="A1623" s="1">
        <v>41521</v>
      </c>
      <c r="B1623" s="2" t="str">
        <f ca="1">IF(AND(BIAS!B1623=MIN(BIAS!$B1623:$D1623),BIAS!B1623&lt;0),份额!B1623,"")</f>
        <v/>
      </c>
      <c r="C1623" s="2" t="str">
        <f ca="1">IF(AND(BIAS!C1623=MIN(BIAS!$B1623:$D1623),BIAS!C1623&lt;0),份额!C1623,"")</f>
        <v/>
      </c>
      <c r="D1623" s="2" t="str">
        <f ca="1">IF(AND(BIAS!D1623=MIN(BIAS!$B1623:$D1623),BIAS!D1623&lt;0),份额!D1623,"")</f>
        <v/>
      </c>
      <c r="E1623" s="3"/>
    </row>
    <row r="1624" spans="1:5" x14ac:dyDescent="0.15">
      <c r="A1624" s="1">
        <v>41522</v>
      </c>
      <c r="B1624" s="2" t="str">
        <f ca="1">IF(AND(BIAS!B1624=MIN(BIAS!$B1624:$D1624),BIAS!B1624&lt;0),份额!B1624,"")</f>
        <v/>
      </c>
      <c r="C1624" s="2" t="str">
        <f ca="1">IF(AND(BIAS!C1624=MIN(BIAS!$B1624:$D1624),BIAS!C1624&lt;0),份额!C1624,"")</f>
        <v/>
      </c>
      <c r="D1624" s="2" t="str">
        <f ca="1">IF(AND(BIAS!D1624=MIN(BIAS!$B1624:$D1624),BIAS!D1624&lt;0),份额!D1624,"")</f>
        <v/>
      </c>
      <c r="E1624" s="3"/>
    </row>
    <row r="1625" spans="1:5" x14ac:dyDescent="0.15">
      <c r="A1625" s="1">
        <v>41523</v>
      </c>
      <c r="B1625" s="2" t="str">
        <f ca="1">IF(AND(BIAS!B1625=MIN(BIAS!$B1625:$D1625),BIAS!B1625&lt;0),份额!B1625,"")</f>
        <v/>
      </c>
      <c r="C1625" s="2" t="str">
        <f ca="1">IF(AND(BIAS!C1625=MIN(BIAS!$B1625:$D1625),BIAS!C1625&lt;0),份额!C1625,"")</f>
        <v/>
      </c>
      <c r="D1625" s="2">
        <f ca="1">IF(AND(BIAS!D1625=MIN(BIAS!$B1625:$D1625),BIAS!D1625&lt;0),份额!D1625,"")</f>
        <v>2.6365537079173072E-2</v>
      </c>
      <c r="E1625" s="3"/>
    </row>
    <row r="1626" spans="1:5" x14ac:dyDescent="0.15">
      <c r="A1626" s="1">
        <v>41526</v>
      </c>
      <c r="B1626" s="2" t="str">
        <f ca="1">IF(AND(BIAS!B1626=MIN(BIAS!$B1626:$D1626),BIAS!B1626&lt;0),份额!B1626,"")</f>
        <v/>
      </c>
      <c r="C1626" s="2" t="str">
        <f ca="1">IF(AND(BIAS!C1626=MIN(BIAS!$B1626:$D1626),BIAS!C1626&lt;0),份额!C1626,"")</f>
        <v/>
      </c>
      <c r="D1626" s="2">
        <f ca="1">IF(AND(BIAS!D1626=MIN(BIAS!$B1626:$D1626),BIAS!D1626&lt;0),份额!D1626,"")</f>
        <v>2.6096510113702495E-2</v>
      </c>
      <c r="E1626" s="3"/>
    </row>
    <row r="1627" spans="1:5" x14ac:dyDescent="0.15">
      <c r="A1627" s="1">
        <v>41527</v>
      </c>
      <c r="B1627" s="2" t="str">
        <f ca="1">IF(AND(BIAS!B1627=MIN(BIAS!$B1627:$D1627),BIAS!B1627&lt;0),份额!B1627,"")</f>
        <v/>
      </c>
      <c r="C1627" s="2" t="str">
        <f ca="1">IF(AND(BIAS!C1627=MIN(BIAS!$B1627:$D1627),BIAS!C1627&lt;0),份额!C1627,"")</f>
        <v/>
      </c>
      <c r="D1627" s="2">
        <f ca="1">IF(AND(BIAS!D1627=MIN(BIAS!$B1627:$D1627),BIAS!D1627&lt;0),份额!D1627,"")</f>
        <v>2.5833651948374028E-2</v>
      </c>
      <c r="E1627" s="3"/>
    </row>
    <row r="1628" spans="1:5" x14ac:dyDescent="0.15">
      <c r="A1628" s="1">
        <v>41528</v>
      </c>
      <c r="B1628" s="2" t="str">
        <f ca="1">IF(AND(BIAS!B1628=MIN(BIAS!$B1628:$D1628),BIAS!B1628&lt;0),份额!B1628,"")</f>
        <v/>
      </c>
      <c r="C1628" s="2" t="str">
        <f ca="1">IF(AND(BIAS!C1628=MIN(BIAS!$B1628:$D1628),BIAS!C1628&lt;0),份额!C1628,"")</f>
        <v/>
      </c>
      <c r="D1628" s="2">
        <f ca="1">IF(AND(BIAS!D1628=MIN(BIAS!$B1628:$D1628),BIAS!D1628&lt;0),份额!D1628,"")</f>
        <v>2.6080651807649975E-2</v>
      </c>
      <c r="E1628" s="3"/>
    </row>
    <row r="1629" spans="1:5" x14ac:dyDescent="0.15">
      <c r="A1629" s="1">
        <v>41529</v>
      </c>
      <c r="B1629" s="2" t="str">
        <f ca="1">IF(AND(BIAS!B1629=MIN(BIAS!$B1629:$D1629),BIAS!B1629&lt;0),份额!B1629,"")</f>
        <v/>
      </c>
      <c r="C1629" s="2" t="str">
        <f ca="1">IF(AND(BIAS!C1629=MIN(BIAS!$B1629:$D1629),BIAS!C1629&lt;0),份额!C1629,"")</f>
        <v/>
      </c>
      <c r="D1629" s="2">
        <f ca="1">IF(AND(BIAS!D1629=MIN(BIAS!$B1629:$D1629),BIAS!D1629&lt;0),份额!D1629,"")</f>
        <v>2.6007328865274234E-2</v>
      </c>
      <c r="E1629" s="3"/>
    </row>
    <row r="1630" spans="1:5" x14ac:dyDescent="0.15">
      <c r="A1630" s="1">
        <v>41530</v>
      </c>
      <c r="B1630" s="2" t="str">
        <f ca="1">IF(AND(BIAS!B1630=MIN(BIAS!$B1630:$D1630),BIAS!B1630&lt;0),份额!B1630,"")</f>
        <v/>
      </c>
      <c r="C1630" s="2" t="str">
        <f ca="1">IF(AND(BIAS!C1630=MIN(BIAS!$B1630:$D1630),BIAS!C1630&lt;0),份额!C1630,"")</f>
        <v/>
      </c>
      <c r="D1630" s="2">
        <f ca="1">IF(AND(BIAS!D1630=MIN(BIAS!$B1630:$D1630),BIAS!D1630&lt;0),份额!D1630,"")</f>
        <v>2.5975240400849909E-2</v>
      </c>
      <c r="E1630" s="3"/>
    </row>
    <row r="1631" spans="1:5" x14ac:dyDescent="0.15">
      <c r="A1631" s="1">
        <v>41533</v>
      </c>
      <c r="B1631" s="2" t="str">
        <f ca="1">IF(AND(BIAS!B1631=MIN(BIAS!$B1631:$D1631),BIAS!B1631&lt;0),份额!B1631,"")</f>
        <v/>
      </c>
      <c r="C1631" s="2" t="str">
        <f ca="1">IF(AND(BIAS!C1631=MIN(BIAS!$B1631:$D1631),BIAS!C1631&lt;0),份额!C1631,"")</f>
        <v/>
      </c>
      <c r="D1631" s="2">
        <f ca="1">IF(AND(BIAS!D1631=MIN(BIAS!$B1631:$D1631),BIAS!D1631&lt;0),份额!D1631,"")</f>
        <v>2.5945654232644302E-2</v>
      </c>
      <c r="E1631" s="3"/>
    </row>
    <row r="1632" spans="1:5" x14ac:dyDescent="0.15">
      <c r="A1632" s="1">
        <v>41534</v>
      </c>
      <c r="B1632" s="2" t="str">
        <f ca="1">IF(AND(BIAS!B1632=MIN(BIAS!$B1632:$D1632),BIAS!B1632&lt;0),份额!B1632,"")</f>
        <v/>
      </c>
      <c r="C1632" s="2" t="str">
        <f ca="1">IF(AND(BIAS!C1632=MIN(BIAS!$B1632:$D1632),BIAS!C1632&lt;0),份额!C1632,"")</f>
        <v/>
      </c>
      <c r="D1632" s="2">
        <f ca="1">IF(AND(BIAS!D1632=MIN(BIAS!$B1632:$D1632),BIAS!D1632&lt;0),份额!D1632,"")</f>
        <v>2.6411077862498647E-2</v>
      </c>
      <c r="E1632" s="3"/>
    </row>
    <row r="1633" spans="1:5" x14ac:dyDescent="0.15">
      <c r="A1633" s="1">
        <v>41535</v>
      </c>
      <c r="B1633" s="2" t="str">
        <f ca="1">IF(AND(BIAS!B1633=MIN(BIAS!$B1633:$D1633),BIAS!B1633&lt;0),份额!B1633,"")</f>
        <v/>
      </c>
      <c r="C1633" s="2" t="str">
        <f ca="1">IF(AND(BIAS!C1633=MIN(BIAS!$B1633:$D1633),BIAS!C1633&lt;0),份额!C1633,"")</f>
        <v/>
      </c>
      <c r="D1633" s="2">
        <f ca="1">IF(AND(BIAS!D1633=MIN(BIAS!$B1633:$D1633),BIAS!D1633&lt;0),份额!D1633,"")</f>
        <v>2.6163490418929809E-2</v>
      </c>
      <c r="E1633" s="3"/>
    </row>
    <row r="1634" spans="1:5" x14ac:dyDescent="0.15">
      <c r="A1634" s="1">
        <v>41540</v>
      </c>
      <c r="B1634" s="2" t="str">
        <f ca="1">IF(AND(BIAS!B1634=MIN(BIAS!$B1634:$D1634),BIAS!B1634&lt;0),份额!B1634,"")</f>
        <v/>
      </c>
      <c r="C1634" s="2" t="str">
        <f ca="1">IF(AND(BIAS!C1634=MIN(BIAS!$B1634:$D1634),BIAS!C1634&lt;0),份额!C1634,"")</f>
        <v/>
      </c>
      <c r="D1634" s="2">
        <f ca="1">IF(AND(BIAS!D1634=MIN(BIAS!$B1634:$D1634),BIAS!D1634&lt;0),份额!D1634,"")</f>
        <v>2.5643458481958543E-2</v>
      </c>
      <c r="E1634" s="3"/>
    </row>
    <row r="1635" spans="1:5" x14ac:dyDescent="0.15">
      <c r="A1635" s="1">
        <v>41541</v>
      </c>
      <c r="B1635" s="2" t="str">
        <f ca="1">IF(AND(BIAS!B1635=MIN(BIAS!$B1635:$D1635),BIAS!B1635&lt;0),份额!B1635,"")</f>
        <v/>
      </c>
      <c r="C1635" s="2" t="str">
        <f ca="1">IF(AND(BIAS!C1635=MIN(BIAS!$B1635:$D1635),BIAS!C1635&lt;0),份额!C1635,"")</f>
        <v/>
      </c>
      <c r="D1635" s="2">
        <f ca="1">IF(AND(BIAS!D1635=MIN(BIAS!$B1635:$D1635),BIAS!D1635&lt;0),份额!D1635,"")</f>
        <v>2.5617903840636145E-2</v>
      </c>
      <c r="E1635" s="3"/>
    </row>
    <row r="1636" spans="1:5" x14ac:dyDescent="0.15">
      <c r="A1636" s="1">
        <v>41542</v>
      </c>
      <c r="B1636" s="2" t="str">
        <f ca="1">IF(AND(BIAS!B1636=MIN(BIAS!$B1636:$D1636),BIAS!B1636&lt;0),份额!B1636,"")</f>
        <v/>
      </c>
      <c r="C1636" s="2" t="str">
        <f ca="1">IF(AND(BIAS!C1636=MIN(BIAS!$B1636:$D1636),BIAS!C1636&lt;0),份额!C1636,"")</f>
        <v/>
      </c>
      <c r="D1636" s="2">
        <f ca="1">IF(AND(BIAS!D1636=MIN(BIAS!$B1636:$D1636),BIAS!D1636&lt;0),份额!D1636,"")</f>
        <v>2.5712096512925473E-2</v>
      </c>
      <c r="E1636" s="3"/>
    </row>
    <row r="1637" spans="1:5" x14ac:dyDescent="0.15">
      <c r="A1637" s="1">
        <v>41543</v>
      </c>
      <c r="B1637" s="2" t="str">
        <f ca="1">IF(AND(BIAS!B1637=MIN(BIAS!$B1637:$D1637),BIAS!B1637&lt;0),份额!B1637,"")</f>
        <v/>
      </c>
      <c r="C1637" s="2" t="str">
        <f ca="1">IF(AND(BIAS!C1637=MIN(BIAS!$B1637:$D1637),BIAS!C1637&lt;0),份额!C1637,"")</f>
        <v/>
      </c>
      <c r="D1637" s="2">
        <f ca="1">IF(AND(BIAS!D1637=MIN(BIAS!$B1637:$D1637),BIAS!D1637&lt;0),份额!D1637,"")</f>
        <v>2.6258987138348101E-2</v>
      </c>
      <c r="E1637" s="3"/>
    </row>
    <row r="1638" spans="1:5" x14ac:dyDescent="0.15">
      <c r="A1638" s="1">
        <v>41544</v>
      </c>
      <c r="B1638" s="2" t="str">
        <f ca="1">IF(AND(BIAS!B1638=MIN(BIAS!$B1638:$D1638),BIAS!B1638&lt;0),份额!B1638,"")</f>
        <v/>
      </c>
      <c r="C1638" s="2" t="str">
        <f ca="1">IF(AND(BIAS!C1638=MIN(BIAS!$B1638:$D1638),BIAS!C1638&lt;0),份额!C1638,"")</f>
        <v/>
      </c>
      <c r="D1638" s="2">
        <f ca="1">IF(AND(BIAS!D1638=MIN(BIAS!$B1638:$D1638),BIAS!D1638&lt;0),份额!D1638,"")</f>
        <v>2.6159110171708397E-2</v>
      </c>
      <c r="E1638" s="3"/>
    </row>
    <row r="1639" spans="1:5" x14ac:dyDescent="0.15">
      <c r="A1639" s="1">
        <v>41547</v>
      </c>
      <c r="B1639" s="2" t="str">
        <f ca="1">IF(AND(BIAS!B1639=MIN(BIAS!$B1639:$D1639),BIAS!B1639&lt;0),份额!B1639,"")</f>
        <v/>
      </c>
      <c r="C1639" s="2" t="str">
        <f ca="1">IF(AND(BIAS!C1639=MIN(BIAS!$B1639:$D1639),BIAS!C1639&lt;0),份额!C1639,"")</f>
        <v/>
      </c>
      <c r="D1639" s="2">
        <f ca="1">IF(AND(BIAS!D1639=MIN(BIAS!$B1639:$D1639),BIAS!D1639&lt;0),份额!D1639,"")</f>
        <v>2.582051129776472E-2</v>
      </c>
      <c r="E1639" s="3"/>
    </row>
    <row r="1640" spans="1:5" x14ac:dyDescent="0.15">
      <c r="A1640" s="1">
        <v>41555</v>
      </c>
      <c r="B1640" s="2" t="str">
        <f ca="1">IF(AND(BIAS!B1640=MIN(BIAS!$B1640:$D1640),BIAS!B1640&lt;0),份额!B1640,"")</f>
        <v/>
      </c>
      <c r="C1640" s="2" t="str">
        <f ca="1">IF(AND(BIAS!C1640=MIN(BIAS!$B1640:$D1640),BIAS!C1640&lt;0),份额!C1640,"")</f>
        <v/>
      </c>
      <c r="D1640" s="2">
        <f ca="1">IF(AND(BIAS!D1640=MIN(BIAS!$B1640:$D1640),BIAS!D1640&lt;0),份额!D1640,"")</f>
        <v>2.5393149436145117E-2</v>
      </c>
      <c r="E1640" s="3"/>
    </row>
    <row r="1641" spans="1:5" x14ac:dyDescent="0.15">
      <c r="A1641" s="1">
        <v>41556</v>
      </c>
      <c r="B1641" s="2" t="str">
        <f ca="1">IF(AND(BIAS!B1641=MIN(BIAS!$B1641:$D1641),BIAS!B1641&lt;0),份额!B1641,"")</f>
        <v/>
      </c>
      <c r="C1641" s="2" t="str">
        <f ca="1">IF(AND(BIAS!C1641=MIN(BIAS!$B1641:$D1641),BIAS!C1641&lt;0),份额!C1641,"")</f>
        <v/>
      </c>
      <c r="D1641" s="2">
        <f ca="1">IF(AND(BIAS!D1641=MIN(BIAS!$B1641:$D1641),BIAS!D1641&lt;0),份额!D1641,"")</f>
        <v>2.5118938172245583E-2</v>
      </c>
      <c r="E1641" s="3"/>
    </row>
    <row r="1642" spans="1:5" x14ac:dyDescent="0.15">
      <c r="A1642" s="1">
        <v>41557</v>
      </c>
      <c r="B1642" s="2" t="str">
        <f ca="1">IF(AND(BIAS!B1642=MIN(BIAS!$B1642:$D1642),BIAS!B1642&lt;0),份额!B1642,"")</f>
        <v/>
      </c>
      <c r="C1642" s="2" t="str">
        <f ca="1">IF(AND(BIAS!C1642=MIN(BIAS!$B1642:$D1642),BIAS!C1642&lt;0),份额!C1642,"")</f>
        <v/>
      </c>
      <c r="D1642" s="2">
        <f ca="1">IF(AND(BIAS!D1642=MIN(BIAS!$B1642:$D1642),BIAS!D1642&lt;0),份额!D1642,"")</f>
        <v>2.5254884926116834E-2</v>
      </c>
      <c r="E1642" s="3"/>
    </row>
    <row r="1643" spans="1:5" x14ac:dyDescent="0.15">
      <c r="A1643" s="1">
        <v>41558</v>
      </c>
      <c r="B1643" s="2" t="str">
        <f ca="1">IF(AND(BIAS!B1643=MIN(BIAS!$B1643:$D1643),BIAS!B1643&lt;0),份额!B1643,"")</f>
        <v/>
      </c>
      <c r="C1643" s="2" t="str">
        <f ca="1">IF(AND(BIAS!C1643=MIN(BIAS!$B1643:$D1643),BIAS!C1643&lt;0),份额!C1643,"")</f>
        <v/>
      </c>
      <c r="D1643" s="2">
        <f ca="1">IF(AND(BIAS!D1643=MIN(BIAS!$B1643:$D1643),BIAS!D1643&lt;0),份额!D1643,"")</f>
        <v>2.4832874752912897E-2</v>
      </c>
      <c r="E1643" s="3"/>
    </row>
    <row r="1644" spans="1:5" x14ac:dyDescent="0.15">
      <c r="A1644" s="1">
        <v>41561</v>
      </c>
      <c r="B1644" s="2" t="str">
        <f ca="1">IF(AND(BIAS!B1644=MIN(BIAS!$B1644:$D1644),BIAS!B1644&lt;0),份额!B1644,"")</f>
        <v/>
      </c>
      <c r="C1644" s="2" t="str">
        <f ca="1">IF(AND(BIAS!C1644=MIN(BIAS!$B1644:$D1644),BIAS!C1644&lt;0),份额!C1644,"")</f>
        <v/>
      </c>
      <c r="D1644" s="2">
        <f ca="1">IF(AND(BIAS!D1644=MIN(BIAS!$B1644:$D1644),BIAS!D1644&lt;0),份额!D1644,"")</f>
        <v>2.4580170684705232E-2</v>
      </c>
      <c r="E1644" s="3"/>
    </row>
    <row r="1645" spans="1:5" x14ac:dyDescent="0.15">
      <c r="A1645" s="1">
        <v>41562</v>
      </c>
      <c r="B1645" s="2" t="str">
        <f ca="1">IF(AND(BIAS!B1645=MIN(BIAS!$B1645:$D1645),BIAS!B1645&lt;0),份额!B1645,"")</f>
        <v/>
      </c>
      <c r="C1645" s="2" t="str">
        <f ca="1">IF(AND(BIAS!C1645=MIN(BIAS!$B1645:$D1645),BIAS!C1645&lt;0),份额!C1645,"")</f>
        <v/>
      </c>
      <c r="D1645" s="2">
        <f ca="1">IF(AND(BIAS!D1645=MIN(BIAS!$B1645:$D1645),BIAS!D1645&lt;0),份额!D1645,"")</f>
        <v>2.4545418843027137E-2</v>
      </c>
      <c r="E1645" s="3"/>
    </row>
    <row r="1646" spans="1:5" x14ac:dyDescent="0.15">
      <c r="A1646" s="1">
        <v>41563</v>
      </c>
      <c r="B1646" s="2" t="str">
        <f ca="1">IF(AND(BIAS!B1646=MIN(BIAS!$B1646:$D1646),BIAS!B1646&lt;0),份额!B1646,"")</f>
        <v/>
      </c>
      <c r="C1646" s="2" t="str">
        <f ca="1">IF(AND(BIAS!C1646=MIN(BIAS!$B1646:$D1646),BIAS!C1646&lt;0),份额!C1646,"")</f>
        <v/>
      </c>
      <c r="D1646" s="2">
        <f ca="1">IF(AND(BIAS!D1646=MIN(BIAS!$B1646:$D1646),BIAS!D1646&lt;0),份额!D1646,"")</f>
        <v>2.523207198205495E-2</v>
      </c>
      <c r="E1646" s="3"/>
    </row>
    <row r="1647" spans="1:5" x14ac:dyDescent="0.15">
      <c r="A1647" s="1">
        <v>41564</v>
      </c>
      <c r="B1647" s="2" t="str">
        <f ca="1">IF(AND(BIAS!B1647=MIN(BIAS!$B1647:$D1647),BIAS!B1647&lt;0),份额!B1647,"")</f>
        <v/>
      </c>
      <c r="C1647" s="2" t="str">
        <f ca="1">IF(AND(BIAS!C1647=MIN(BIAS!$B1647:$D1647),BIAS!C1647&lt;0),份额!C1647,"")</f>
        <v/>
      </c>
      <c r="D1647" s="2">
        <f ca="1">IF(AND(BIAS!D1647=MIN(BIAS!$B1647:$D1647),BIAS!D1647&lt;0),份额!D1647,"")</f>
        <v>2.5271925922930736E-2</v>
      </c>
      <c r="E1647" s="3"/>
    </row>
    <row r="1648" spans="1:5" x14ac:dyDescent="0.15">
      <c r="A1648" s="1">
        <v>41565</v>
      </c>
      <c r="B1648" s="2" t="str">
        <f ca="1">IF(AND(BIAS!B1648=MIN(BIAS!$B1648:$D1648),BIAS!B1648&lt;0),份额!B1648,"")</f>
        <v/>
      </c>
      <c r="C1648" s="2" t="str">
        <f ca="1">IF(AND(BIAS!C1648=MIN(BIAS!$B1648:$D1648),BIAS!C1648&lt;0),份额!C1648,"")</f>
        <v/>
      </c>
      <c r="D1648" s="2">
        <f ca="1">IF(AND(BIAS!D1648=MIN(BIAS!$B1648:$D1648),BIAS!D1648&lt;0),份额!D1648,"")</f>
        <v>2.5184856849273671E-2</v>
      </c>
      <c r="E1648" s="3"/>
    </row>
    <row r="1649" spans="1:5" x14ac:dyDescent="0.15">
      <c r="A1649" s="1">
        <v>41568</v>
      </c>
      <c r="B1649" s="2" t="str">
        <f ca="1">IF(AND(BIAS!B1649=MIN(BIAS!$B1649:$D1649),BIAS!B1649&lt;0),份额!B1649,"")</f>
        <v/>
      </c>
      <c r="C1649" s="2" t="str">
        <f ca="1">IF(AND(BIAS!C1649=MIN(BIAS!$B1649:$D1649),BIAS!C1649&lt;0),份额!C1649,"")</f>
        <v/>
      </c>
      <c r="D1649" s="2">
        <f ca="1">IF(AND(BIAS!D1649=MIN(BIAS!$B1649:$D1649),BIAS!D1649&lt;0),份额!D1649,"")</f>
        <v>2.4575881721196451E-2</v>
      </c>
      <c r="E1649" s="3"/>
    </row>
    <row r="1650" spans="1:5" x14ac:dyDescent="0.15">
      <c r="A1650" s="1">
        <v>41569</v>
      </c>
      <c r="B1650" s="2" t="str">
        <f ca="1">IF(AND(BIAS!B1650=MIN(BIAS!$B1650:$D1650),BIAS!B1650&lt;0),份额!B1650,"")</f>
        <v/>
      </c>
      <c r="C1650" s="2" t="str">
        <f ca="1">IF(AND(BIAS!C1650=MIN(BIAS!$B1650:$D1650),BIAS!C1650&lt;0),份额!C1650,"")</f>
        <v/>
      </c>
      <c r="D1650" s="2">
        <f ca="1">IF(AND(BIAS!D1650=MIN(BIAS!$B1650:$D1650),BIAS!D1650&lt;0),份额!D1650,"")</f>
        <v>2.4835341684630897E-2</v>
      </c>
      <c r="E1650" s="3"/>
    </row>
    <row r="1651" spans="1:5" x14ac:dyDescent="0.15">
      <c r="A1651" s="1">
        <v>41570</v>
      </c>
      <c r="B1651" s="2" t="str">
        <f ca="1">IF(AND(BIAS!B1651=MIN(BIAS!$B1651:$D1651),BIAS!B1651&lt;0),份额!B1651,"")</f>
        <v/>
      </c>
      <c r="C1651" s="2" t="str">
        <f ca="1">IF(AND(BIAS!C1651=MIN(BIAS!$B1651:$D1651),BIAS!C1651&lt;0),份额!C1651,"")</f>
        <v/>
      </c>
      <c r="D1651" s="2">
        <f ca="1">IF(AND(BIAS!D1651=MIN(BIAS!$B1651:$D1651),BIAS!D1651&lt;0),份额!D1651,"")</f>
        <v>2.5482771098460331E-2</v>
      </c>
      <c r="E1651" s="3"/>
    </row>
    <row r="1652" spans="1:5" x14ac:dyDescent="0.15">
      <c r="A1652" s="1">
        <v>41571</v>
      </c>
      <c r="B1652" s="2" t="str">
        <f ca="1">IF(AND(BIAS!B1652=MIN(BIAS!$B1652:$D1652),BIAS!B1652&lt;0),份额!B1652,"")</f>
        <v/>
      </c>
      <c r="C1652" s="2" t="str">
        <f ca="1">IF(AND(BIAS!C1652=MIN(BIAS!$B1652:$D1652),BIAS!C1652&lt;0),份额!C1652,"")</f>
        <v/>
      </c>
      <c r="D1652" s="2">
        <f ca="1">IF(AND(BIAS!D1652=MIN(BIAS!$B1652:$D1652),BIAS!D1652&lt;0),份额!D1652,"")</f>
        <v>2.5653128655570834E-2</v>
      </c>
      <c r="E1652" s="3"/>
    </row>
    <row r="1653" spans="1:5" x14ac:dyDescent="0.15">
      <c r="A1653" s="1">
        <v>41572</v>
      </c>
      <c r="B1653" s="2" t="str">
        <f ca="1">IF(AND(BIAS!B1653=MIN(BIAS!$B1653:$D1653),BIAS!B1653&lt;0),份额!B1653,"")</f>
        <v/>
      </c>
      <c r="C1653" s="2" t="str">
        <f ca="1">IF(AND(BIAS!C1653=MIN(BIAS!$B1653:$D1653),BIAS!C1653&lt;0),份额!C1653,"")</f>
        <v/>
      </c>
      <c r="D1653" s="2">
        <f ca="1">IF(AND(BIAS!D1653=MIN(BIAS!$B1653:$D1653),BIAS!D1653&lt;0),份额!D1653,"")</f>
        <v>2.616581802196882E-2</v>
      </c>
      <c r="E1653" s="3"/>
    </row>
    <row r="1654" spans="1:5" x14ac:dyDescent="0.15">
      <c r="A1654" s="1">
        <v>41575</v>
      </c>
      <c r="B1654" s="2" t="str">
        <f ca="1">IF(AND(BIAS!B1654=MIN(BIAS!$B1654:$D1654),BIAS!B1654&lt;0),份额!B1654,"")</f>
        <v/>
      </c>
      <c r="C1654" s="2" t="str">
        <f ca="1">IF(AND(BIAS!C1654=MIN(BIAS!$B1654:$D1654),BIAS!C1654&lt;0),份额!C1654,"")</f>
        <v/>
      </c>
      <c r="D1654" s="2" t="str">
        <f ca="1">IF(AND(BIAS!D1654=MIN(BIAS!$B1654:$D1654),BIAS!D1654&lt;0),份额!D1654,"")</f>
        <v/>
      </c>
      <c r="E1654" s="3"/>
    </row>
    <row r="1655" spans="1:5" x14ac:dyDescent="0.15">
      <c r="A1655" s="1">
        <v>41576</v>
      </c>
      <c r="B1655" s="2" t="str">
        <f ca="1">IF(AND(BIAS!B1655=MIN(BIAS!$B1655:$D1655),BIAS!B1655&lt;0),份额!B1655,"")</f>
        <v/>
      </c>
      <c r="C1655" s="2" t="str">
        <f ca="1">IF(AND(BIAS!C1655=MIN(BIAS!$B1655:$D1655),BIAS!C1655&lt;0),份额!C1655,"")</f>
        <v/>
      </c>
      <c r="D1655" s="2" t="str">
        <f ca="1">IF(AND(BIAS!D1655=MIN(BIAS!$B1655:$D1655),BIAS!D1655&lt;0),份额!D1655,"")</f>
        <v/>
      </c>
      <c r="E1655" s="3"/>
    </row>
    <row r="1656" spans="1:5" x14ac:dyDescent="0.15">
      <c r="A1656" s="1">
        <v>41577</v>
      </c>
      <c r="B1656" s="2" t="str">
        <f ca="1">IF(AND(BIAS!B1656=MIN(BIAS!$B1656:$D1656),BIAS!B1656&lt;0),份额!B1656,"")</f>
        <v/>
      </c>
      <c r="C1656" s="2" t="str">
        <f ca="1">IF(AND(BIAS!C1656=MIN(BIAS!$B1656:$D1656),BIAS!C1656&lt;0),份额!C1656,"")</f>
        <v/>
      </c>
      <c r="D1656" s="2" t="str">
        <f ca="1">IF(AND(BIAS!D1656=MIN(BIAS!$B1656:$D1656),BIAS!D1656&lt;0),份额!D1656,"")</f>
        <v/>
      </c>
      <c r="E1656" s="3"/>
    </row>
    <row r="1657" spans="1:5" x14ac:dyDescent="0.15">
      <c r="A1657" s="1">
        <v>41578</v>
      </c>
      <c r="B1657" s="2" t="str">
        <f ca="1">IF(AND(BIAS!B1657=MIN(BIAS!$B1657:$D1657),BIAS!B1657&lt;0),份额!B1657,"")</f>
        <v/>
      </c>
      <c r="C1657" s="2" t="str">
        <f ca="1">IF(AND(BIAS!C1657=MIN(BIAS!$B1657:$D1657),BIAS!C1657&lt;0),份额!C1657,"")</f>
        <v/>
      </c>
      <c r="D1657" s="2" t="str">
        <f ca="1">IF(AND(BIAS!D1657=MIN(BIAS!$B1657:$D1657),BIAS!D1657&lt;0),份额!D1657,"")</f>
        <v/>
      </c>
      <c r="E1657" s="3"/>
    </row>
    <row r="1658" spans="1:5" x14ac:dyDescent="0.15">
      <c r="A1658" s="1">
        <v>41579</v>
      </c>
      <c r="B1658" s="2" t="str">
        <f ca="1">IF(AND(BIAS!B1658=MIN(BIAS!$B1658:$D1658),BIAS!B1658&lt;0),份额!B1658,"")</f>
        <v/>
      </c>
      <c r="C1658" s="2" t="str">
        <f ca="1">IF(AND(BIAS!C1658=MIN(BIAS!$B1658:$D1658),BIAS!C1658&lt;0),份额!C1658,"")</f>
        <v/>
      </c>
      <c r="D1658" s="2" t="str">
        <f ca="1">IF(AND(BIAS!D1658=MIN(BIAS!$B1658:$D1658),BIAS!D1658&lt;0),份额!D1658,"")</f>
        <v/>
      </c>
      <c r="E1658" s="3"/>
    </row>
    <row r="1659" spans="1:5" x14ac:dyDescent="0.15">
      <c r="A1659" s="1">
        <v>41582</v>
      </c>
      <c r="B1659" s="2" t="str">
        <f ca="1">IF(AND(BIAS!B1659=MIN(BIAS!$B1659:$D1659),BIAS!B1659&lt;0),份额!B1659,"")</f>
        <v/>
      </c>
      <c r="C1659" s="2" t="str">
        <f ca="1">IF(AND(BIAS!C1659=MIN(BIAS!$B1659:$D1659),BIAS!C1659&lt;0),份额!C1659,"")</f>
        <v/>
      </c>
      <c r="D1659" s="2" t="str">
        <f ca="1">IF(AND(BIAS!D1659=MIN(BIAS!$B1659:$D1659),BIAS!D1659&lt;0),份额!D1659,"")</f>
        <v/>
      </c>
      <c r="E1659" s="3"/>
    </row>
    <row r="1660" spans="1:5" x14ac:dyDescent="0.15">
      <c r="A1660" s="1">
        <v>41583</v>
      </c>
      <c r="B1660" s="2" t="str">
        <f ca="1">IF(AND(BIAS!B1660=MIN(BIAS!$B1660:$D1660),BIAS!B1660&lt;0),份额!B1660,"")</f>
        <v/>
      </c>
      <c r="C1660" s="2" t="str">
        <f ca="1">IF(AND(BIAS!C1660=MIN(BIAS!$B1660:$D1660),BIAS!C1660&lt;0),份额!C1660,"")</f>
        <v/>
      </c>
      <c r="D1660" s="2" t="str">
        <f ca="1">IF(AND(BIAS!D1660=MIN(BIAS!$B1660:$D1660),BIAS!D1660&lt;0),份额!D1660,"")</f>
        <v/>
      </c>
      <c r="E1660" s="3"/>
    </row>
    <row r="1661" spans="1:5" x14ac:dyDescent="0.15">
      <c r="A1661" s="1">
        <v>41584</v>
      </c>
      <c r="B1661" s="2" t="str">
        <f ca="1">IF(AND(BIAS!B1661=MIN(BIAS!$B1661:$D1661),BIAS!B1661&lt;0),份额!B1661,"")</f>
        <v/>
      </c>
      <c r="C1661" s="2" t="str">
        <f ca="1">IF(AND(BIAS!C1661=MIN(BIAS!$B1661:$D1661),BIAS!C1661&lt;0),份额!C1661,"")</f>
        <v/>
      </c>
      <c r="D1661" s="2" t="str">
        <f ca="1">IF(AND(BIAS!D1661=MIN(BIAS!$B1661:$D1661),BIAS!D1661&lt;0),份额!D1661,"")</f>
        <v/>
      </c>
      <c r="E1661" s="3"/>
    </row>
    <row r="1662" spans="1:5" x14ac:dyDescent="0.15">
      <c r="A1662" s="1">
        <v>41585</v>
      </c>
      <c r="B1662" s="2" t="str">
        <f ca="1">IF(AND(BIAS!B1662=MIN(BIAS!$B1662:$D1662),BIAS!B1662&lt;0),份额!B1662,"")</f>
        <v/>
      </c>
      <c r="C1662" s="2" t="str">
        <f ca="1">IF(AND(BIAS!C1662=MIN(BIAS!$B1662:$D1662),BIAS!C1662&lt;0),份额!C1662,"")</f>
        <v/>
      </c>
      <c r="D1662" s="2" t="str">
        <f ca="1">IF(AND(BIAS!D1662=MIN(BIAS!$B1662:$D1662),BIAS!D1662&lt;0),份额!D1662,"")</f>
        <v/>
      </c>
      <c r="E1662" s="3"/>
    </row>
    <row r="1663" spans="1:5" x14ac:dyDescent="0.15">
      <c r="A1663" s="1">
        <v>41586</v>
      </c>
      <c r="B1663" s="2" t="str">
        <f ca="1">IF(AND(BIAS!B1663=MIN(BIAS!$B1663:$D1663),BIAS!B1663&lt;0),份额!B1663,"")</f>
        <v/>
      </c>
      <c r="C1663" s="2" t="str">
        <f ca="1">IF(AND(BIAS!C1663=MIN(BIAS!$B1663:$D1663),BIAS!C1663&lt;0),份额!C1663,"")</f>
        <v/>
      </c>
      <c r="D1663" s="2" t="str">
        <f ca="1">IF(AND(BIAS!D1663=MIN(BIAS!$B1663:$D1663),BIAS!D1663&lt;0),份额!D1663,"")</f>
        <v/>
      </c>
      <c r="E1663" s="3"/>
    </row>
    <row r="1664" spans="1:5" x14ac:dyDescent="0.15">
      <c r="A1664" s="1">
        <v>41589</v>
      </c>
      <c r="B1664" s="2" t="str">
        <f ca="1">IF(AND(BIAS!B1664=MIN(BIAS!$B1664:$D1664),BIAS!B1664&lt;0),份额!B1664,"")</f>
        <v/>
      </c>
      <c r="C1664" s="2" t="str">
        <f ca="1">IF(AND(BIAS!C1664=MIN(BIAS!$B1664:$D1664),BIAS!C1664&lt;0),份额!C1664,"")</f>
        <v/>
      </c>
      <c r="D1664" s="2" t="str">
        <f ca="1">IF(AND(BIAS!D1664=MIN(BIAS!$B1664:$D1664),BIAS!D1664&lt;0),份额!D1664,"")</f>
        <v/>
      </c>
      <c r="E1664" s="3"/>
    </row>
    <row r="1665" spans="1:5" x14ac:dyDescent="0.15">
      <c r="A1665" s="1">
        <v>41590</v>
      </c>
      <c r="B1665" s="2" t="str">
        <f ca="1">IF(AND(BIAS!B1665=MIN(BIAS!$B1665:$D1665),BIAS!B1665&lt;0),份额!B1665,"")</f>
        <v/>
      </c>
      <c r="C1665" s="2" t="str">
        <f ca="1">IF(AND(BIAS!C1665=MIN(BIAS!$B1665:$D1665),BIAS!C1665&lt;0),份额!C1665,"")</f>
        <v/>
      </c>
      <c r="D1665" s="2" t="str">
        <f ca="1">IF(AND(BIAS!D1665=MIN(BIAS!$B1665:$D1665),BIAS!D1665&lt;0),份额!D1665,"")</f>
        <v/>
      </c>
      <c r="E1665" s="3"/>
    </row>
    <row r="1666" spans="1:5" x14ac:dyDescent="0.15">
      <c r="A1666" s="1">
        <v>41591</v>
      </c>
      <c r="B1666" s="2" t="str">
        <f ca="1">IF(AND(BIAS!B1666=MIN(BIAS!$B1666:$D1666),BIAS!B1666&lt;0),份额!B1666,"")</f>
        <v/>
      </c>
      <c r="C1666" s="2" t="str">
        <f ca="1">IF(AND(BIAS!C1666=MIN(BIAS!$B1666:$D1666),BIAS!C1666&lt;0),份额!C1666,"")</f>
        <v/>
      </c>
      <c r="D1666" s="2" t="str">
        <f ca="1">IF(AND(BIAS!D1666=MIN(BIAS!$B1666:$D1666),BIAS!D1666&lt;0),份额!D1666,"")</f>
        <v/>
      </c>
      <c r="E1666" s="3"/>
    </row>
    <row r="1667" spans="1:5" x14ac:dyDescent="0.15">
      <c r="A1667" s="1">
        <v>41592</v>
      </c>
      <c r="B1667" s="2" t="str">
        <f ca="1">IF(AND(BIAS!B1667=MIN(BIAS!$B1667:$D1667),BIAS!B1667&lt;0),份额!B1667,"")</f>
        <v/>
      </c>
      <c r="C1667" s="2" t="str">
        <f ca="1">IF(AND(BIAS!C1667=MIN(BIAS!$B1667:$D1667),BIAS!C1667&lt;0),份额!C1667,"")</f>
        <v/>
      </c>
      <c r="D1667" s="2" t="str">
        <f ca="1">IF(AND(BIAS!D1667=MIN(BIAS!$B1667:$D1667),BIAS!D1667&lt;0),份额!D1667,"")</f>
        <v/>
      </c>
      <c r="E1667" s="3"/>
    </row>
    <row r="1668" spans="1:5" x14ac:dyDescent="0.15">
      <c r="A1668" s="1">
        <v>41593</v>
      </c>
      <c r="B1668" s="2" t="str">
        <f ca="1">IF(AND(BIAS!B1668=MIN(BIAS!$B1668:$D1668),BIAS!B1668&lt;0),份额!B1668,"")</f>
        <v/>
      </c>
      <c r="C1668" s="2" t="str">
        <f ca="1">IF(AND(BIAS!C1668=MIN(BIAS!$B1668:$D1668),BIAS!C1668&lt;0),份额!C1668,"")</f>
        <v/>
      </c>
      <c r="D1668" s="2" t="str">
        <f ca="1">IF(AND(BIAS!D1668=MIN(BIAS!$B1668:$D1668),BIAS!D1668&lt;0),份额!D1668,"")</f>
        <v/>
      </c>
      <c r="E1668" s="3"/>
    </row>
    <row r="1669" spans="1:5" x14ac:dyDescent="0.15">
      <c r="A1669" s="1">
        <v>41596</v>
      </c>
      <c r="B1669" s="2" t="str">
        <f ca="1">IF(AND(BIAS!B1669=MIN(BIAS!$B1669:$D1669),BIAS!B1669&lt;0),份额!B1669,"")</f>
        <v/>
      </c>
      <c r="C1669" s="2" t="str">
        <f ca="1">IF(AND(BIAS!C1669=MIN(BIAS!$B1669:$D1669),BIAS!C1669&lt;0),份额!C1669,"")</f>
        <v/>
      </c>
      <c r="D1669" s="2" t="str">
        <f ca="1">IF(AND(BIAS!D1669=MIN(BIAS!$B1669:$D1669),BIAS!D1669&lt;0),份额!D1669,"")</f>
        <v/>
      </c>
      <c r="E1669" s="3"/>
    </row>
    <row r="1670" spans="1:5" x14ac:dyDescent="0.15">
      <c r="A1670" s="1">
        <v>41597</v>
      </c>
      <c r="B1670" s="2" t="str">
        <f ca="1">IF(AND(BIAS!B1670=MIN(BIAS!$B1670:$D1670),BIAS!B1670&lt;0),份额!B1670,"")</f>
        <v/>
      </c>
      <c r="C1670" s="2" t="str">
        <f ca="1">IF(AND(BIAS!C1670=MIN(BIAS!$B1670:$D1670),BIAS!C1670&lt;0),份额!C1670,"")</f>
        <v/>
      </c>
      <c r="D1670" s="2" t="str">
        <f ca="1">IF(AND(BIAS!D1670=MIN(BIAS!$B1670:$D1670),BIAS!D1670&lt;0),份额!D1670,"")</f>
        <v/>
      </c>
      <c r="E1670" s="3"/>
    </row>
    <row r="1671" spans="1:5" x14ac:dyDescent="0.15">
      <c r="A1671" s="1">
        <v>41598</v>
      </c>
      <c r="B1671" s="2" t="str">
        <f ca="1">IF(AND(BIAS!B1671=MIN(BIAS!$B1671:$D1671),BIAS!B1671&lt;0),份额!B1671,"")</f>
        <v/>
      </c>
      <c r="C1671" s="2" t="str">
        <f ca="1">IF(AND(BIAS!C1671=MIN(BIAS!$B1671:$D1671),BIAS!C1671&lt;0),份额!C1671,"")</f>
        <v/>
      </c>
      <c r="D1671" s="2">
        <f ca="1">IF(AND(BIAS!D1671=MIN(BIAS!$B1671:$D1671),BIAS!D1671&lt;0),份额!D1671,"")</f>
        <v>2.5782631787922384E-2</v>
      </c>
      <c r="E1671" s="3"/>
    </row>
    <row r="1672" spans="1:5" x14ac:dyDescent="0.15">
      <c r="A1672" s="1">
        <v>41599</v>
      </c>
      <c r="B1672" s="2" t="str">
        <f ca="1">IF(AND(BIAS!B1672=MIN(BIAS!$B1672:$D1672),BIAS!B1672&lt;0),份额!B1672,"")</f>
        <v/>
      </c>
      <c r="C1672" s="2" t="str">
        <f ca="1">IF(AND(BIAS!C1672=MIN(BIAS!$B1672:$D1672),BIAS!C1672&lt;0),份额!C1672,"")</f>
        <v/>
      </c>
      <c r="D1672" s="2">
        <f ca="1">IF(AND(BIAS!D1672=MIN(BIAS!$B1672:$D1672),BIAS!D1672&lt;0),份额!D1672,"")</f>
        <v>2.5870476870500154E-2</v>
      </c>
      <c r="E1672" s="3"/>
    </row>
    <row r="1673" spans="1:5" x14ac:dyDescent="0.15">
      <c r="A1673" s="1">
        <v>41600</v>
      </c>
      <c r="B1673" s="2" t="str">
        <f ca="1">IF(AND(BIAS!B1673=MIN(BIAS!$B1673:$D1673),BIAS!B1673&lt;0),份额!B1673,"")</f>
        <v/>
      </c>
      <c r="C1673" s="2" t="str">
        <f ca="1">IF(AND(BIAS!C1673=MIN(BIAS!$B1673:$D1673),BIAS!C1673&lt;0),份额!C1673,"")</f>
        <v/>
      </c>
      <c r="D1673" s="2" t="str">
        <f ca="1">IF(AND(BIAS!D1673=MIN(BIAS!$B1673:$D1673),BIAS!D1673&lt;0),份额!D1673,"")</f>
        <v/>
      </c>
      <c r="E1673" s="3"/>
    </row>
    <row r="1674" spans="1:5" x14ac:dyDescent="0.15">
      <c r="A1674" s="1">
        <v>41603</v>
      </c>
      <c r="B1674" s="2" t="str">
        <f ca="1">IF(AND(BIAS!B1674=MIN(BIAS!$B1674:$D1674),BIAS!B1674&lt;0),份额!B1674,"")</f>
        <v/>
      </c>
      <c r="C1674" s="2" t="str">
        <f ca="1">IF(AND(BIAS!C1674=MIN(BIAS!$B1674:$D1674),BIAS!C1674&lt;0),份额!C1674,"")</f>
        <v/>
      </c>
      <c r="D1674" s="2" t="str">
        <f ca="1">IF(AND(BIAS!D1674=MIN(BIAS!$B1674:$D1674),BIAS!D1674&lt;0),份额!D1674,"")</f>
        <v/>
      </c>
      <c r="E1674" s="3"/>
    </row>
    <row r="1675" spans="1:5" x14ac:dyDescent="0.15">
      <c r="A1675" s="1">
        <v>41604</v>
      </c>
      <c r="B1675" s="2" t="str">
        <f ca="1">IF(AND(BIAS!B1675=MIN(BIAS!$B1675:$D1675),BIAS!B1675&lt;0),份额!B1675,"")</f>
        <v/>
      </c>
      <c r="C1675" s="2" t="str">
        <f ca="1">IF(AND(BIAS!C1675=MIN(BIAS!$B1675:$D1675),BIAS!C1675&lt;0),份额!C1675,"")</f>
        <v/>
      </c>
      <c r="D1675" s="2" t="str">
        <f ca="1">IF(AND(BIAS!D1675=MIN(BIAS!$B1675:$D1675),BIAS!D1675&lt;0),份额!D1675,"")</f>
        <v/>
      </c>
      <c r="E1675" s="3"/>
    </row>
    <row r="1676" spans="1:5" x14ac:dyDescent="0.15">
      <c r="A1676" s="1">
        <v>41605</v>
      </c>
      <c r="B1676" s="2" t="str">
        <f ca="1">IF(AND(BIAS!B1676=MIN(BIAS!$B1676:$D1676),BIAS!B1676&lt;0),份额!B1676,"")</f>
        <v/>
      </c>
      <c r="C1676" s="2" t="str">
        <f ca="1">IF(AND(BIAS!C1676=MIN(BIAS!$B1676:$D1676),BIAS!C1676&lt;0),份额!C1676,"")</f>
        <v/>
      </c>
      <c r="D1676" s="2">
        <f ca="1">IF(AND(BIAS!D1676=MIN(BIAS!$B1676:$D1676),BIAS!D1676&lt;0),份额!D1676,"")</f>
        <v>2.5708527004236762E-2</v>
      </c>
      <c r="E1676" s="3"/>
    </row>
    <row r="1677" spans="1:5" x14ac:dyDescent="0.15">
      <c r="A1677" s="1">
        <v>41606</v>
      </c>
      <c r="B1677" s="2" t="str">
        <f ca="1">IF(AND(BIAS!B1677=MIN(BIAS!$B1677:$D1677),BIAS!B1677&lt;0),份额!B1677,"")</f>
        <v/>
      </c>
      <c r="C1677" s="2" t="str">
        <f ca="1">IF(AND(BIAS!C1677=MIN(BIAS!$B1677:$D1677),BIAS!C1677&lt;0),份额!C1677,"")</f>
        <v/>
      </c>
      <c r="D1677" s="2">
        <f ca="1">IF(AND(BIAS!D1677=MIN(BIAS!$B1677:$D1677),BIAS!D1677&lt;0),份额!D1677,"")</f>
        <v>2.5492840335791692E-2</v>
      </c>
      <c r="E1677" s="3"/>
    </row>
    <row r="1678" spans="1:5" x14ac:dyDescent="0.15">
      <c r="A1678" s="1">
        <v>41607</v>
      </c>
      <c r="B1678" s="2" t="str">
        <f ca="1">IF(AND(BIAS!B1678=MIN(BIAS!$B1678:$D1678),BIAS!B1678&lt;0),份额!B1678,"")</f>
        <v/>
      </c>
      <c r="C1678" s="2" t="str">
        <f ca="1">IF(AND(BIAS!C1678=MIN(BIAS!$B1678:$D1678),BIAS!C1678&lt;0),份额!C1678,"")</f>
        <v/>
      </c>
      <c r="D1678" s="2">
        <f ca="1">IF(AND(BIAS!D1678=MIN(BIAS!$B1678:$D1678),BIAS!D1678&lt;0),份额!D1678,"")</f>
        <v>2.5339678388801887E-2</v>
      </c>
      <c r="E1678" s="3"/>
    </row>
    <row r="1679" spans="1:5" x14ac:dyDescent="0.15">
      <c r="A1679" s="1">
        <v>41610</v>
      </c>
      <c r="B1679" s="2" t="str">
        <f ca="1">IF(AND(BIAS!B1679=MIN(BIAS!$B1679:$D1679),BIAS!B1679&lt;0),份额!B1679,"")</f>
        <v/>
      </c>
      <c r="C1679" s="2" t="str">
        <f ca="1">IF(AND(BIAS!C1679=MIN(BIAS!$B1679:$D1679),BIAS!C1679&lt;0),份额!C1679,"")</f>
        <v/>
      </c>
      <c r="D1679" s="2" t="str">
        <f ca="1">IF(AND(BIAS!D1679=MIN(BIAS!$B1679:$D1679),BIAS!D1679&lt;0),份额!D1679,"")</f>
        <v/>
      </c>
      <c r="E1679" s="3"/>
    </row>
    <row r="1680" spans="1:5" x14ac:dyDescent="0.15">
      <c r="A1680" s="1">
        <v>41611</v>
      </c>
      <c r="B1680" s="2" t="str">
        <f ca="1">IF(AND(BIAS!B1680=MIN(BIAS!$B1680:$D1680),BIAS!B1680&lt;0),份额!B1680,"")</f>
        <v/>
      </c>
      <c r="C1680" s="2" t="str">
        <f ca="1">IF(AND(BIAS!C1680=MIN(BIAS!$B1680:$D1680),BIAS!C1680&lt;0),份额!C1680,"")</f>
        <v/>
      </c>
      <c r="D1680" s="2">
        <f ca="1">IF(AND(BIAS!D1680=MIN(BIAS!$B1680:$D1680),BIAS!D1680&lt;0),份额!D1680,"")</f>
        <v>2.5907004217660286E-2</v>
      </c>
      <c r="E1680" s="3"/>
    </row>
    <row r="1681" spans="1:5" x14ac:dyDescent="0.15">
      <c r="A1681" s="1">
        <v>41612</v>
      </c>
      <c r="B1681" s="2" t="str">
        <f ca="1">IF(AND(BIAS!B1681=MIN(BIAS!$B1681:$D1681),BIAS!B1681&lt;0),份额!B1681,"")</f>
        <v/>
      </c>
      <c r="C1681" s="2" t="str">
        <f ca="1">IF(AND(BIAS!C1681=MIN(BIAS!$B1681:$D1681),BIAS!C1681&lt;0),份额!C1681,"")</f>
        <v/>
      </c>
      <c r="D1681" s="2">
        <f ca="1">IF(AND(BIAS!D1681=MIN(BIAS!$B1681:$D1681),BIAS!D1681&lt;0),份额!D1681,"")</f>
        <v>2.5425883549453344E-2</v>
      </c>
      <c r="E1681" s="3"/>
    </row>
    <row r="1682" spans="1:5" x14ac:dyDescent="0.15">
      <c r="A1682" s="1">
        <v>41613</v>
      </c>
      <c r="B1682" s="2" t="str">
        <f ca="1">IF(AND(BIAS!B1682=MIN(BIAS!$B1682:$D1682),BIAS!B1682&lt;0),份额!B1682,"")</f>
        <v/>
      </c>
      <c r="C1682" s="2" t="str">
        <f ca="1">IF(AND(BIAS!C1682=MIN(BIAS!$B1682:$D1682),BIAS!C1682&lt;0),份额!C1682,"")</f>
        <v/>
      </c>
      <c r="D1682" s="2">
        <f ca="1">IF(AND(BIAS!D1682=MIN(BIAS!$B1682:$D1682),BIAS!D1682&lt;0),份额!D1682,"")</f>
        <v>2.5453582846321449E-2</v>
      </c>
      <c r="E1682" s="3"/>
    </row>
    <row r="1683" spans="1:5" x14ac:dyDescent="0.15">
      <c r="A1683" s="1">
        <v>41614</v>
      </c>
      <c r="B1683" s="2" t="str">
        <f ca="1">IF(AND(BIAS!B1683=MIN(BIAS!$B1683:$D1683),BIAS!B1683&lt;0),份额!B1683,"")</f>
        <v/>
      </c>
      <c r="C1683" s="2" t="str">
        <f ca="1">IF(AND(BIAS!C1683=MIN(BIAS!$B1683:$D1683),BIAS!C1683&lt;0),份额!C1683,"")</f>
        <v/>
      </c>
      <c r="D1683" s="2">
        <f ca="1">IF(AND(BIAS!D1683=MIN(BIAS!$B1683:$D1683),BIAS!D1683&lt;0),份额!D1683,"")</f>
        <v>2.5518145953587593E-2</v>
      </c>
      <c r="E1683" s="3"/>
    </row>
    <row r="1684" spans="1:5" x14ac:dyDescent="0.15">
      <c r="A1684" s="1">
        <v>41617</v>
      </c>
      <c r="B1684" s="2" t="str">
        <f ca="1">IF(AND(BIAS!B1684=MIN(BIAS!$B1684:$D1684),BIAS!B1684&lt;0),份额!B1684,"")</f>
        <v/>
      </c>
      <c r="C1684" s="2" t="str">
        <f ca="1">IF(AND(BIAS!C1684=MIN(BIAS!$B1684:$D1684),BIAS!C1684&lt;0),份额!C1684,"")</f>
        <v/>
      </c>
      <c r="D1684" s="2">
        <f ca="1">IF(AND(BIAS!D1684=MIN(BIAS!$B1684:$D1684),BIAS!D1684&lt;0),份额!D1684,"")</f>
        <v>2.5331205512070319E-2</v>
      </c>
      <c r="E1684" s="3"/>
    </row>
    <row r="1685" spans="1:5" x14ac:dyDescent="0.15">
      <c r="A1685" s="1">
        <v>41618</v>
      </c>
      <c r="B1685" s="2" t="str">
        <f ca="1">IF(AND(BIAS!B1685=MIN(BIAS!$B1685:$D1685),BIAS!B1685&lt;0),份额!B1685,"")</f>
        <v/>
      </c>
      <c r="C1685" s="2" t="str">
        <f ca="1">IF(AND(BIAS!C1685=MIN(BIAS!$B1685:$D1685),BIAS!C1685&lt;0),份额!C1685,"")</f>
        <v/>
      </c>
      <c r="D1685" s="2">
        <f ca="1">IF(AND(BIAS!D1685=MIN(BIAS!$B1685:$D1685),BIAS!D1685&lt;0),份额!D1685,"")</f>
        <v>2.531331556338581E-2</v>
      </c>
      <c r="E1685" s="3"/>
    </row>
    <row r="1686" spans="1:5" x14ac:dyDescent="0.15">
      <c r="A1686" s="1">
        <v>41619</v>
      </c>
      <c r="B1686" s="2" t="str">
        <f ca="1">IF(AND(BIAS!B1686=MIN(BIAS!$B1686:$D1686),BIAS!B1686&lt;0),份额!B1686,"")</f>
        <v/>
      </c>
      <c r="C1686" s="2" t="str">
        <f ca="1">IF(AND(BIAS!C1686=MIN(BIAS!$B1686:$D1686),BIAS!C1686&lt;0),份额!C1686,"")</f>
        <v/>
      </c>
      <c r="D1686" s="2">
        <f ca="1">IF(AND(BIAS!D1686=MIN(BIAS!$B1686:$D1686),BIAS!D1686&lt;0),份额!D1686,"")</f>
        <v>2.5596527063208061E-2</v>
      </c>
      <c r="E1686" s="3"/>
    </row>
    <row r="1687" spans="1:5" x14ac:dyDescent="0.15">
      <c r="A1687" s="1">
        <v>41620</v>
      </c>
      <c r="B1687" s="2" t="str">
        <f ca="1">IF(AND(BIAS!B1687=MIN(BIAS!$B1687:$D1687),BIAS!B1687&lt;0),份额!B1687,"")</f>
        <v/>
      </c>
      <c r="C1687" s="2" t="str">
        <f ca="1">IF(AND(BIAS!C1687=MIN(BIAS!$B1687:$D1687),BIAS!C1687&lt;0),份额!C1687,"")</f>
        <v/>
      </c>
      <c r="D1687" s="2">
        <f ca="1">IF(AND(BIAS!D1687=MIN(BIAS!$B1687:$D1687),BIAS!D1687&lt;0),份额!D1687,"")</f>
        <v>2.5530002859360319E-2</v>
      </c>
      <c r="E1687" s="3"/>
    </row>
    <row r="1688" spans="1:5" x14ac:dyDescent="0.15">
      <c r="A1688" s="1">
        <v>41621</v>
      </c>
      <c r="B1688" s="2" t="str">
        <f ca="1">IF(AND(BIAS!B1688=MIN(BIAS!$B1688:$D1688),BIAS!B1688&lt;0),份额!B1688,"")</f>
        <v/>
      </c>
      <c r="C1688" s="2" t="str">
        <f ca="1">IF(AND(BIAS!C1688=MIN(BIAS!$B1688:$D1688),BIAS!C1688&lt;0),份额!C1688,"")</f>
        <v/>
      </c>
      <c r="D1688" s="2">
        <f ca="1">IF(AND(BIAS!D1688=MIN(BIAS!$B1688:$D1688),BIAS!D1688&lt;0),份额!D1688,"")</f>
        <v>2.5474916123838662E-2</v>
      </c>
      <c r="E1688" s="3"/>
    </row>
    <row r="1689" spans="1:5" x14ac:dyDescent="0.15">
      <c r="A1689" s="1">
        <v>41624</v>
      </c>
      <c r="B1689" s="2" t="str">
        <f ca="1">IF(AND(BIAS!B1689=MIN(BIAS!$B1689:$D1689),BIAS!B1689&lt;0),份额!B1689,"")</f>
        <v/>
      </c>
      <c r="C1689" s="2" t="str">
        <f ca="1">IF(AND(BIAS!C1689=MIN(BIAS!$B1689:$D1689),BIAS!C1689&lt;0),份额!C1689,"")</f>
        <v/>
      </c>
      <c r="D1689" s="2" t="str">
        <f ca="1">IF(AND(BIAS!D1689=MIN(BIAS!$B1689:$D1689),BIAS!D1689&lt;0),份额!D1689,"")</f>
        <v/>
      </c>
      <c r="E1689" s="3"/>
    </row>
    <row r="1690" spans="1:5" x14ac:dyDescent="0.15">
      <c r="A1690" s="1">
        <v>41625</v>
      </c>
      <c r="B1690" s="2" t="str">
        <f ca="1">IF(AND(BIAS!B1690=MIN(BIAS!$B1690:$D1690),BIAS!B1690&lt;0),份额!B1690,"")</f>
        <v/>
      </c>
      <c r="C1690" s="2" t="str">
        <f ca="1">IF(AND(BIAS!C1690=MIN(BIAS!$B1690:$D1690),BIAS!C1690&lt;0),份额!C1690,"")</f>
        <v/>
      </c>
      <c r="D1690" s="2" t="str">
        <f ca="1">IF(AND(BIAS!D1690=MIN(BIAS!$B1690:$D1690),BIAS!D1690&lt;0),份额!D1690,"")</f>
        <v/>
      </c>
      <c r="E1690" s="3"/>
    </row>
    <row r="1691" spans="1:5" x14ac:dyDescent="0.15">
      <c r="A1691" s="1">
        <v>41626</v>
      </c>
      <c r="B1691" s="2" t="str">
        <f ca="1">IF(AND(BIAS!B1691=MIN(BIAS!$B1691:$D1691),BIAS!B1691&lt;0),份额!B1691,"")</f>
        <v/>
      </c>
      <c r="C1691" s="2" t="str">
        <f ca="1">IF(AND(BIAS!C1691=MIN(BIAS!$B1691:$D1691),BIAS!C1691&lt;0),份额!C1691,"")</f>
        <v/>
      </c>
      <c r="D1691" s="2" t="str">
        <f ca="1">IF(AND(BIAS!D1691=MIN(BIAS!$B1691:$D1691),BIAS!D1691&lt;0),份额!D1691,"")</f>
        <v/>
      </c>
      <c r="E1691" s="3"/>
    </row>
    <row r="1692" spans="1:5" x14ac:dyDescent="0.15">
      <c r="A1692" s="1">
        <v>41627</v>
      </c>
      <c r="B1692" s="2" t="str">
        <f ca="1">IF(AND(BIAS!B1692=MIN(BIAS!$B1692:$D1692),BIAS!B1692&lt;0),份额!B1692,"")</f>
        <v/>
      </c>
      <c r="C1692" s="2" t="str">
        <f ca="1">IF(AND(BIAS!C1692=MIN(BIAS!$B1692:$D1692),BIAS!C1692&lt;0),份额!C1692,"")</f>
        <v/>
      </c>
      <c r="D1692" s="2" t="str">
        <f ca="1">IF(AND(BIAS!D1692=MIN(BIAS!$B1692:$D1692),BIAS!D1692&lt;0),份额!D1692,"")</f>
        <v/>
      </c>
      <c r="E1692" s="3"/>
    </row>
    <row r="1693" spans="1:5" x14ac:dyDescent="0.15">
      <c r="A1693" s="1">
        <v>41628</v>
      </c>
      <c r="B1693" s="2" t="str">
        <f ca="1">IF(AND(BIAS!B1693=MIN(BIAS!$B1693:$D1693),BIAS!B1693&lt;0),份额!B1693,"")</f>
        <v/>
      </c>
      <c r="C1693" s="2" t="str">
        <f ca="1">IF(AND(BIAS!C1693=MIN(BIAS!$B1693:$D1693),BIAS!C1693&lt;0),份额!C1693,"")</f>
        <v/>
      </c>
      <c r="D1693" s="2" t="str">
        <f ca="1">IF(AND(BIAS!D1693=MIN(BIAS!$B1693:$D1693),BIAS!D1693&lt;0),份额!D1693,"")</f>
        <v/>
      </c>
      <c r="E1693" s="3"/>
    </row>
    <row r="1694" spans="1:5" x14ac:dyDescent="0.15">
      <c r="A1694" s="1">
        <v>41631</v>
      </c>
      <c r="B1694" s="2" t="str">
        <f ca="1">IF(AND(BIAS!B1694=MIN(BIAS!$B1694:$D1694),BIAS!B1694&lt;0),份额!B1694,"")</f>
        <v/>
      </c>
      <c r="C1694" s="2" t="str">
        <f ca="1">IF(AND(BIAS!C1694=MIN(BIAS!$B1694:$D1694),BIAS!C1694&lt;0),份额!C1694,"")</f>
        <v/>
      </c>
      <c r="D1694" s="2" t="str">
        <f ca="1">IF(AND(BIAS!D1694=MIN(BIAS!$B1694:$D1694),BIAS!D1694&lt;0),份额!D1694,"")</f>
        <v/>
      </c>
      <c r="E1694" s="3"/>
    </row>
    <row r="1695" spans="1:5" x14ac:dyDescent="0.15">
      <c r="A1695" s="1">
        <v>41632</v>
      </c>
      <c r="B1695" s="2" t="str">
        <f ca="1">IF(AND(BIAS!B1695=MIN(BIAS!$B1695:$D1695),BIAS!B1695&lt;0),份额!B1695,"")</f>
        <v/>
      </c>
      <c r="C1695" s="2" t="str">
        <f ca="1">IF(AND(BIAS!C1695=MIN(BIAS!$B1695:$D1695),BIAS!C1695&lt;0),份额!C1695,"")</f>
        <v/>
      </c>
      <c r="D1695" s="2" t="str">
        <f ca="1">IF(AND(BIAS!D1695=MIN(BIAS!$B1695:$D1695),BIAS!D1695&lt;0),份额!D1695,"")</f>
        <v/>
      </c>
      <c r="E1695" s="3"/>
    </row>
    <row r="1696" spans="1:5" x14ac:dyDescent="0.15">
      <c r="A1696" s="1">
        <v>41633</v>
      </c>
      <c r="B1696" s="2" t="str">
        <f ca="1">IF(AND(BIAS!B1696=MIN(BIAS!$B1696:$D1696),BIAS!B1696&lt;0),份额!B1696,"")</f>
        <v/>
      </c>
      <c r="C1696" s="2" t="str">
        <f ca="1">IF(AND(BIAS!C1696=MIN(BIAS!$B1696:$D1696),BIAS!C1696&lt;0),份额!C1696,"")</f>
        <v/>
      </c>
      <c r="D1696" s="2" t="str">
        <f ca="1">IF(AND(BIAS!D1696=MIN(BIAS!$B1696:$D1696),BIAS!D1696&lt;0),份额!D1696,"")</f>
        <v/>
      </c>
      <c r="E1696" s="3"/>
    </row>
    <row r="1697" spans="1:5" x14ac:dyDescent="0.15">
      <c r="A1697" s="1">
        <v>41634</v>
      </c>
      <c r="B1697" s="2" t="str">
        <f ca="1">IF(AND(BIAS!B1697=MIN(BIAS!$B1697:$D1697),BIAS!B1697&lt;0),份额!B1697,"")</f>
        <v/>
      </c>
      <c r="C1697" s="2" t="str">
        <f ca="1">IF(AND(BIAS!C1697=MIN(BIAS!$B1697:$D1697),BIAS!C1697&lt;0),份额!C1697,"")</f>
        <v/>
      </c>
      <c r="D1697" s="2" t="str">
        <f ca="1">IF(AND(BIAS!D1697=MIN(BIAS!$B1697:$D1697),BIAS!D1697&lt;0),份额!D1697,"")</f>
        <v/>
      </c>
      <c r="E1697" s="3"/>
    </row>
    <row r="1698" spans="1:5" x14ac:dyDescent="0.15">
      <c r="A1698" s="1">
        <v>41635</v>
      </c>
      <c r="B1698" s="2" t="str">
        <f ca="1">IF(AND(BIAS!B1698=MIN(BIAS!$B1698:$D1698),BIAS!B1698&lt;0),份额!B1698,"")</f>
        <v/>
      </c>
      <c r="C1698" s="2" t="str">
        <f ca="1">IF(AND(BIAS!C1698=MIN(BIAS!$B1698:$D1698),BIAS!C1698&lt;0),份额!C1698,"")</f>
        <v/>
      </c>
      <c r="D1698" s="2" t="str">
        <f ca="1">IF(AND(BIAS!D1698=MIN(BIAS!$B1698:$D1698),BIAS!D1698&lt;0),份额!D1698,"")</f>
        <v/>
      </c>
      <c r="E1698" s="3"/>
    </row>
    <row r="1699" spans="1:5" x14ac:dyDescent="0.15">
      <c r="A1699" s="1">
        <v>41638</v>
      </c>
      <c r="B1699" s="2" t="str">
        <f ca="1">IF(AND(BIAS!B1699=MIN(BIAS!$B1699:$D1699),BIAS!B1699&lt;0),份额!B1699,"")</f>
        <v/>
      </c>
      <c r="C1699" s="2" t="str">
        <f ca="1">IF(AND(BIAS!C1699=MIN(BIAS!$B1699:$D1699),BIAS!C1699&lt;0),份额!C1699,"")</f>
        <v/>
      </c>
      <c r="D1699" s="2" t="str">
        <f ca="1">IF(AND(BIAS!D1699=MIN(BIAS!$B1699:$D1699),BIAS!D1699&lt;0),份额!D1699,"")</f>
        <v/>
      </c>
      <c r="E1699" s="3"/>
    </row>
    <row r="1700" spans="1:5" x14ac:dyDescent="0.15">
      <c r="A1700" s="1">
        <v>41639</v>
      </c>
      <c r="B1700" s="2" t="str">
        <f ca="1">IF(AND(BIAS!B1700=MIN(BIAS!$B1700:$D1700),BIAS!B1700&lt;0),份额!B1700,"")</f>
        <v/>
      </c>
      <c r="C1700" s="2" t="str">
        <f ca="1">IF(AND(BIAS!C1700=MIN(BIAS!$B1700:$D1700),BIAS!C1700&lt;0),份额!C1700,"")</f>
        <v/>
      </c>
      <c r="D1700" s="2" t="str">
        <f ca="1">IF(AND(BIAS!D1700=MIN(BIAS!$B1700:$D1700),BIAS!D1700&lt;0),份额!D1700,"")</f>
        <v/>
      </c>
      <c r="E1700" s="3"/>
    </row>
    <row r="1701" spans="1:5" x14ac:dyDescent="0.15">
      <c r="A1701" s="1">
        <v>41641</v>
      </c>
      <c r="B1701" s="2" t="str">
        <f ca="1">IF(AND(BIAS!B1701=MIN(BIAS!$B1701:$D1701),BIAS!B1701&lt;0),份额!B1701,"")</f>
        <v/>
      </c>
      <c r="C1701" s="2" t="str">
        <f ca="1">IF(AND(BIAS!C1701=MIN(BIAS!$B1701:$D1701),BIAS!C1701&lt;0),份额!C1701,"")</f>
        <v/>
      </c>
      <c r="D1701" s="2" t="str">
        <f ca="1">IF(AND(BIAS!D1701=MIN(BIAS!$B1701:$D1701),BIAS!D1701&lt;0),份额!D1701,"")</f>
        <v/>
      </c>
      <c r="E1701" s="3"/>
    </row>
    <row r="1702" spans="1:5" x14ac:dyDescent="0.15">
      <c r="A1702" s="1">
        <v>41642</v>
      </c>
      <c r="B1702" s="2" t="str">
        <f ca="1">IF(AND(BIAS!B1702=MIN(BIAS!$B1702:$D1702),BIAS!B1702&lt;0),份额!B1702,"")</f>
        <v/>
      </c>
      <c r="C1702" s="2" t="str">
        <f ca="1">IF(AND(BIAS!C1702=MIN(BIAS!$B1702:$D1702),BIAS!C1702&lt;0),份额!C1702,"")</f>
        <v/>
      </c>
      <c r="D1702" s="2" t="str">
        <f ca="1">IF(AND(BIAS!D1702=MIN(BIAS!$B1702:$D1702),BIAS!D1702&lt;0),份额!D1702,"")</f>
        <v/>
      </c>
      <c r="E1702" s="3"/>
    </row>
    <row r="1703" spans="1:5" x14ac:dyDescent="0.15">
      <c r="A1703" s="1">
        <v>41645</v>
      </c>
      <c r="B1703" s="2" t="str">
        <f ca="1">IF(AND(BIAS!B1703=MIN(BIAS!$B1703:$D1703),BIAS!B1703&lt;0),份额!B1703,"")</f>
        <v/>
      </c>
      <c r="C1703" s="2" t="str">
        <f ca="1">IF(AND(BIAS!C1703=MIN(BIAS!$B1703:$D1703),BIAS!C1703&lt;0),份额!C1703,"")</f>
        <v/>
      </c>
      <c r="D1703" s="2" t="str">
        <f ca="1">IF(AND(BIAS!D1703=MIN(BIAS!$B1703:$D1703),BIAS!D1703&lt;0),份额!D1703,"")</f>
        <v/>
      </c>
      <c r="E1703" s="3"/>
    </row>
    <row r="1704" spans="1:5" x14ac:dyDescent="0.15">
      <c r="A1704" s="1">
        <v>41646</v>
      </c>
      <c r="B1704" s="2" t="str">
        <f ca="1">IF(AND(BIAS!B1704=MIN(BIAS!$B1704:$D1704),BIAS!B1704&lt;0),份额!B1704,"")</f>
        <v/>
      </c>
      <c r="C1704" s="2" t="str">
        <f ca="1">IF(AND(BIAS!C1704=MIN(BIAS!$B1704:$D1704),BIAS!C1704&lt;0),份额!C1704,"")</f>
        <v/>
      </c>
      <c r="D1704" s="2" t="str">
        <f ca="1">IF(AND(BIAS!D1704=MIN(BIAS!$B1704:$D1704),BIAS!D1704&lt;0),份额!D1704,"")</f>
        <v/>
      </c>
      <c r="E1704" s="3"/>
    </row>
    <row r="1705" spans="1:5" x14ac:dyDescent="0.15">
      <c r="A1705" s="1">
        <v>41647</v>
      </c>
      <c r="B1705" s="2" t="str">
        <f ca="1">IF(AND(BIAS!B1705=MIN(BIAS!$B1705:$D1705),BIAS!B1705&lt;0),份额!B1705,"")</f>
        <v/>
      </c>
      <c r="C1705" s="2" t="str">
        <f ca="1">IF(AND(BIAS!C1705=MIN(BIAS!$B1705:$D1705),BIAS!C1705&lt;0),份额!C1705,"")</f>
        <v/>
      </c>
      <c r="D1705" s="2" t="str">
        <f ca="1">IF(AND(BIAS!D1705=MIN(BIAS!$B1705:$D1705),BIAS!D1705&lt;0),份额!D1705,"")</f>
        <v/>
      </c>
      <c r="E1705" s="3"/>
    </row>
    <row r="1706" spans="1:5" x14ac:dyDescent="0.15">
      <c r="A1706" s="1">
        <v>41648</v>
      </c>
      <c r="B1706" s="2" t="str">
        <f ca="1">IF(AND(BIAS!B1706=MIN(BIAS!$B1706:$D1706),BIAS!B1706&lt;0),份额!B1706,"")</f>
        <v/>
      </c>
      <c r="C1706" s="2" t="str">
        <f ca="1">IF(AND(BIAS!C1706=MIN(BIAS!$B1706:$D1706),BIAS!C1706&lt;0),份额!C1706,"")</f>
        <v/>
      </c>
      <c r="D1706" s="2" t="str">
        <f ca="1">IF(AND(BIAS!D1706=MIN(BIAS!$B1706:$D1706),BIAS!D1706&lt;0),份额!D1706,"")</f>
        <v/>
      </c>
      <c r="E1706" s="3"/>
    </row>
    <row r="1707" spans="1:5" x14ac:dyDescent="0.15">
      <c r="A1707" s="1">
        <v>41649</v>
      </c>
      <c r="B1707" s="2" t="str">
        <f ca="1">IF(AND(BIAS!B1707=MIN(BIAS!$B1707:$D1707),BIAS!B1707&lt;0),份额!B1707,"")</f>
        <v/>
      </c>
      <c r="C1707" s="2" t="str">
        <f ca="1">IF(AND(BIAS!C1707=MIN(BIAS!$B1707:$D1707),BIAS!C1707&lt;0),份额!C1707,"")</f>
        <v/>
      </c>
      <c r="D1707" s="2" t="str">
        <f ca="1">IF(AND(BIAS!D1707=MIN(BIAS!$B1707:$D1707),BIAS!D1707&lt;0),份额!D1707,"")</f>
        <v/>
      </c>
      <c r="E1707" s="3"/>
    </row>
    <row r="1708" spans="1:5" x14ac:dyDescent="0.15">
      <c r="A1708" s="1">
        <v>41652</v>
      </c>
      <c r="B1708" s="2" t="str">
        <f ca="1">IF(AND(BIAS!B1708=MIN(BIAS!$B1708:$D1708),BIAS!B1708&lt;0),份额!B1708,"")</f>
        <v/>
      </c>
      <c r="C1708" s="2" t="str">
        <f ca="1">IF(AND(BIAS!C1708=MIN(BIAS!$B1708:$D1708),BIAS!C1708&lt;0),份额!C1708,"")</f>
        <v/>
      </c>
      <c r="D1708" s="2" t="str">
        <f ca="1">IF(AND(BIAS!D1708=MIN(BIAS!$B1708:$D1708),BIAS!D1708&lt;0),份额!D1708,"")</f>
        <v/>
      </c>
      <c r="E1708" s="3"/>
    </row>
    <row r="1709" spans="1:5" x14ac:dyDescent="0.15">
      <c r="A1709" s="1">
        <v>41653</v>
      </c>
      <c r="B1709" s="2" t="str">
        <f ca="1">IF(AND(BIAS!B1709=MIN(BIAS!$B1709:$D1709),BIAS!B1709&lt;0),份额!B1709,"")</f>
        <v/>
      </c>
      <c r="C1709" s="2" t="str">
        <f ca="1">IF(AND(BIAS!C1709=MIN(BIAS!$B1709:$D1709),BIAS!C1709&lt;0),份额!C1709,"")</f>
        <v/>
      </c>
      <c r="D1709" s="2" t="str">
        <f ca="1">IF(AND(BIAS!D1709=MIN(BIAS!$B1709:$D1709),BIAS!D1709&lt;0),份额!D1709,"")</f>
        <v/>
      </c>
      <c r="E1709" s="3"/>
    </row>
    <row r="1710" spans="1:5" x14ac:dyDescent="0.15">
      <c r="A1710" s="1">
        <v>41654</v>
      </c>
      <c r="B1710" s="2" t="str">
        <f ca="1">IF(AND(BIAS!B1710=MIN(BIAS!$B1710:$D1710),BIAS!B1710&lt;0),份额!B1710,"")</f>
        <v/>
      </c>
      <c r="C1710" s="2" t="str">
        <f ca="1">IF(AND(BIAS!C1710=MIN(BIAS!$B1710:$D1710),BIAS!C1710&lt;0),份额!C1710,"")</f>
        <v/>
      </c>
      <c r="D1710" s="2" t="str">
        <f ca="1">IF(AND(BIAS!D1710=MIN(BIAS!$B1710:$D1710),BIAS!D1710&lt;0),份额!D1710,"")</f>
        <v/>
      </c>
      <c r="E1710" s="3"/>
    </row>
    <row r="1711" spans="1:5" x14ac:dyDescent="0.15">
      <c r="A1711" s="1">
        <v>41655</v>
      </c>
      <c r="B1711" s="2" t="str">
        <f ca="1">IF(AND(BIAS!B1711=MIN(BIAS!$B1711:$D1711),BIAS!B1711&lt;0),份额!B1711,"")</f>
        <v/>
      </c>
      <c r="C1711" s="2" t="str">
        <f ca="1">IF(AND(BIAS!C1711=MIN(BIAS!$B1711:$D1711),BIAS!C1711&lt;0),份额!C1711,"")</f>
        <v/>
      </c>
      <c r="D1711" s="2" t="str">
        <f ca="1">IF(AND(BIAS!D1711=MIN(BIAS!$B1711:$D1711),BIAS!D1711&lt;0),份额!D1711,"")</f>
        <v/>
      </c>
      <c r="E1711" s="3"/>
    </row>
    <row r="1712" spans="1:5" x14ac:dyDescent="0.15">
      <c r="A1712" s="1">
        <v>41656</v>
      </c>
      <c r="B1712" s="2" t="str">
        <f ca="1">IF(AND(BIAS!B1712=MIN(BIAS!$B1712:$D1712),BIAS!B1712&lt;0),份额!B1712,"")</f>
        <v/>
      </c>
      <c r="C1712" s="2" t="str">
        <f ca="1">IF(AND(BIAS!C1712=MIN(BIAS!$B1712:$D1712),BIAS!C1712&lt;0),份额!C1712,"")</f>
        <v/>
      </c>
      <c r="D1712" s="2" t="str">
        <f ca="1">IF(AND(BIAS!D1712=MIN(BIAS!$B1712:$D1712),BIAS!D1712&lt;0),份额!D1712,"")</f>
        <v/>
      </c>
      <c r="E1712" s="3"/>
    </row>
    <row r="1713" spans="1:5" x14ac:dyDescent="0.15">
      <c r="A1713" s="1">
        <v>41659</v>
      </c>
      <c r="B1713" s="2" t="str">
        <f ca="1">IF(AND(BIAS!B1713=MIN(BIAS!$B1713:$D1713),BIAS!B1713&lt;0),份额!B1713,"")</f>
        <v/>
      </c>
      <c r="C1713" s="2" t="str">
        <f ca="1">IF(AND(BIAS!C1713=MIN(BIAS!$B1713:$D1713),BIAS!C1713&lt;0),份额!C1713,"")</f>
        <v/>
      </c>
      <c r="D1713" s="2" t="str">
        <f ca="1">IF(AND(BIAS!D1713=MIN(BIAS!$B1713:$D1713),BIAS!D1713&lt;0),份额!D1713,"")</f>
        <v/>
      </c>
      <c r="E1713" s="3"/>
    </row>
    <row r="1714" spans="1:5" x14ac:dyDescent="0.15">
      <c r="A1714" s="1">
        <v>41660</v>
      </c>
      <c r="B1714" s="2" t="str">
        <f ca="1">IF(AND(BIAS!B1714=MIN(BIAS!$B1714:$D1714),BIAS!B1714&lt;0),份额!B1714,"")</f>
        <v/>
      </c>
      <c r="C1714" s="2" t="str">
        <f ca="1">IF(AND(BIAS!C1714=MIN(BIAS!$B1714:$D1714),BIAS!C1714&lt;0),份额!C1714,"")</f>
        <v/>
      </c>
      <c r="D1714" s="2" t="str">
        <f ca="1">IF(AND(BIAS!D1714=MIN(BIAS!$B1714:$D1714),BIAS!D1714&lt;0),份额!D1714,"")</f>
        <v/>
      </c>
      <c r="E1714" s="3"/>
    </row>
    <row r="1715" spans="1:5" x14ac:dyDescent="0.15">
      <c r="A1715" s="1">
        <v>41661</v>
      </c>
      <c r="B1715" s="2" t="str">
        <f ca="1">IF(AND(BIAS!B1715=MIN(BIAS!$B1715:$D1715),BIAS!B1715&lt;0),份额!B1715,"")</f>
        <v/>
      </c>
      <c r="C1715" s="2" t="str">
        <f ca="1">IF(AND(BIAS!C1715=MIN(BIAS!$B1715:$D1715),BIAS!C1715&lt;0),份额!C1715,"")</f>
        <v/>
      </c>
      <c r="D1715" s="2" t="str">
        <f ca="1">IF(AND(BIAS!D1715=MIN(BIAS!$B1715:$D1715),BIAS!D1715&lt;0),份额!D1715,"")</f>
        <v/>
      </c>
      <c r="E1715" s="3"/>
    </row>
    <row r="1716" spans="1:5" x14ac:dyDescent="0.15">
      <c r="A1716" s="1">
        <v>41662</v>
      </c>
      <c r="B1716" s="2" t="str">
        <f ca="1">IF(AND(BIAS!B1716=MIN(BIAS!$B1716:$D1716),BIAS!B1716&lt;0),份额!B1716,"")</f>
        <v/>
      </c>
      <c r="C1716" s="2" t="str">
        <f ca="1">IF(AND(BIAS!C1716=MIN(BIAS!$B1716:$D1716),BIAS!C1716&lt;0),份额!C1716,"")</f>
        <v/>
      </c>
      <c r="D1716" s="2" t="str">
        <f ca="1">IF(AND(BIAS!D1716=MIN(BIAS!$B1716:$D1716),BIAS!D1716&lt;0),份额!D1716,"")</f>
        <v/>
      </c>
      <c r="E1716" s="3"/>
    </row>
    <row r="1717" spans="1:5" x14ac:dyDescent="0.15">
      <c r="A1717" s="1">
        <v>41663</v>
      </c>
      <c r="B1717" s="2" t="str">
        <f ca="1">IF(AND(BIAS!B1717=MIN(BIAS!$B1717:$D1717),BIAS!B1717&lt;0),份额!B1717,"")</f>
        <v/>
      </c>
      <c r="C1717" s="2" t="str">
        <f ca="1">IF(AND(BIAS!C1717=MIN(BIAS!$B1717:$D1717),BIAS!C1717&lt;0),份额!C1717,"")</f>
        <v/>
      </c>
      <c r="D1717" s="2" t="str">
        <f ca="1">IF(AND(BIAS!D1717=MIN(BIAS!$B1717:$D1717),BIAS!D1717&lt;0),份额!D1717,"")</f>
        <v/>
      </c>
      <c r="E1717" s="3"/>
    </row>
    <row r="1718" spans="1:5" x14ac:dyDescent="0.15">
      <c r="A1718" s="1">
        <v>41666</v>
      </c>
      <c r="B1718" s="2" t="str">
        <f ca="1">IF(AND(BIAS!B1718=MIN(BIAS!$B1718:$D1718),BIAS!B1718&lt;0),份额!B1718,"")</f>
        <v/>
      </c>
      <c r="C1718" s="2" t="str">
        <f ca="1">IF(AND(BIAS!C1718=MIN(BIAS!$B1718:$D1718),BIAS!C1718&lt;0),份额!C1718,"")</f>
        <v/>
      </c>
      <c r="D1718" s="2" t="str">
        <f ca="1">IF(AND(BIAS!D1718=MIN(BIAS!$B1718:$D1718),BIAS!D1718&lt;0),份额!D1718,"")</f>
        <v/>
      </c>
      <c r="E1718" s="3"/>
    </row>
    <row r="1719" spans="1:5" x14ac:dyDescent="0.15">
      <c r="A1719" s="1">
        <v>41667</v>
      </c>
      <c r="B1719" s="2" t="str">
        <f ca="1">IF(AND(BIAS!B1719=MIN(BIAS!$B1719:$D1719),BIAS!B1719&lt;0),份额!B1719,"")</f>
        <v/>
      </c>
      <c r="C1719" s="2" t="str">
        <f ca="1">IF(AND(BIAS!C1719=MIN(BIAS!$B1719:$D1719),BIAS!C1719&lt;0),份额!C1719,"")</f>
        <v/>
      </c>
      <c r="D1719" s="2" t="str">
        <f ca="1">IF(AND(BIAS!D1719=MIN(BIAS!$B1719:$D1719),BIAS!D1719&lt;0),份额!D1719,"")</f>
        <v/>
      </c>
      <c r="E1719" s="3"/>
    </row>
    <row r="1720" spans="1:5" x14ac:dyDescent="0.15">
      <c r="A1720" s="1">
        <v>41668</v>
      </c>
      <c r="B1720" s="2" t="str">
        <f ca="1">IF(AND(BIAS!B1720=MIN(BIAS!$B1720:$D1720),BIAS!B1720&lt;0),份额!B1720,"")</f>
        <v/>
      </c>
      <c r="C1720" s="2" t="str">
        <f ca="1">IF(AND(BIAS!C1720=MIN(BIAS!$B1720:$D1720),BIAS!C1720&lt;0),份额!C1720,"")</f>
        <v/>
      </c>
      <c r="D1720" s="2" t="str">
        <f ca="1">IF(AND(BIAS!D1720=MIN(BIAS!$B1720:$D1720),BIAS!D1720&lt;0),份额!D1720,"")</f>
        <v/>
      </c>
      <c r="E1720" s="3"/>
    </row>
    <row r="1721" spans="1:5" x14ac:dyDescent="0.15">
      <c r="A1721" s="1">
        <v>41669</v>
      </c>
      <c r="B1721" s="2" t="str">
        <f ca="1">IF(AND(BIAS!B1721=MIN(BIAS!$B1721:$D1721),BIAS!B1721&lt;0),份额!B1721,"")</f>
        <v/>
      </c>
      <c r="C1721" s="2" t="str">
        <f ca="1">IF(AND(BIAS!C1721=MIN(BIAS!$B1721:$D1721),BIAS!C1721&lt;0),份额!C1721,"")</f>
        <v/>
      </c>
      <c r="D1721" s="2" t="str">
        <f ca="1">IF(AND(BIAS!D1721=MIN(BIAS!$B1721:$D1721),BIAS!D1721&lt;0),份额!D1721,"")</f>
        <v/>
      </c>
      <c r="E1721" s="3"/>
    </row>
    <row r="1722" spans="1:5" x14ac:dyDescent="0.15">
      <c r="A1722" s="1">
        <v>41677</v>
      </c>
      <c r="B1722" s="2" t="str">
        <f ca="1">IF(AND(BIAS!B1722=MIN(BIAS!$B1722:$D1722),BIAS!B1722&lt;0),份额!B1722,"")</f>
        <v/>
      </c>
      <c r="C1722" s="2" t="str">
        <f ca="1">IF(AND(BIAS!C1722=MIN(BIAS!$B1722:$D1722),BIAS!C1722&lt;0),份额!C1722,"")</f>
        <v/>
      </c>
      <c r="D1722" s="2">
        <f ca="1">IF(AND(BIAS!D1722=MIN(BIAS!$B1722:$D1722),BIAS!D1722&lt;0),份额!D1722,"")</f>
        <v>2.526739217772073E-2</v>
      </c>
      <c r="E1722" s="3"/>
    </row>
    <row r="1723" spans="1:5" x14ac:dyDescent="0.15">
      <c r="A1723" s="1">
        <v>41680</v>
      </c>
      <c r="B1723" s="2" t="str">
        <f ca="1">IF(AND(BIAS!B1723=MIN(BIAS!$B1723:$D1723),BIAS!B1723&lt;0),份额!B1723,"")</f>
        <v/>
      </c>
      <c r="C1723" s="2" t="str">
        <f ca="1">IF(AND(BIAS!C1723=MIN(BIAS!$B1723:$D1723),BIAS!C1723&lt;0),份额!C1723,"")</f>
        <v/>
      </c>
      <c r="D1723" s="2">
        <f ca="1">IF(AND(BIAS!D1723=MIN(BIAS!$B1723:$D1723),BIAS!D1723&lt;0),份额!D1723,"")</f>
        <v>2.4542105663581722E-2</v>
      </c>
      <c r="E1723" s="3"/>
    </row>
    <row r="1724" spans="1:5" x14ac:dyDescent="0.15">
      <c r="A1724" s="1">
        <v>41681</v>
      </c>
      <c r="B1724" s="2" t="str">
        <f ca="1">IF(AND(BIAS!B1724=MIN(BIAS!$B1724:$D1724),BIAS!B1724&lt;0),份额!B1724,"")</f>
        <v/>
      </c>
      <c r="C1724" s="2" t="str">
        <f ca="1">IF(AND(BIAS!C1724=MIN(BIAS!$B1724:$D1724),BIAS!C1724&lt;0),份额!C1724,"")</f>
        <v/>
      </c>
      <c r="D1724" s="2">
        <f ca="1">IF(AND(BIAS!D1724=MIN(BIAS!$B1724:$D1724),BIAS!D1724&lt;0),份额!D1724,"")</f>
        <v>2.4507521358304862E-2</v>
      </c>
      <c r="E1724" s="3"/>
    </row>
    <row r="1725" spans="1:5" x14ac:dyDescent="0.15">
      <c r="A1725" s="1">
        <v>41682</v>
      </c>
      <c r="B1725" s="2" t="str">
        <f ca="1">IF(AND(BIAS!B1725=MIN(BIAS!$B1725:$D1725),BIAS!B1725&lt;0),份额!B1725,"")</f>
        <v/>
      </c>
      <c r="C1725" s="2" t="str">
        <f ca="1">IF(AND(BIAS!C1725=MIN(BIAS!$B1725:$D1725),BIAS!C1725&lt;0),份额!C1725,"")</f>
        <v/>
      </c>
      <c r="D1725" s="2">
        <f ca="1">IF(AND(BIAS!D1725=MIN(BIAS!$B1725:$D1725),BIAS!D1725&lt;0),份额!D1725,"")</f>
        <v>2.4240014931849199E-2</v>
      </c>
      <c r="E1725" s="3"/>
    </row>
    <row r="1726" spans="1:5" x14ac:dyDescent="0.15">
      <c r="A1726" s="1">
        <v>41683</v>
      </c>
      <c r="B1726" s="2" t="str">
        <f ca="1">IF(AND(BIAS!B1726=MIN(BIAS!$B1726:$D1726),BIAS!B1726&lt;0),份额!B1726,"")</f>
        <v/>
      </c>
      <c r="C1726" s="2" t="str">
        <f ca="1">IF(AND(BIAS!C1726=MIN(BIAS!$B1726:$D1726),BIAS!C1726&lt;0),份额!C1726,"")</f>
        <v/>
      </c>
      <c r="D1726" s="2">
        <f ca="1">IF(AND(BIAS!D1726=MIN(BIAS!$B1726:$D1726),BIAS!D1726&lt;0),份额!D1726,"")</f>
        <v>2.4603756501542656E-2</v>
      </c>
      <c r="E1726" s="3"/>
    </row>
    <row r="1727" spans="1:5" x14ac:dyDescent="0.15">
      <c r="A1727" s="1">
        <v>41684</v>
      </c>
      <c r="B1727" s="2" t="str">
        <f ca="1">IF(AND(BIAS!B1727=MIN(BIAS!$B1727:$D1727),BIAS!B1727&lt;0),份额!B1727,"")</f>
        <v/>
      </c>
      <c r="C1727" s="2" t="str">
        <f ca="1">IF(AND(BIAS!C1727=MIN(BIAS!$B1727:$D1727),BIAS!C1727&lt;0),份额!C1727,"")</f>
        <v/>
      </c>
      <c r="D1727" s="2">
        <f ca="1">IF(AND(BIAS!D1727=MIN(BIAS!$B1727:$D1727),BIAS!D1727&lt;0),份额!D1727,"")</f>
        <v>2.4188710644967783E-2</v>
      </c>
      <c r="E1727" s="3"/>
    </row>
    <row r="1728" spans="1:5" x14ac:dyDescent="0.15">
      <c r="A1728" s="1">
        <v>41687</v>
      </c>
      <c r="B1728" s="2" t="str">
        <f ca="1">IF(AND(BIAS!B1728=MIN(BIAS!$B1728:$D1728),BIAS!B1728&lt;0),份额!B1728,"")</f>
        <v/>
      </c>
      <c r="C1728" s="2" t="str">
        <f ca="1">IF(AND(BIAS!C1728=MIN(BIAS!$B1728:$D1728),BIAS!C1728&lt;0),份额!C1728,"")</f>
        <v/>
      </c>
      <c r="D1728" s="2">
        <f ca="1">IF(AND(BIAS!D1728=MIN(BIAS!$B1728:$D1728),BIAS!D1728&lt;0),份额!D1728,"")</f>
        <v>2.37375199988606E-2</v>
      </c>
      <c r="E1728" s="3"/>
    </row>
    <row r="1729" spans="1:5" x14ac:dyDescent="0.15">
      <c r="A1729" s="1">
        <v>41688</v>
      </c>
      <c r="B1729" s="2" t="str">
        <f ca="1">IF(AND(BIAS!B1729=MIN(BIAS!$B1729:$D1729),BIAS!B1729&lt;0),份额!B1729,"")</f>
        <v/>
      </c>
      <c r="C1729" s="2" t="str">
        <f ca="1">IF(AND(BIAS!C1729=MIN(BIAS!$B1729:$D1729),BIAS!C1729&lt;0),份额!C1729,"")</f>
        <v/>
      </c>
      <c r="D1729" s="2">
        <f ca="1">IF(AND(BIAS!D1729=MIN(BIAS!$B1729:$D1729),BIAS!D1729&lt;0),份额!D1729,"")</f>
        <v>2.3765952895881362E-2</v>
      </c>
      <c r="E1729" s="3"/>
    </row>
    <row r="1730" spans="1:5" x14ac:dyDescent="0.15">
      <c r="A1730" s="1">
        <v>41689</v>
      </c>
      <c r="B1730" s="2" t="str">
        <f ca="1">IF(AND(BIAS!B1730=MIN(BIAS!$B1730:$D1730),BIAS!B1730&lt;0),份额!B1730,"")</f>
        <v/>
      </c>
      <c r="C1730" s="2" t="str">
        <f ca="1">IF(AND(BIAS!C1730=MIN(BIAS!$B1730:$D1730),BIAS!C1730&lt;0),份额!C1730,"")</f>
        <v/>
      </c>
      <c r="D1730" s="2">
        <f ca="1">IF(AND(BIAS!D1730=MIN(BIAS!$B1730:$D1730),BIAS!D1730&lt;0),份额!D1730,"")</f>
        <v>2.3764315029265754E-2</v>
      </c>
      <c r="E1730" s="3"/>
    </row>
    <row r="1731" spans="1:5" x14ac:dyDescent="0.15">
      <c r="A1731" s="1">
        <v>41690</v>
      </c>
      <c r="B1731" s="2" t="str">
        <f ca="1">IF(AND(BIAS!B1731=MIN(BIAS!$B1731:$D1731),BIAS!B1731&lt;0),份额!B1731,"")</f>
        <v/>
      </c>
      <c r="C1731" s="2" t="str">
        <f ca="1">IF(AND(BIAS!C1731=MIN(BIAS!$B1731:$D1731),BIAS!C1731&lt;0),份额!C1731,"")</f>
        <v/>
      </c>
      <c r="D1731" s="2">
        <f ca="1">IF(AND(BIAS!D1731=MIN(BIAS!$B1731:$D1731),BIAS!D1731&lt;0),份额!D1731,"")</f>
        <v>2.4101786665445511E-2</v>
      </c>
      <c r="E1731" s="3"/>
    </row>
    <row r="1732" spans="1:5" x14ac:dyDescent="0.15">
      <c r="A1732" s="1">
        <v>41691</v>
      </c>
      <c r="B1732" s="2" t="str">
        <f ca="1">IF(AND(BIAS!B1732=MIN(BIAS!$B1732:$D1732),BIAS!B1732&lt;0),份额!B1732,"")</f>
        <v/>
      </c>
      <c r="C1732" s="2" t="str">
        <f ca="1">IF(AND(BIAS!C1732=MIN(BIAS!$B1732:$D1732),BIAS!C1732&lt;0),份额!C1732,"")</f>
        <v/>
      </c>
      <c r="D1732" s="2">
        <f ca="1">IF(AND(BIAS!D1732=MIN(BIAS!$B1732:$D1732),BIAS!D1732&lt;0),份额!D1732,"")</f>
        <v>2.4260538778045182E-2</v>
      </c>
      <c r="E1732" s="3"/>
    </row>
    <row r="1733" spans="1:5" x14ac:dyDescent="0.15">
      <c r="A1733" s="1">
        <v>41694</v>
      </c>
      <c r="B1733" s="2" t="str">
        <f ca="1">IF(AND(BIAS!B1733=MIN(BIAS!$B1733:$D1733),BIAS!B1733&lt;0),份额!B1733,"")</f>
        <v/>
      </c>
      <c r="C1733" s="2" t="str">
        <f ca="1">IF(AND(BIAS!C1733=MIN(BIAS!$B1733:$D1733),BIAS!C1733&lt;0),份额!C1733,"")</f>
        <v/>
      </c>
      <c r="D1733" s="2">
        <f ca="1">IF(AND(BIAS!D1733=MIN(BIAS!$B1733:$D1733),BIAS!D1733&lt;0),份额!D1733,"")</f>
        <v>2.4355848691725589E-2</v>
      </c>
      <c r="E1733" s="3"/>
    </row>
    <row r="1734" spans="1:5" x14ac:dyDescent="0.15">
      <c r="A1734" s="1">
        <v>41695</v>
      </c>
      <c r="B1734" s="2" t="str">
        <f ca="1">IF(AND(BIAS!B1734=MIN(BIAS!$B1734:$D1734),BIAS!B1734&lt;0),份额!B1734,"")</f>
        <v/>
      </c>
      <c r="C1734" s="2" t="str">
        <f ca="1">IF(AND(BIAS!C1734=MIN(BIAS!$B1734:$D1734),BIAS!C1734&lt;0),份额!C1734,"")</f>
        <v/>
      </c>
      <c r="D1734" s="2">
        <f ca="1">IF(AND(BIAS!D1734=MIN(BIAS!$B1734:$D1734),BIAS!D1734&lt;0),份额!D1734,"")</f>
        <v>2.5243345854032876E-2</v>
      </c>
      <c r="E1734" s="3"/>
    </row>
    <row r="1735" spans="1:5" x14ac:dyDescent="0.15">
      <c r="A1735" s="1">
        <v>41696</v>
      </c>
      <c r="B1735" s="2" t="str">
        <f ca="1">IF(AND(BIAS!B1735=MIN(BIAS!$B1735:$D1735),BIAS!B1735&lt;0),份额!B1735,"")</f>
        <v/>
      </c>
      <c r="C1735" s="2" t="str">
        <f ca="1">IF(AND(BIAS!C1735=MIN(BIAS!$B1735:$D1735),BIAS!C1735&lt;0),份额!C1735,"")</f>
        <v/>
      </c>
      <c r="D1735" s="2">
        <f ca="1">IF(AND(BIAS!D1735=MIN(BIAS!$B1735:$D1735),BIAS!D1735&lt;0),份额!D1735,"")</f>
        <v>2.5078495691514439E-2</v>
      </c>
      <c r="E1735" s="3"/>
    </row>
    <row r="1736" spans="1:5" x14ac:dyDescent="0.15">
      <c r="A1736" s="1">
        <v>41697</v>
      </c>
      <c r="B1736" s="2" t="str">
        <f ca="1">IF(AND(BIAS!B1736=MIN(BIAS!$B1736:$D1736),BIAS!B1736&lt;0),份额!B1736,"")</f>
        <v/>
      </c>
      <c r="C1736" s="2" t="str">
        <f ca="1">IF(AND(BIAS!C1736=MIN(BIAS!$B1736:$D1736),BIAS!C1736&lt;0),份额!C1736,"")</f>
        <v/>
      </c>
      <c r="D1736" s="2">
        <f ca="1">IF(AND(BIAS!D1736=MIN(BIAS!$B1736:$D1736),BIAS!D1736&lt;0),份额!D1736,"")</f>
        <v>2.5414704439694718E-2</v>
      </c>
      <c r="E1736" s="3"/>
    </row>
    <row r="1737" spans="1:5" x14ac:dyDescent="0.15">
      <c r="A1737" s="1">
        <v>41698</v>
      </c>
      <c r="B1737" s="2" t="str">
        <f ca="1">IF(AND(BIAS!B1737=MIN(BIAS!$B1737:$D1737),BIAS!B1737&lt;0),份额!B1737,"")</f>
        <v/>
      </c>
      <c r="C1737" s="2" t="str">
        <f ca="1">IF(AND(BIAS!C1737=MIN(BIAS!$B1737:$D1737),BIAS!C1737&lt;0),份额!C1737,"")</f>
        <v/>
      </c>
      <c r="D1737" s="2">
        <f ca="1">IF(AND(BIAS!D1737=MIN(BIAS!$B1737:$D1737),BIAS!D1737&lt;0),份额!D1737,"")</f>
        <v>2.51513482380223E-2</v>
      </c>
      <c r="E1737" s="3"/>
    </row>
    <row r="1738" spans="1:5" x14ac:dyDescent="0.15">
      <c r="A1738" s="1">
        <v>41701</v>
      </c>
      <c r="B1738" s="2" t="str">
        <f ca="1">IF(AND(BIAS!B1738=MIN(BIAS!$B1738:$D1738),BIAS!B1738&lt;0),份额!B1738,"")</f>
        <v/>
      </c>
      <c r="C1738" s="2" t="str">
        <f ca="1">IF(AND(BIAS!C1738=MIN(BIAS!$B1738:$D1738),BIAS!C1738&lt;0),份额!C1738,"")</f>
        <v/>
      </c>
      <c r="D1738" s="2">
        <f ca="1">IF(AND(BIAS!D1738=MIN(BIAS!$B1738:$D1738),BIAS!D1738&lt;0),份额!D1738,"")</f>
        <v>2.4637823987385433E-2</v>
      </c>
      <c r="E1738" s="3"/>
    </row>
    <row r="1739" spans="1:5" x14ac:dyDescent="0.15">
      <c r="A1739" s="1">
        <v>41702</v>
      </c>
      <c r="B1739" s="2" t="str">
        <f ca="1">IF(AND(BIAS!B1739=MIN(BIAS!$B1739:$D1739),BIAS!B1739&lt;0),份额!B1739,"")</f>
        <v/>
      </c>
      <c r="C1739" s="2" t="str">
        <f ca="1">IF(AND(BIAS!C1739=MIN(BIAS!$B1739:$D1739),BIAS!C1739&lt;0),份额!C1739,"")</f>
        <v/>
      </c>
      <c r="D1739" s="2">
        <f ca="1">IF(AND(BIAS!D1739=MIN(BIAS!$B1739:$D1739),BIAS!D1739&lt;0),份额!D1739,"")</f>
        <v>2.4633150801685891E-2</v>
      </c>
      <c r="E1739" s="3"/>
    </row>
    <row r="1740" spans="1:5" x14ac:dyDescent="0.15">
      <c r="A1740" s="1">
        <v>41703</v>
      </c>
      <c r="B1740" s="2" t="str">
        <f ca="1">IF(AND(BIAS!B1740=MIN(BIAS!$B1740:$D1740),BIAS!B1740&lt;0),份额!B1740,"")</f>
        <v/>
      </c>
      <c r="C1740" s="2" t="str">
        <f ca="1">IF(AND(BIAS!C1740=MIN(BIAS!$B1740:$D1740),BIAS!C1740&lt;0),份额!C1740,"")</f>
        <v/>
      </c>
      <c r="D1740" s="2">
        <f ca="1">IF(AND(BIAS!D1740=MIN(BIAS!$B1740:$D1740),BIAS!D1740&lt;0),份额!D1740,"")</f>
        <v>2.476608433347037E-2</v>
      </c>
      <c r="E1740" s="3"/>
    </row>
    <row r="1741" spans="1:5" x14ac:dyDescent="0.15">
      <c r="A1741" s="1">
        <v>41704</v>
      </c>
      <c r="B1741" s="2" t="str">
        <f ca="1">IF(AND(BIAS!B1741=MIN(BIAS!$B1741:$D1741),BIAS!B1741&lt;0),份额!B1741,"")</f>
        <v/>
      </c>
      <c r="C1741" s="2" t="str">
        <f ca="1">IF(AND(BIAS!C1741=MIN(BIAS!$B1741:$D1741),BIAS!C1741&lt;0),份额!C1741,"")</f>
        <v/>
      </c>
      <c r="D1741" s="2">
        <f ca="1">IF(AND(BIAS!D1741=MIN(BIAS!$B1741:$D1741),BIAS!D1741&lt;0),份额!D1741,"")</f>
        <v>2.4796913280234874E-2</v>
      </c>
      <c r="E1741" s="3"/>
    </row>
    <row r="1742" spans="1:5" x14ac:dyDescent="0.15">
      <c r="A1742" s="1">
        <v>41705</v>
      </c>
      <c r="B1742" s="2" t="str">
        <f ca="1">IF(AND(BIAS!B1742=MIN(BIAS!$B1742:$D1742),BIAS!B1742&lt;0),份额!B1742,"")</f>
        <v/>
      </c>
      <c r="C1742" s="2" t="str">
        <f ca="1">IF(AND(BIAS!C1742=MIN(BIAS!$B1742:$D1742),BIAS!C1742&lt;0),份额!C1742,"")</f>
        <v/>
      </c>
      <c r="D1742" s="2">
        <f ca="1">IF(AND(BIAS!D1742=MIN(BIAS!$B1742:$D1742),BIAS!D1742&lt;0),份额!D1742,"")</f>
        <v>2.4922428939924485E-2</v>
      </c>
      <c r="E1742" s="3"/>
    </row>
    <row r="1743" spans="1:5" x14ac:dyDescent="0.15">
      <c r="A1743" s="1">
        <v>41708</v>
      </c>
      <c r="B1743" s="2" t="str">
        <f ca="1">IF(AND(BIAS!B1743=MIN(BIAS!$B1743:$D1743),BIAS!B1743&lt;0),份额!B1743,"")</f>
        <v/>
      </c>
      <c r="C1743" s="2" t="str">
        <f ca="1">IF(AND(BIAS!C1743=MIN(BIAS!$B1743:$D1743),BIAS!C1743&lt;0),份额!C1743,"")</f>
        <v/>
      </c>
      <c r="D1743" s="2" t="str">
        <f ca="1">IF(AND(BIAS!D1743=MIN(BIAS!$B1743:$D1743),BIAS!D1743&lt;0),份额!D1743,"")</f>
        <v/>
      </c>
      <c r="E1743" s="3"/>
    </row>
    <row r="1744" spans="1:5" x14ac:dyDescent="0.15">
      <c r="A1744" s="1">
        <v>41709</v>
      </c>
      <c r="B1744" s="2" t="str">
        <f ca="1">IF(AND(BIAS!B1744=MIN(BIAS!$B1744:$D1744),BIAS!B1744&lt;0),份额!B1744,"")</f>
        <v/>
      </c>
      <c r="C1744" s="2" t="str">
        <f ca="1">IF(AND(BIAS!C1744=MIN(BIAS!$B1744:$D1744),BIAS!C1744&lt;0),份额!C1744,"")</f>
        <v/>
      </c>
      <c r="D1744" s="2" t="str">
        <f ca="1">IF(AND(BIAS!D1744=MIN(BIAS!$B1744:$D1744),BIAS!D1744&lt;0),份额!D1744,"")</f>
        <v/>
      </c>
      <c r="E1744" s="3"/>
    </row>
    <row r="1745" spans="1:5" x14ac:dyDescent="0.15">
      <c r="A1745" s="1">
        <v>41710</v>
      </c>
      <c r="B1745" s="2" t="str">
        <f ca="1">IF(AND(BIAS!B1745=MIN(BIAS!$B1745:$D1745),BIAS!B1745&lt;0),份额!B1745,"")</f>
        <v/>
      </c>
      <c r="C1745" s="2" t="str">
        <f ca="1">IF(AND(BIAS!C1745=MIN(BIAS!$B1745:$D1745),BIAS!C1745&lt;0),份额!C1745,"")</f>
        <v/>
      </c>
      <c r="D1745" s="2" t="str">
        <f ca="1">IF(AND(BIAS!D1745=MIN(BIAS!$B1745:$D1745),BIAS!D1745&lt;0),份额!D1745,"")</f>
        <v/>
      </c>
      <c r="E1745" s="3"/>
    </row>
    <row r="1746" spans="1:5" x14ac:dyDescent="0.15">
      <c r="A1746" s="1">
        <v>41711</v>
      </c>
      <c r="B1746" s="2" t="str">
        <f ca="1">IF(AND(BIAS!B1746=MIN(BIAS!$B1746:$D1746),BIAS!B1746&lt;0),份额!B1746,"")</f>
        <v/>
      </c>
      <c r="C1746" s="2" t="str">
        <f ca="1">IF(AND(BIAS!C1746=MIN(BIAS!$B1746:$D1746),BIAS!C1746&lt;0),份额!C1746,"")</f>
        <v/>
      </c>
      <c r="D1746" s="2" t="str">
        <f ca="1">IF(AND(BIAS!D1746=MIN(BIAS!$B1746:$D1746),BIAS!D1746&lt;0),份额!D1746,"")</f>
        <v/>
      </c>
      <c r="E1746" s="3"/>
    </row>
    <row r="1747" spans="1:5" x14ac:dyDescent="0.15">
      <c r="A1747" s="1">
        <v>41712</v>
      </c>
      <c r="B1747" s="2" t="str">
        <f ca="1">IF(AND(BIAS!B1747=MIN(BIAS!$B1747:$D1747),BIAS!B1747&lt;0),份额!B1747,"")</f>
        <v/>
      </c>
      <c r="C1747" s="2" t="str">
        <f ca="1">IF(AND(BIAS!C1747=MIN(BIAS!$B1747:$D1747),BIAS!C1747&lt;0),份额!C1747,"")</f>
        <v/>
      </c>
      <c r="D1747" s="2" t="str">
        <f ca="1">IF(AND(BIAS!D1747=MIN(BIAS!$B1747:$D1747),BIAS!D1747&lt;0),份额!D1747,"")</f>
        <v/>
      </c>
      <c r="E1747" s="3"/>
    </row>
    <row r="1748" spans="1:5" x14ac:dyDescent="0.15">
      <c r="A1748" s="1">
        <v>41715</v>
      </c>
      <c r="B1748" s="2" t="str">
        <f ca="1">IF(AND(BIAS!B1748=MIN(BIAS!$B1748:$D1748),BIAS!B1748&lt;0),份额!B1748,"")</f>
        <v/>
      </c>
      <c r="C1748" s="2" t="str">
        <f ca="1">IF(AND(BIAS!C1748=MIN(BIAS!$B1748:$D1748),BIAS!C1748&lt;0),份额!C1748,"")</f>
        <v/>
      </c>
      <c r="D1748" s="2">
        <f ca="1">IF(AND(BIAS!D1748=MIN(BIAS!$B1748:$D1748),BIAS!D1748&lt;0),份额!D1748,"")</f>
        <v>2.5207012590902789E-2</v>
      </c>
      <c r="E1748" s="3"/>
    </row>
    <row r="1749" spans="1:5" x14ac:dyDescent="0.15">
      <c r="A1749" s="1">
        <v>41716</v>
      </c>
      <c r="B1749" s="2" t="str">
        <f ca="1">IF(AND(BIAS!B1749=MIN(BIAS!$B1749:$D1749),BIAS!B1749&lt;0),份额!B1749,"")</f>
        <v/>
      </c>
      <c r="C1749" s="2" t="str">
        <f ca="1">IF(AND(BIAS!C1749=MIN(BIAS!$B1749:$D1749),BIAS!C1749&lt;0),份额!C1749,"")</f>
        <v/>
      </c>
      <c r="D1749" s="2">
        <f ca="1">IF(AND(BIAS!D1749=MIN(BIAS!$B1749:$D1749),BIAS!D1749&lt;0),份额!D1749,"")</f>
        <v>2.5067682743407201E-2</v>
      </c>
      <c r="E1749" s="3"/>
    </row>
    <row r="1750" spans="1:5" x14ac:dyDescent="0.15">
      <c r="A1750" s="1">
        <v>41717</v>
      </c>
      <c r="B1750" s="2" t="str">
        <f ca="1">IF(AND(BIAS!B1750=MIN(BIAS!$B1750:$D1750),BIAS!B1750&lt;0),份额!B1750,"")</f>
        <v/>
      </c>
      <c r="C1750" s="2" t="str">
        <f ca="1">IF(AND(BIAS!C1750=MIN(BIAS!$B1750:$D1750),BIAS!C1750&lt;0),份额!C1750,"")</f>
        <v/>
      </c>
      <c r="D1750" s="2">
        <f ca="1">IF(AND(BIAS!D1750=MIN(BIAS!$B1750:$D1750),BIAS!D1750&lt;0),份额!D1750,"")</f>
        <v>2.5121399161447695E-2</v>
      </c>
      <c r="E1750" s="3"/>
    </row>
    <row r="1751" spans="1:5" x14ac:dyDescent="0.15">
      <c r="A1751" s="1">
        <v>41718</v>
      </c>
      <c r="B1751" s="2" t="str">
        <f ca="1">IF(AND(BIAS!B1751=MIN(BIAS!$B1751:$D1751),BIAS!B1751&lt;0),份额!B1751,"")</f>
        <v/>
      </c>
      <c r="C1751" s="2" t="str">
        <f ca="1">IF(AND(BIAS!C1751=MIN(BIAS!$B1751:$D1751),BIAS!C1751&lt;0),份额!C1751,"")</f>
        <v/>
      </c>
      <c r="D1751" s="2" t="str">
        <f ca="1">IF(AND(BIAS!D1751=MIN(BIAS!$B1751:$D1751),BIAS!D1751&lt;0),份额!D1751,"")</f>
        <v/>
      </c>
      <c r="E1751" s="3"/>
    </row>
    <row r="1752" spans="1:5" x14ac:dyDescent="0.15">
      <c r="A1752" s="1">
        <v>41719</v>
      </c>
      <c r="B1752" s="2" t="str">
        <f ca="1">IF(AND(BIAS!B1752=MIN(BIAS!$B1752:$D1752),BIAS!B1752&lt;0),份额!B1752,"")</f>
        <v/>
      </c>
      <c r="C1752" s="2" t="str">
        <f ca="1">IF(AND(BIAS!C1752=MIN(BIAS!$B1752:$D1752),BIAS!C1752&lt;0),份额!C1752,"")</f>
        <v/>
      </c>
      <c r="D1752" s="2">
        <f ca="1">IF(AND(BIAS!D1752=MIN(BIAS!$B1752:$D1752),BIAS!D1752&lt;0),份额!D1752,"")</f>
        <v>2.5301146900989023E-2</v>
      </c>
      <c r="E1752" s="3"/>
    </row>
    <row r="1753" spans="1:5" x14ac:dyDescent="0.15">
      <c r="A1753" s="1">
        <v>41722</v>
      </c>
      <c r="B1753" s="2" t="str">
        <f ca="1">IF(AND(BIAS!B1753=MIN(BIAS!$B1753:$D1753),BIAS!B1753&lt;0),份额!B1753,"")</f>
        <v/>
      </c>
      <c r="C1753" s="2" t="str">
        <f ca="1">IF(AND(BIAS!C1753=MIN(BIAS!$B1753:$D1753),BIAS!C1753&lt;0),份额!C1753,"")</f>
        <v/>
      </c>
      <c r="D1753" s="2">
        <f ca="1">IF(AND(BIAS!D1753=MIN(BIAS!$B1753:$D1753),BIAS!D1753&lt;0),份额!D1753,"")</f>
        <v>2.5088688513896625E-2</v>
      </c>
      <c r="E1753" s="3"/>
    </row>
    <row r="1754" spans="1:5" x14ac:dyDescent="0.15">
      <c r="A1754" s="1">
        <v>41723</v>
      </c>
      <c r="B1754" s="2" t="str">
        <f ca="1">IF(AND(BIAS!B1754=MIN(BIAS!$B1754:$D1754),BIAS!B1754&lt;0),份额!B1754,"")</f>
        <v/>
      </c>
      <c r="C1754" s="2" t="str">
        <f ca="1">IF(AND(BIAS!C1754=MIN(BIAS!$B1754:$D1754),BIAS!C1754&lt;0),份额!C1754,"")</f>
        <v/>
      </c>
      <c r="D1754" s="2">
        <f ca="1">IF(AND(BIAS!D1754=MIN(BIAS!$B1754:$D1754),BIAS!D1754&lt;0),份额!D1754,"")</f>
        <v>2.5055497927910321E-2</v>
      </c>
      <c r="E1754" s="3"/>
    </row>
    <row r="1755" spans="1:5" x14ac:dyDescent="0.15">
      <c r="A1755" s="1">
        <v>41724</v>
      </c>
      <c r="B1755" s="2" t="str">
        <f ca="1">IF(AND(BIAS!B1755=MIN(BIAS!$B1755:$D1755),BIAS!B1755&lt;0),份额!B1755,"")</f>
        <v/>
      </c>
      <c r="C1755" s="2" t="str">
        <f ca="1">IF(AND(BIAS!C1755=MIN(BIAS!$B1755:$D1755),BIAS!C1755&lt;0),份额!C1755,"")</f>
        <v/>
      </c>
      <c r="D1755" s="2">
        <f ca="1">IF(AND(BIAS!D1755=MIN(BIAS!$B1755:$D1755),BIAS!D1755&lt;0),份额!D1755,"")</f>
        <v>2.4990628514307136E-2</v>
      </c>
      <c r="E1755" s="3"/>
    </row>
    <row r="1756" spans="1:5" x14ac:dyDescent="0.15">
      <c r="A1756" s="1">
        <v>41725</v>
      </c>
      <c r="B1756" s="2" t="str">
        <f ca="1">IF(AND(BIAS!B1756=MIN(BIAS!$B1756:$D1756),BIAS!B1756&lt;0),份额!B1756,"")</f>
        <v/>
      </c>
      <c r="C1756" s="2" t="str">
        <f ca="1">IF(AND(BIAS!C1756=MIN(BIAS!$B1756:$D1756),BIAS!C1756&lt;0),份额!C1756,"")</f>
        <v/>
      </c>
      <c r="D1756" s="2" t="str">
        <f ca="1">IF(AND(BIAS!D1756=MIN(BIAS!$B1756:$D1756),BIAS!D1756&lt;0),份额!D1756,"")</f>
        <v/>
      </c>
      <c r="E1756" s="3"/>
    </row>
    <row r="1757" spans="1:5" x14ac:dyDescent="0.15">
      <c r="A1757" s="1">
        <v>41726</v>
      </c>
      <c r="B1757" s="2" t="str">
        <f ca="1">IF(AND(BIAS!B1757=MIN(BIAS!$B1757:$D1757),BIAS!B1757&lt;0),份额!B1757,"")</f>
        <v/>
      </c>
      <c r="C1757" s="2" t="str">
        <f ca="1">IF(AND(BIAS!C1757=MIN(BIAS!$B1757:$D1757),BIAS!C1757&lt;0),份额!C1757,"")</f>
        <v/>
      </c>
      <c r="D1757" s="2" t="str">
        <f ca="1">IF(AND(BIAS!D1757=MIN(BIAS!$B1757:$D1757),BIAS!D1757&lt;0),份额!D1757,"")</f>
        <v/>
      </c>
      <c r="E1757" s="3"/>
    </row>
    <row r="1758" spans="1:5" x14ac:dyDescent="0.15">
      <c r="A1758" s="1">
        <v>41729</v>
      </c>
      <c r="B1758" s="2" t="str">
        <f ca="1">IF(AND(BIAS!B1758=MIN(BIAS!$B1758:$D1758),BIAS!B1758&lt;0),份额!B1758,"")</f>
        <v/>
      </c>
      <c r="C1758" s="2" t="str">
        <f ca="1">IF(AND(BIAS!C1758=MIN(BIAS!$B1758:$D1758),BIAS!C1758&lt;0),份额!C1758,"")</f>
        <v/>
      </c>
      <c r="D1758" s="2" t="str">
        <f ca="1">IF(AND(BIAS!D1758=MIN(BIAS!$B1758:$D1758),BIAS!D1758&lt;0),份额!D1758,"")</f>
        <v/>
      </c>
      <c r="E1758" s="3"/>
    </row>
    <row r="1759" spans="1:5" x14ac:dyDescent="0.15">
      <c r="A1759" s="1">
        <v>41730</v>
      </c>
      <c r="B1759" s="2" t="str">
        <f ca="1">IF(AND(BIAS!B1759=MIN(BIAS!$B1759:$D1759),BIAS!B1759&lt;0),份额!B1759,"")</f>
        <v/>
      </c>
      <c r="C1759" s="2" t="str">
        <f ca="1">IF(AND(BIAS!C1759=MIN(BIAS!$B1759:$D1759),BIAS!C1759&lt;0),份额!C1759,"")</f>
        <v/>
      </c>
      <c r="D1759" s="2" t="str">
        <f ca="1">IF(AND(BIAS!D1759=MIN(BIAS!$B1759:$D1759),BIAS!D1759&lt;0),份额!D1759,"")</f>
        <v/>
      </c>
      <c r="E1759" s="3"/>
    </row>
    <row r="1760" spans="1:5" x14ac:dyDescent="0.15">
      <c r="A1760" s="1">
        <v>41731</v>
      </c>
      <c r="B1760" s="2" t="str">
        <f ca="1">IF(AND(BIAS!B1760=MIN(BIAS!$B1760:$D1760),BIAS!B1760&lt;0),份额!B1760,"")</f>
        <v/>
      </c>
      <c r="C1760" s="2" t="str">
        <f ca="1">IF(AND(BIAS!C1760=MIN(BIAS!$B1760:$D1760),BIAS!C1760&lt;0),份额!C1760,"")</f>
        <v/>
      </c>
      <c r="D1760" s="2" t="str">
        <f ca="1">IF(AND(BIAS!D1760=MIN(BIAS!$B1760:$D1760),BIAS!D1760&lt;0),份额!D1760,"")</f>
        <v/>
      </c>
      <c r="E1760" s="3"/>
    </row>
    <row r="1761" spans="1:5" x14ac:dyDescent="0.15">
      <c r="A1761" s="1">
        <v>41732</v>
      </c>
      <c r="B1761" s="2" t="str">
        <f ca="1">IF(AND(BIAS!B1761=MIN(BIAS!$B1761:$D1761),BIAS!B1761&lt;0),份额!B1761,"")</f>
        <v/>
      </c>
      <c r="C1761" s="2" t="str">
        <f ca="1">IF(AND(BIAS!C1761=MIN(BIAS!$B1761:$D1761),BIAS!C1761&lt;0),份额!C1761,"")</f>
        <v/>
      </c>
      <c r="D1761" s="2" t="str">
        <f ca="1">IF(AND(BIAS!D1761=MIN(BIAS!$B1761:$D1761),BIAS!D1761&lt;0),份额!D1761,"")</f>
        <v/>
      </c>
      <c r="E1761" s="3"/>
    </row>
    <row r="1762" spans="1:5" x14ac:dyDescent="0.15">
      <c r="A1762" s="1">
        <v>41733</v>
      </c>
      <c r="B1762" s="2" t="str">
        <f ca="1">IF(AND(BIAS!B1762=MIN(BIAS!$B1762:$D1762),BIAS!B1762&lt;0),份额!B1762,"")</f>
        <v/>
      </c>
      <c r="C1762" s="2" t="str">
        <f ca="1">IF(AND(BIAS!C1762=MIN(BIAS!$B1762:$D1762),BIAS!C1762&lt;0),份额!C1762,"")</f>
        <v/>
      </c>
      <c r="D1762" s="2" t="str">
        <f ca="1">IF(AND(BIAS!D1762=MIN(BIAS!$B1762:$D1762),BIAS!D1762&lt;0),份额!D1762,"")</f>
        <v/>
      </c>
      <c r="E1762" s="3"/>
    </row>
    <row r="1763" spans="1:5" x14ac:dyDescent="0.15">
      <c r="A1763" s="1">
        <v>41737</v>
      </c>
      <c r="B1763" s="2" t="str">
        <f ca="1">IF(AND(BIAS!B1763=MIN(BIAS!$B1763:$D1763),BIAS!B1763&lt;0),份额!B1763,"")</f>
        <v/>
      </c>
      <c r="C1763" s="2" t="str">
        <f ca="1">IF(AND(BIAS!C1763=MIN(BIAS!$B1763:$D1763),BIAS!C1763&lt;0),份额!C1763,"")</f>
        <v/>
      </c>
      <c r="D1763" s="2">
        <f ca="1">IF(AND(BIAS!D1763=MIN(BIAS!$B1763:$D1763),BIAS!D1763&lt;0),份额!D1763,"")</f>
        <v>2.5115342209095268E-2</v>
      </c>
      <c r="E1763" s="3"/>
    </row>
    <row r="1764" spans="1:5" x14ac:dyDescent="0.15">
      <c r="A1764" s="1">
        <v>41738</v>
      </c>
      <c r="B1764" s="2" t="str">
        <f ca="1">IF(AND(BIAS!B1764=MIN(BIAS!$B1764:$D1764),BIAS!B1764&lt;0),份额!B1764,"")</f>
        <v/>
      </c>
      <c r="C1764" s="2" t="str">
        <f ca="1">IF(AND(BIAS!C1764=MIN(BIAS!$B1764:$D1764),BIAS!C1764&lt;0),份额!C1764,"")</f>
        <v/>
      </c>
      <c r="D1764" s="2">
        <f ca="1">IF(AND(BIAS!D1764=MIN(BIAS!$B1764:$D1764),BIAS!D1764&lt;0),份额!D1764,"")</f>
        <v>2.4884597678267034E-2</v>
      </c>
      <c r="E1764" s="3"/>
    </row>
    <row r="1765" spans="1:5" x14ac:dyDescent="0.15">
      <c r="A1765" s="1">
        <v>41739</v>
      </c>
      <c r="B1765" s="2" t="str">
        <f ca="1">IF(AND(BIAS!B1765=MIN(BIAS!$B1765:$D1765),BIAS!B1765&lt;0),份额!B1765,"")</f>
        <v/>
      </c>
      <c r="C1765" s="2" t="str">
        <f ca="1">IF(AND(BIAS!C1765=MIN(BIAS!$B1765:$D1765),BIAS!C1765&lt;0),份额!C1765,"")</f>
        <v/>
      </c>
      <c r="D1765" s="2">
        <f ca="1">IF(AND(BIAS!D1765=MIN(BIAS!$B1765:$D1765),BIAS!D1765&lt;0),份额!D1765,"")</f>
        <v>2.4759584435134839E-2</v>
      </c>
      <c r="E1765" s="3"/>
    </row>
    <row r="1766" spans="1:5" x14ac:dyDescent="0.15">
      <c r="A1766" s="1">
        <v>41740</v>
      </c>
      <c r="B1766" s="2" t="str">
        <f ca="1">IF(AND(BIAS!B1766=MIN(BIAS!$B1766:$D1766),BIAS!B1766&lt;0),份额!B1766,"")</f>
        <v/>
      </c>
      <c r="C1766" s="2" t="str">
        <f ca="1">IF(AND(BIAS!C1766=MIN(BIAS!$B1766:$D1766),BIAS!C1766&lt;0),份额!C1766,"")</f>
        <v/>
      </c>
      <c r="D1766" s="2">
        <f ca="1">IF(AND(BIAS!D1766=MIN(BIAS!$B1766:$D1766),BIAS!D1766&lt;0),份额!D1766,"")</f>
        <v>2.4868260390580897E-2</v>
      </c>
      <c r="E1766" s="3"/>
    </row>
    <row r="1767" spans="1:5" x14ac:dyDescent="0.15">
      <c r="A1767" s="1">
        <v>41743</v>
      </c>
      <c r="B1767" s="2" t="str">
        <f ca="1">IF(AND(BIAS!B1767=MIN(BIAS!$B1767:$D1767),BIAS!B1767&lt;0),份额!B1767,"")</f>
        <v/>
      </c>
      <c r="C1767" s="2" t="str">
        <f ca="1">IF(AND(BIAS!C1767=MIN(BIAS!$B1767:$D1767),BIAS!C1767&lt;0),份额!C1767,"")</f>
        <v/>
      </c>
      <c r="D1767" s="2">
        <f ca="1">IF(AND(BIAS!D1767=MIN(BIAS!$B1767:$D1767),BIAS!D1767&lt;0),份额!D1767,"")</f>
        <v>2.468325216657246E-2</v>
      </c>
      <c r="E1767" s="3"/>
    </row>
    <row r="1768" spans="1:5" x14ac:dyDescent="0.15">
      <c r="A1768" s="1">
        <v>41744</v>
      </c>
      <c r="B1768" s="2" t="str">
        <f ca="1">IF(AND(BIAS!B1768=MIN(BIAS!$B1768:$D1768),BIAS!B1768&lt;0),份额!B1768,"")</f>
        <v/>
      </c>
      <c r="C1768" s="2" t="str">
        <f ca="1">IF(AND(BIAS!C1768=MIN(BIAS!$B1768:$D1768),BIAS!C1768&lt;0),份额!C1768,"")</f>
        <v/>
      </c>
      <c r="D1768" s="2">
        <f ca="1">IF(AND(BIAS!D1768=MIN(BIAS!$B1768:$D1768),BIAS!D1768&lt;0),份额!D1768,"")</f>
        <v>2.4863808489001497E-2</v>
      </c>
      <c r="E1768" s="3"/>
    </row>
    <row r="1769" spans="1:5" x14ac:dyDescent="0.15">
      <c r="A1769" s="1">
        <v>41745</v>
      </c>
      <c r="B1769" s="2" t="str">
        <f ca="1">IF(AND(BIAS!B1769=MIN(BIAS!$B1769:$D1769),BIAS!B1769&lt;0),份额!B1769,"")</f>
        <v/>
      </c>
      <c r="C1769" s="2" t="str">
        <f ca="1">IF(AND(BIAS!C1769=MIN(BIAS!$B1769:$D1769),BIAS!C1769&lt;0),份额!C1769,"")</f>
        <v/>
      </c>
      <c r="D1769" s="2">
        <f ca="1">IF(AND(BIAS!D1769=MIN(BIAS!$B1769:$D1769),BIAS!D1769&lt;0),份额!D1769,"")</f>
        <v>2.4876364468591101E-2</v>
      </c>
      <c r="E1769" s="3"/>
    </row>
    <row r="1770" spans="1:5" x14ac:dyDescent="0.15">
      <c r="A1770" s="1">
        <v>41746</v>
      </c>
      <c r="B1770" s="2" t="str">
        <f ca="1">IF(AND(BIAS!B1770=MIN(BIAS!$B1770:$D1770),BIAS!B1770&lt;0),份额!B1770,"")</f>
        <v/>
      </c>
      <c r="C1770" s="2" t="str">
        <f ca="1">IF(AND(BIAS!C1770=MIN(BIAS!$B1770:$D1770),BIAS!C1770&lt;0),份额!C1770,"")</f>
        <v/>
      </c>
      <c r="D1770" s="2">
        <f ca="1">IF(AND(BIAS!D1770=MIN(BIAS!$B1770:$D1770),BIAS!D1770&lt;0),份额!D1770,"")</f>
        <v>2.4906972457869856E-2</v>
      </c>
      <c r="E1770" s="3"/>
    </row>
    <row r="1771" spans="1:5" x14ac:dyDescent="0.15">
      <c r="A1771" s="1">
        <v>41747</v>
      </c>
      <c r="B1771" s="2" t="str">
        <f ca="1">IF(AND(BIAS!B1771=MIN(BIAS!$B1771:$D1771),BIAS!B1771&lt;0),份额!B1771,"")</f>
        <v/>
      </c>
      <c r="C1771" s="2" t="str">
        <f ca="1">IF(AND(BIAS!C1771=MIN(BIAS!$B1771:$D1771),BIAS!C1771&lt;0),份额!C1771,"")</f>
        <v/>
      </c>
      <c r="D1771" s="2">
        <f ca="1">IF(AND(BIAS!D1771=MIN(BIAS!$B1771:$D1771),BIAS!D1771&lt;0),份额!D1771,"")</f>
        <v>2.4818453016186594E-2</v>
      </c>
      <c r="E1771" s="3"/>
    </row>
    <row r="1772" spans="1:5" x14ac:dyDescent="0.15">
      <c r="A1772" s="1">
        <v>41750</v>
      </c>
      <c r="B1772" s="2" t="str">
        <f ca="1">IF(AND(BIAS!B1772=MIN(BIAS!$B1772:$D1772),BIAS!B1772&lt;0),份额!B1772,"")</f>
        <v/>
      </c>
      <c r="C1772" s="2" t="str">
        <f ca="1">IF(AND(BIAS!C1772=MIN(BIAS!$B1772:$D1772),BIAS!C1772&lt;0),份额!C1772,"")</f>
        <v/>
      </c>
      <c r="D1772" s="2" t="str">
        <f ca="1">IF(AND(BIAS!D1772=MIN(BIAS!$B1772:$D1772),BIAS!D1772&lt;0),份额!D1772,"")</f>
        <v/>
      </c>
      <c r="E1772" s="3"/>
    </row>
    <row r="1773" spans="1:5" x14ac:dyDescent="0.15">
      <c r="A1773" s="1">
        <v>41751</v>
      </c>
      <c r="B1773" s="2" t="str">
        <f ca="1">IF(AND(BIAS!B1773=MIN(BIAS!$B1773:$D1773),BIAS!B1773&lt;0),份额!B1773,"")</f>
        <v/>
      </c>
      <c r="C1773" s="2" t="str">
        <f ca="1">IF(AND(BIAS!C1773=MIN(BIAS!$B1773:$D1773),BIAS!C1773&lt;0),份额!C1773,"")</f>
        <v/>
      </c>
      <c r="D1773" s="2" t="str">
        <f ca="1">IF(AND(BIAS!D1773=MIN(BIAS!$B1773:$D1773),BIAS!D1773&lt;0),份额!D1773,"")</f>
        <v/>
      </c>
      <c r="E1773" s="3"/>
    </row>
    <row r="1774" spans="1:5" x14ac:dyDescent="0.15">
      <c r="A1774" s="1">
        <v>41752</v>
      </c>
      <c r="B1774" s="2" t="str">
        <f ca="1">IF(AND(BIAS!B1774=MIN(BIAS!$B1774:$D1774),BIAS!B1774&lt;0),份额!B1774,"")</f>
        <v/>
      </c>
      <c r="C1774" s="2" t="str">
        <f ca="1">IF(AND(BIAS!C1774=MIN(BIAS!$B1774:$D1774),BIAS!C1774&lt;0),份额!C1774,"")</f>
        <v/>
      </c>
      <c r="D1774" s="2" t="str">
        <f ca="1">IF(AND(BIAS!D1774=MIN(BIAS!$B1774:$D1774),BIAS!D1774&lt;0),份额!D1774,"")</f>
        <v/>
      </c>
      <c r="E1774" s="3"/>
    </row>
    <row r="1775" spans="1:5" x14ac:dyDescent="0.15">
      <c r="A1775" s="1">
        <v>41753</v>
      </c>
      <c r="B1775" s="2" t="str">
        <f ca="1">IF(AND(BIAS!B1775=MIN(BIAS!$B1775:$D1775),BIAS!B1775&lt;0),份额!B1775,"")</f>
        <v/>
      </c>
      <c r="C1775" s="2" t="str">
        <f ca="1">IF(AND(BIAS!C1775=MIN(BIAS!$B1775:$D1775),BIAS!C1775&lt;0),份额!C1775,"")</f>
        <v/>
      </c>
      <c r="D1775" s="2" t="str">
        <f ca="1">IF(AND(BIAS!D1775=MIN(BIAS!$B1775:$D1775),BIAS!D1775&lt;0),份额!D1775,"")</f>
        <v/>
      </c>
      <c r="E1775" s="3"/>
    </row>
    <row r="1776" spans="1:5" x14ac:dyDescent="0.15">
      <c r="A1776" s="1">
        <v>41754</v>
      </c>
      <c r="B1776" s="2" t="str">
        <f ca="1">IF(AND(BIAS!B1776=MIN(BIAS!$B1776:$D1776),BIAS!B1776&lt;0),份额!B1776,"")</f>
        <v/>
      </c>
      <c r="C1776" s="2" t="str">
        <f ca="1">IF(AND(BIAS!C1776=MIN(BIAS!$B1776:$D1776),BIAS!C1776&lt;0),份额!C1776,"")</f>
        <v/>
      </c>
      <c r="D1776" s="2" t="str">
        <f ca="1">IF(AND(BIAS!D1776=MIN(BIAS!$B1776:$D1776),BIAS!D1776&lt;0),份额!D1776,"")</f>
        <v/>
      </c>
      <c r="E1776" s="3"/>
    </row>
    <row r="1777" spans="1:5" x14ac:dyDescent="0.15">
      <c r="A1777" s="1">
        <v>41757</v>
      </c>
      <c r="B1777" s="2" t="str">
        <f ca="1">IF(AND(BIAS!B1777=MIN(BIAS!$B1777:$D1777),BIAS!B1777&lt;0),份额!B1777,"")</f>
        <v/>
      </c>
      <c r="C1777" s="2" t="str">
        <f ca="1">IF(AND(BIAS!C1777=MIN(BIAS!$B1777:$D1777),BIAS!C1777&lt;0),份额!C1777,"")</f>
        <v/>
      </c>
      <c r="D1777" s="2" t="str">
        <f ca="1">IF(AND(BIAS!D1777=MIN(BIAS!$B1777:$D1777),BIAS!D1777&lt;0),份额!D1777,"")</f>
        <v/>
      </c>
      <c r="E1777" s="3"/>
    </row>
    <row r="1778" spans="1:5" x14ac:dyDescent="0.15">
      <c r="A1778" s="1">
        <v>41758</v>
      </c>
      <c r="B1778" s="2" t="str">
        <f ca="1">IF(AND(BIAS!B1778=MIN(BIAS!$B1778:$D1778),BIAS!B1778&lt;0),份额!B1778,"")</f>
        <v/>
      </c>
      <c r="C1778" s="2" t="str">
        <f ca="1">IF(AND(BIAS!C1778=MIN(BIAS!$B1778:$D1778),BIAS!C1778&lt;0),份额!C1778,"")</f>
        <v/>
      </c>
      <c r="D1778" s="2" t="str">
        <f ca="1">IF(AND(BIAS!D1778=MIN(BIAS!$B1778:$D1778),BIAS!D1778&lt;0),份额!D1778,"")</f>
        <v/>
      </c>
      <c r="E1778" s="3"/>
    </row>
    <row r="1779" spans="1:5" x14ac:dyDescent="0.15">
      <c r="A1779" s="1">
        <v>41759</v>
      </c>
      <c r="B1779" s="2" t="str">
        <f ca="1">IF(AND(BIAS!B1779=MIN(BIAS!$B1779:$D1779),BIAS!B1779&lt;0),份额!B1779,"")</f>
        <v/>
      </c>
      <c r="C1779" s="2" t="str">
        <f ca="1">IF(AND(BIAS!C1779=MIN(BIAS!$B1779:$D1779),BIAS!C1779&lt;0),份额!C1779,"")</f>
        <v/>
      </c>
      <c r="D1779" s="2" t="str">
        <f ca="1">IF(AND(BIAS!D1779=MIN(BIAS!$B1779:$D1779),BIAS!D1779&lt;0),份额!D1779,"")</f>
        <v/>
      </c>
      <c r="E1779" s="3"/>
    </row>
    <row r="1780" spans="1:5" x14ac:dyDescent="0.15">
      <c r="A1780" s="1">
        <v>41764</v>
      </c>
      <c r="B1780" s="2" t="str">
        <f ca="1">IF(AND(BIAS!B1780=MIN(BIAS!$B1780:$D1780),BIAS!B1780&lt;0),份额!B1780,"")</f>
        <v/>
      </c>
      <c r="C1780" s="2" t="str">
        <f ca="1">IF(AND(BIAS!C1780=MIN(BIAS!$B1780:$D1780),BIAS!C1780&lt;0),份额!C1780,"")</f>
        <v/>
      </c>
      <c r="D1780" s="2" t="str">
        <f ca="1">IF(AND(BIAS!D1780=MIN(BIAS!$B1780:$D1780),BIAS!D1780&lt;0),份额!D1780,"")</f>
        <v/>
      </c>
      <c r="E1780" s="3"/>
    </row>
    <row r="1781" spans="1:5" x14ac:dyDescent="0.15">
      <c r="A1781" s="1">
        <v>41765</v>
      </c>
      <c r="B1781" s="2" t="str">
        <f ca="1">IF(AND(BIAS!B1781=MIN(BIAS!$B1781:$D1781),BIAS!B1781&lt;0),份额!B1781,"")</f>
        <v/>
      </c>
      <c r="C1781" s="2" t="str">
        <f ca="1">IF(AND(BIAS!C1781=MIN(BIAS!$B1781:$D1781),BIAS!C1781&lt;0),份额!C1781,"")</f>
        <v/>
      </c>
      <c r="D1781" s="2" t="str">
        <f ca="1">IF(AND(BIAS!D1781=MIN(BIAS!$B1781:$D1781),BIAS!D1781&lt;0),份额!D1781,"")</f>
        <v/>
      </c>
      <c r="E1781" s="3"/>
    </row>
    <row r="1782" spans="1:5" x14ac:dyDescent="0.15">
      <c r="A1782" s="1">
        <v>41766</v>
      </c>
      <c r="B1782" s="2" t="str">
        <f ca="1">IF(AND(BIAS!B1782=MIN(BIAS!$B1782:$D1782),BIAS!B1782&lt;0),份额!B1782,"")</f>
        <v/>
      </c>
      <c r="C1782" s="2" t="str">
        <f ca="1">IF(AND(BIAS!C1782=MIN(BIAS!$B1782:$D1782),BIAS!C1782&lt;0),份额!C1782,"")</f>
        <v/>
      </c>
      <c r="D1782" s="2" t="str">
        <f ca="1">IF(AND(BIAS!D1782=MIN(BIAS!$B1782:$D1782),BIAS!D1782&lt;0),份额!D1782,"")</f>
        <v/>
      </c>
      <c r="E1782" s="3"/>
    </row>
    <row r="1783" spans="1:5" x14ac:dyDescent="0.15">
      <c r="A1783" s="1">
        <v>41767</v>
      </c>
      <c r="B1783" s="2" t="str">
        <f ca="1">IF(AND(BIAS!B1783=MIN(BIAS!$B1783:$D1783),BIAS!B1783&lt;0),份额!B1783,"")</f>
        <v/>
      </c>
      <c r="C1783" s="2" t="str">
        <f ca="1">IF(AND(BIAS!C1783=MIN(BIAS!$B1783:$D1783),BIAS!C1783&lt;0),份额!C1783,"")</f>
        <v/>
      </c>
      <c r="D1783" s="2" t="str">
        <f ca="1">IF(AND(BIAS!D1783=MIN(BIAS!$B1783:$D1783),BIAS!D1783&lt;0),份额!D1783,"")</f>
        <v/>
      </c>
      <c r="E1783" s="3"/>
    </row>
    <row r="1784" spans="1:5" x14ac:dyDescent="0.15">
      <c r="A1784" s="1">
        <v>41768</v>
      </c>
      <c r="B1784" s="2" t="str">
        <f ca="1">IF(AND(BIAS!B1784=MIN(BIAS!$B1784:$D1784),BIAS!B1784&lt;0),份额!B1784,"")</f>
        <v/>
      </c>
      <c r="C1784" s="2" t="str">
        <f ca="1">IF(AND(BIAS!C1784=MIN(BIAS!$B1784:$D1784),BIAS!C1784&lt;0),份额!C1784,"")</f>
        <v/>
      </c>
      <c r="D1784" s="2" t="str">
        <f ca="1">IF(AND(BIAS!D1784=MIN(BIAS!$B1784:$D1784),BIAS!D1784&lt;0),份额!D1784,"")</f>
        <v/>
      </c>
      <c r="E1784" s="3"/>
    </row>
    <row r="1785" spans="1:5" x14ac:dyDescent="0.15">
      <c r="A1785" s="1">
        <v>41771</v>
      </c>
      <c r="B1785" s="2" t="str">
        <f ca="1">IF(AND(BIAS!B1785=MIN(BIAS!$B1785:$D1785),BIAS!B1785&lt;0),份额!B1785,"")</f>
        <v/>
      </c>
      <c r="C1785" s="2" t="str">
        <f ca="1">IF(AND(BIAS!C1785=MIN(BIAS!$B1785:$D1785),BIAS!C1785&lt;0),份额!C1785,"")</f>
        <v/>
      </c>
      <c r="D1785" s="2" t="str">
        <f ca="1">IF(AND(BIAS!D1785=MIN(BIAS!$B1785:$D1785),BIAS!D1785&lt;0),份额!D1785,"")</f>
        <v/>
      </c>
      <c r="E1785" s="3"/>
    </row>
    <row r="1786" spans="1:5" x14ac:dyDescent="0.15">
      <c r="A1786" s="1">
        <v>41772</v>
      </c>
      <c r="B1786" s="2" t="str">
        <f ca="1">IF(AND(BIAS!B1786=MIN(BIAS!$B1786:$D1786),BIAS!B1786&lt;0),份额!B1786,"")</f>
        <v/>
      </c>
      <c r="C1786" s="2" t="str">
        <f ca="1">IF(AND(BIAS!C1786=MIN(BIAS!$B1786:$D1786),BIAS!C1786&lt;0),份额!C1786,"")</f>
        <v/>
      </c>
      <c r="D1786" s="2" t="str">
        <f ca="1">IF(AND(BIAS!D1786=MIN(BIAS!$B1786:$D1786),BIAS!D1786&lt;0),份额!D1786,"")</f>
        <v/>
      </c>
      <c r="E1786" s="3"/>
    </row>
    <row r="1787" spans="1:5" x14ac:dyDescent="0.15">
      <c r="A1787" s="1">
        <v>41773</v>
      </c>
      <c r="B1787" s="2" t="str">
        <f ca="1">IF(AND(BIAS!B1787=MIN(BIAS!$B1787:$D1787),BIAS!B1787&lt;0),份额!B1787,"")</f>
        <v/>
      </c>
      <c r="C1787" s="2" t="str">
        <f ca="1">IF(AND(BIAS!C1787=MIN(BIAS!$B1787:$D1787),BIAS!C1787&lt;0),份额!C1787,"")</f>
        <v/>
      </c>
      <c r="D1787" s="2" t="str">
        <f ca="1">IF(AND(BIAS!D1787=MIN(BIAS!$B1787:$D1787),BIAS!D1787&lt;0),份额!D1787,"")</f>
        <v/>
      </c>
      <c r="E1787" s="3"/>
    </row>
    <row r="1788" spans="1:5" x14ac:dyDescent="0.15">
      <c r="A1788" s="1">
        <v>41774</v>
      </c>
      <c r="B1788" s="2" t="str">
        <f ca="1">IF(AND(BIAS!B1788=MIN(BIAS!$B1788:$D1788),BIAS!B1788&lt;0),份额!B1788,"")</f>
        <v/>
      </c>
      <c r="C1788" s="2" t="str">
        <f ca="1">IF(AND(BIAS!C1788=MIN(BIAS!$B1788:$D1788),BIAS!C1788&lt;0),份额!C1788,"")</f>
        <v/>
      </c>
      <c r="D1788" s="2" t="str">
        <f ca="1">IF(AND(BIAS!D1788=MIN(BIAS!$B1788:$D1788),BIAS!D1788&lt;0),份额!D1788,"")</f>
        <v/>
      </c>
      <c r="E1788" s="3"/>
    </row>
    <row r="1789" spans="1:5" x14ac:dyDescent="0.15">
      <c r="A1789" s="1">
        <v>41775</v>
      </c>
      <c r="B1789" s="2" t="str">
        <f ca="1">IF(AND(BIAS!B1789=MIN(BIAS!$B1789:$D1789),BIAS!B1789&lt;0),份额!B1789,"")</f>
        <v/>
      </c>
      <c r="C1789" s="2" t="str">
        <f ca="1">IF(AND(BIAS!C1789=MIN(BIAS!$B1789:$D1789),BIAS!C1789&lt;0),份额!C1789,"")</f>
        <v/>
      </c>
      <c r="D1789" s="2" t="str">
        <f ca="1">IF(AND(BIAS!D1789=MIN(BIAS!$B1789:$D1789),BIAS!D1789&lt;0),份额!D1789,"")</f>
        <v/>
      </c>
      <c r="E1789" s="3"/>
    </row>
    <row r="1790" spans="1:5" x14ac:dyDescent="0.15">
      <c r="A1790" s="1">
        <v>41778</v>
      </c>
      <c r="B1790" s="2" t="str">
        <f ca="1">IF(AND(BIAS!B1790=MIN(BIAS!$B1790:$D1790),BIAS!B1790&lt;0),份额!B1790,"")</f>
        <v/>
      </c>
      <c r="C1790" s="2" t="str">
        <f ca="1">IF(AND(BIAS!C1790=MIN(BIAS!$B1790:$D1790),BIAS!C1790&lt;0),份额!C1790,"")</f>
        <v/>
      </c>
      <c r="D1790" s="2" t="str">
        <f ca="1">IF(AND(BIAS!D1790=MIN(BIAS!$B1790:$D1790),BIAS!D1790&lt;0),份额!D1790,"")</f>
        <v/>
      </c>
      <c r="E1790" s="3"/>
    </row>
    <row r="1791" spans="1:5" x14ac:dyDescent="0.15">
      <c r="A1791" s="1">
        <v>41779</v>
      </c>
      <c r="B1791" s="2" t="str">
        <f ca="1">IF(AND(BIAS!B1791=MIN(BIAS!$B1791:$D1791),BIAS!B1791&lt;0),份额!B1791,"")</f>
        <v/>
      </c>
      <c r="C1791" s="2" t="str">
        <f ca="1">IF(AND(BIAS!C1791=MIN(BIAS!$B1791:$D1791),BIAS!C1791&lt;0),份额!C1791,"")</f>
        <v/>
      </c>
      <c r="D1791" s="2" t="str">
        <f ca="1">IF(AND(BIAS!D1791=MIN(BIAS!$B1791:$D1791),BIAS!D1791&lt;0),份额!D1791,"")</f>
        <v/>
      </c>
      <c r="E1791" s="3"/>
    </row>
    <row r="1792" spans="1:5" x14ac:dyDescent="0.15">
      <c r="A1792" s="1">
        <v>41780</v>
      </c>
      <c r="B1792" s="2" t="str">
        <f ca="1">IF(AND(BIAS!B1792=MIN(BIAS!$B1792:$D1792),BIAS!B1792&lt;0),份额!B1792,"")</f>
        <v/>
      </c>
      <c r="C1792" s="2" t="str">
        <f ca="1">IF(AND(BIAS!C1792=MIN(BIAS!$B1792:$D1792),BIAS!C1792&lt;0),份额!C1792,"")</f>
        <v/>
      </c>
      <c r="D1792" s="2" t="str">
        <f ca="1">IF(AND(BIAS!D1792=MIN(BIAS!$B1792:$D1792),BIAS!D1792&lt;0),份额!D1792,"")</f>
        <v/>
      </c>
      <c r="E1792" s="3"/>
    </row>
    <row r="1793" spans="1:5" x14ac:dyDescent="0.15">
      <c r="A1793" s="1">
        <v>41781</v>
      </c>
      <c r="B1793" s="2" t="str">
        <f ca="1">IF(AND(BIAS!B1793=MIN(BIAS!$B1793:$D1793),BIAS!B1793&lt;0),份额!B1793,"")</f>
        <v/>
      </c>
      <c r="C1793" s="2" t="str">
        <f ca="1">IF(AND(BIAS!C1793=MIN(BIAS!$B1793:$D1793),BIAS!C1793&lt;0),份额!C1793,"")</f>
        <v/>
      </c>
      <c r="D1793" s="2" t="str">
        <f ca="1">IF(AND(BIAS!D1793=MIN(BIAS!$B1793:$D1793),BIAS!D1793&lt;0),份额!D1793,"")</f>
        <v/>
      </c>
      <c r="E1793" s="3"/>
    </row>
    <row r="1794" spans="1:5" x14ac:dyDescent="0.15">
      <c r="A1794" s="1">
        <v>41782</v>
      </c>
      <c r="B1794" s="2" t="str">
        <f ca="1">IF(AND(BIAS!B1794=MIN(BIAS!$B1794:$D1794),BIAS!B1794&lt;0),份额!B1794,"")</f>
        <v/>
      </c>
      <c r="C1794" s="2" t="str">
        <f ca="1">IF(AND(BIAS!C1794=MIN(BIAS!$B1794:$D1794),BIAS!C1794&lt;0),份额!C1794,"")</f>
        <v/>
      </c>
      <c r="D1794" s="2" t="str">
        <f ca="1">IF(AND(BIAS!D1794=MIN(BIAS!$B1794:$D1794),BIAS!D1794&lt;0),份额!D1794,"")</f>
        <v/>
      </c>
      <c r="E1794" s="3"/>
    </row>
    <row r="1795" spans="1:5" x14ac:dyDescent="0.15">
      <c r="A1795" s="1">
        <v>41785</v>
      </c>
      <c r="B1795" s="2" t="str">
        <f ca="1">IF(AND(BIAS!B1795=MIN(BIAS!$B1795:$D1795),BIAS!B1795&lt;0),份额!B1795,"")</f>
        <v/>
      </c>
      <c r="C1795" s="2" t="str">
        <f ca="1">IF(AND(BIAS!C1795=MIN(BIAS!$B1795:$D1795),BIAS!C1795&lt;0),份额!C1795,"")</f>
        <v/>
      </c>
      <c r="D1795" s="2" t="str">
        <f ca="1">IF(AND(BIAS!D1795=MIN(BIAS!$B1795:$D1795),BIAS!D1795&lt;0),份额!D1795,"")</f>
        <v/>
      </c>
      <c r="E1795" s="3"/>
    </row>
    <row r="1796" spans="1:5" x14ac:dyDescent="0.15">
      <c r="A1796" s="1">
        <v>41786</v>
      </c>
      <c r="B1796" s="2" t="str">
        <f ca="1">IF(AND(BIAS!B1796=MIN(BIAS!$B1796:$D1796),BIAS!B1796&lt;0),份额!B1796,"")</f>
        <v/>
      </c>
      <c r="C1796" s="2" t="str">
        <f ca="1">IF(AND(BIAS!C1796=MIN(BIAS!$B1796:$D1796),BIAS!C1796&lt;0),份额!C1796,"")</f>
        <v/>
      </c>
      <c r="D1796" s="2" t="str">
        <f ca="1">IF(AND(BIAS!D1796=MIN(BIAS!$B1796:$D1796),BIAS!D1796&lt;0),份额!D1796,"")</f>
        <v/>
      </c>
      <c r="E1796" s="3"/>
    </row>
    <row r="1797" spans="1:5" x14ac:dyDescent="0.15">
      <c r="A1797" s="1">
        <v>41787</v>
      </c>
      <c r="B1797" s="2" t="str">
        <f ca="1">IF(AND(BIAS!B1797=MIN(BIAS!$B1797:$D1797),BIAS!B1797&lt;0),份额!B1797,"")</f>
        <v/>
      </c>
      <c r="C1797" s="2" t="str">
        <f ca="1">IF(AND(BIAS!C1797=MIN(BIAS!$B1797:$D1797),BIAS!C1797&lt;0),份额!C1797,"")</f>
        <v/>
      </c>
      <c r="D1797" s="2" t="str">
        <f ca="1">IF(AND(BIAS!D1797=MIN(BIAS!$B1797:$D1797),BIAS!D1797&lt;0),份额!D1797,"")</f>
        <v/>
      </c>
      <c r="E1797" s="3"/>
    </row>
    <row r="1798" spans="1:5" x14ac:dyDescent="0.15">
      <c r="A1798" s="1">
        <v>41788</v>
      </c>
      <c r="B1798" s="2" t="str">
        <f ca="1">IF(AND(BIAS!B1798=MIN(BIAS!$B1798:$D1798),BIAS!B1798&lt;0),份额!B1798,"")</f>
        <v/>
      </c>
      <c r="C1798" s="2" t="str">
        <f ca="1">IF(AND(BIAS!C1798=MIN(BIAS!$B1798:$D1798),BIAS!C1798&lt;0),份额!C1798,"")</f>
        <v/>
      </c>
      <c r="D1798" s="2" t="str">
        <f ca="1">IF(AND(BIAS!D1798=MIN(BIAS!$B1798:$D1798),BIAS!D1798&lt;0),份额!D1798,"")</f>
        <v/>
      </c>
      <c r="E1798" s="3"/>
    </row>
    <row r="1799" spans="1:5" x14ac:dyDescent="0.15">
      <c r="A1799" s="1">
        <v>41789</v>
      </c>
      <c r="B1799" s="2" t="str">
        <f ca="1">IF(AND(BIAS!B1799=MIN(BIAS!$B1799:$D1799),BIAS!B1799&lt;0),份额!B1799,"")</f>
        <v/>
      </c>
      <c r="C1799" s="2" t="str">
        <f ca="1">IF(AND(BIAS!C1799=MIN(BIAS!$B1799:$D1799),BIAS!C1799&lt;0),份额!C1799,"")</f>
        <v/>
      </c>
      <c r="D1799" s="2" t="str">
        <f ca="1">IF(AND(BIAS!D1799=MIN(BIAS!$B1799:$D1799),BIAS!D1799&lt;0),份额!D1799,"")</f>
        <v/>
      </c>
      <c r="E1799" s="3"/>
    </row>
    <row r="1800" spans="1:5" x14ac:dyDescent="0.15">
      <c r="A1800" s="1">
        <v>41793</v>
      </c>
      <c r="B1800" s="2" t="str">
        <f ca="1">IF(AND(BIAS!B1800=MIN(BIAS!$B1800:$D1800),BIAS!B1800&lt;0),份额!B1800,"")</f>
        <v/>
      </c>
      <c r="C1800" s="2" t="str">
        <f ca="1">IF(AND(BIAS!C1800=MIN(BIAS!$B1800:$D1800),BIAS!C1800&lt;0),份额!C1800,"")</f>
        <v/>
      </c>
      <c r="D1800" s="2" t="str">
        <f ca="1">IF(AND(BIAS!D1800=MIN(BIAS!$B1800:$D1800),BIAS!D1800&lt;0),份额!D1800,"")</f>
        <v/>
      </c>
      <c r="E1800" s="3"/>
    </row>
    <row r="1801" spans="1:5" x14ac:dyDescent="0.15">
      <c r="A1801" s="1">
        <v>41794</v>
      </c>
      <c r="B1801" s="2" t="str">
        <f ca="1">IF(AND(BIAS!B1801=MIN(BIAS!$B1801:$D1801),BIAS!B1801&lt;0),份额!B1801,"")</f>
        <v/>
      </c>
      <c r="C1801" s="2" t="str">
        <f ca="1">IF(AND(BIAS!C1801=MIN(BIAS!$B1801:$D1801),BIAS!C1801&lt;0),份额!C1801,"")</f>
        <v/>
      </c>
      <c r="D1801" s="2" t="str">
        <f ca="1">IF(AND(BIAS!D1801=MIN(BIAS!$B1801:$D1801),BIAS!D1801&lt;0),份额!D1801,"")</f>
        <v/>
      </c>
      <c r="E1801" s="3"/>
    </row>
    <row r="1802" spans="1:5" x14ac:dyDescent="0.15">
      <c r="A1802" s="1">
        <v>41795</v>
      </c>
      <c r="B1802" s="2" t="str">
        <f ca="1">IF(AND(BIAS!B1802=MIN(BIAS!$B1802:$D1802),BIAS!B1802&lt;0),份额!B1802,"")</f>
        <v/>
      </c>
      <c r="C1802" s="2" t="str">
        <f ca="1">IF(AND(BIAS!C1802=MIN(BIAS!$B1802:$D1802),BIAS!C1802&lt;0),份额!C1802,"")</f>
        <v/>
      </c>
      <c r="D1802" s="2" t="str">
        <f ca="1">IF(AND(BIAS!D1802=MIN(BIAS!$B1802:$D1802),BIAS!D1802&lt;0),份额!D1802,"")</f>
        <v/>
      </c>
      <c r="E1802" s="3"/>
    </row>
    <row r="1803" spans="1:5" x14ac:dyDescent="0.15">
      <c r="A1803" s="1">
        <v>41796</v>
      </c>
      <c r="B1803" s="2" t="str">
        <f ca="1">IF(AND(BIAS!B1803=MIN(BIAS!$B1803:$D1803),BIAS!B1803&lt;0),份额!B1803,"")</f>
        <v/>
      </c>
      <c r="C1803" s="2" t="str">
        <f ca="1">IF(AND(BIAS!C1803=MIN(BIAS!$B1803:$D1803),BIAS!C1803&lt;0),份额!C1803,"")</f>
        <v/>
      </c>
      <c r="D1803" s="2" t="str">
        <f ca="1">IF(AND(BIAS!D1803=MIN(BIAS!$B1803:$D1803),BIAS!D1803&lt;0),份额!D1803,"")</f>
        <v/>
      </c>
      <c r="E1803" s="3"/>
    </row>
    <row r="1804" spans="1:5" x14ac:dyDescent="0.15">
      <c r="A1804" s="1">
        <v>41799</v>
      </c>
      <c r="B1804" s="2" t="str">
        <f ca="1">IF(AND(BIAS!B1804=MIN(BIAS!$B1804:$D1804),BIAS!B1804&lt;0),份额!B1804,"")</f>
        <v/>
      </c>
      <c r="C1804" s="2" t="str">
        <f ca="1">IF(AND(BIAS!C1804=MIN(BIAS!$B1804:$D1804),BIAS!C1804&lt;0),份额!C1804,"")</f>
        <v/>
      </c>
      <c r="D1804" s="2" t="str">
        <f ca="1">IF(AND(BIAS!D1804=MIN(BIAS!$B1804:$D1804),BIAS!D1804&lt;0),份额!D1804,"")</f>
        <v/>
      </c>
      <c r="E1804" s="3"/>
    </row>
    <row r="1805" spans="1:5" x14ac:dyDescent="0.15">
      <c r="A1805" s="1">
        <v>41800</v>
      </c>
      <c r="B1805" s="2" t="str">
        <f ca="1">IF(AND(BIAS!B1805=MIN(BIAS!$B1805:$D1805),BIAS!B1805&lt;0),份额!B1805,"")</f>
        <v/>
      </c>
      <c r="C1805" s="2" t="str">
        <f ca="1">IF(AND(BIAS!C1805=MIN(BIAS!$B1805:$D1805),BIAS!C1805&lt;0),份额!C1805,"")</f>
        <v/>
      </c>
      <c r="D1805" s="2" t="str">
        <f ca="1">IF(AND(BIAS!D1805=MIN(BIAS!$B1805:$D1805),BIAS!D1805&lt;0),份额!D1805,"")</f>
        <v/>
      </c>
      <c r="E1805" s="3"/>
    </row>
    <row r="1806" spans="1:5" x14ac:dyDescent="0.15">
      <c r="A1806" s="1">
        <v>41801</v>
      </c>
      <c r="B1806" s="2" t="str">
        <f ca="1">IF(AND(BIAS!B1806=MIN(BIAS!$B1806:$D1806),BIAS!B1806&lt;0),份额!B1806,"")</f>
        <v/>
      </c>
      <c r="C1806" s="2" t="str">
        <f ca="1">IF(AND(BIAS!C1806=MIN(BIAS!$B1806:$D1806),BIAS!C1806&lt;0),份额!C1806,"")</f>
        <v/>
      </c>
      <c r="D1806" s="2" t="str">
        <f ca="1">IF(AND(BIAS!D1806=MIN(BIAS!$B1806:$D1806),BIAS!D1806&lt;0),份额!D1806,"")</f>
        <v/>
      </c>
      <c r="E1806" s="3"/>
    </row>
    <row r="1807" spans="1:5" x14ac:dyDescent="0.15">
      <c r="A1807" s="1">
        <v>41802</v>
      </c>
      <c r="B1807" s="2" t="str">
        <f ca="1">IF(AND(BIAS!B1807=MIN(BIAS!$B1807:$D1807),BIAS!B1807&lt;0),份额!B1807,"")</f>
        <v/>
      </c>
      <c r="C1807" s="2" t="str">
        <f ca="1">IF(AND(BIAS!C1807=MIN(BIAS!$B1807:$D1807),BIAS!C1807&lt;0),份额!C1807,"")</f>
        <v/>
      </c>
      <c r="D1807" s="2" t="str">
        <f ca="1">IF(AND(BIAS!D1807=MIN(BIAS!$B1807:$D1807),BIAS!D1807&lt;0),份额!D1807,"")</f>
        <v/>
      </c>
      <c r="E1807" s="3"/>
    </row>
    <row r="1808" spans="1:5" x14ac:dyDescent="0.15">
      <c r="A1808" s="1">
        <v>41803</v>
      </c>
      <c r="B1808" s="2" t="str">
        <f ca="1">IF(AND(BIAS!B1808=MIN(BIAS!$B1808:$D1808),BIAS!B1808&lt;0),份额!B1808,"")</f>
        <v/>
      </c>
      <c r="C1808" s="2" t="str">
        <f ca="1">IF(AND(BIAS!C1808=MIN(BIAS!$B1808:$D1808),BIAS!C1808&lt;0),份额!C1808,"")</f>
        <v/>
      </c>
      <c r="D1808" s="2" t="str">
        <f ca="1">IF(AND(BIAS!D1808=MIN(BIAS!$B1808:$D1808),BIAS!D1808&lt;0),份额!D1808,"")</f>
        <v/>
      </c>
      <c r="E1808" s="3"/>
    </row>
    <row r="1809" spans="1:5" x14ac:dyDescent="0.15">
      <c r="A1809" s="1">
        <v>41806</v>
      </c>
      <c r="B1809" s="2" t="str">
        <f ca="1">IF(AND(BIAS!B1809=MIN(BIAS!$B1809:$D1809),BIAS!B1809&lt;0),份额!B1809,"")</f>
        <v/>
      </c>
      <c r="C1809" s="2" t="str">
        <f ca="1">IF(AND(BIAS!C1809=MIN(BIAS!$B1809:$D1809),BIAS!C1809&lt;0),份额!C1809,"")</f>
        <v/>
      </c>
      <c r="D1809" s="2" t="str">
        <f ca="1">IF(AND(BIAS!D1809=MIN(BIAS!$B1809:$D1809),BIAS!D1809&lt;0),份额!D1809,"")</f>
        <v/>
      </c>
      <c r="E1809" s="3"/>
    </row>
    <row r="1810" spans="1:5" x14ac:dyDescent="0.15">
      <c r="A1810" s="1">
        <v>41807</v>
      </c>
      <c r="B1810" s="2" t="str">
        <f ca="1">IF(AND(BIAS!B1810=MIN(BIAS!$B1810:$D1810),BIAS!B1810&lt;0),份额!B1810,"")</f>
        <v/>
      </c>
      <c r="C1810" s="2" t="str">
        <f ca="1">IF(AND(BIAS!C1810=MIN(BIAS!$B1810:$D1810),BIAS!C1810&lt;0),份额!C1810,"")</f>
        <v/>
      </c>
      <c r="D1810" s="2" t="str">
        <f ca="1">IF(AND(BIAS!D1810=MIN(BIAS!$B1810:$D1810),BIAS!D1810&lt;0),份额!D1810,"")</f>
        <v/>
      </c>
      <c r="E1810" s="3"/>
    </row>
    <row r="1811" spans="1:5" x14ac:dyDescent="0.15">
      <c r="A1811" s="1">
        <v>41808</v>
      </c>
      <c r="B1811" s="2" t="str">
        <f ca="1">IF(AND(BIAS!B1811=MIN(BIAS!$B1811:$D1811),BIAS!B1811&lt;0),份额!B1811,"")</f>
        <v/>
      </c>
      <c r="C1811" s="2" t="str">
        <f ca="1">IF(AND(BIAS!C1811=MIN(BIAS!$B1811:$D1811),BIAS!C1811&lt;0),份额!C1811,"")</f>
        <v/>
      </c>
      <c r="D1811" s="2" t="str">
        <f ca="1">IF(AND(BIAS!D1811=MIN(BIAS!$B1811:$D1811),BIAS!D1811&lt;0),份额!D1811,"")</f>
        <v/>
      </c>
      <c r="E1811" s="3"/>
    </row>
    <row r="1812" spans="1:5" x14ac:dyDescent="0.15">
      <c r="A1812" s="1">
        <v>41809</v>
      </c>
      <c r="B1812" s="2" t="str">
        <f ca="1">IF(AND(BIAS!B1812=MIN(BIAS!$B1812:$D1812),BIAS!B1812&lt;0),份额!B1812,"")</f>
        <v/>
      </c>
      <c r="C1812" s="2" t="str">
        <f ca="1">IF(AND(BIAS!C1812=MIN(BIAS!$B1812:$D1812),BIAS!C1812&lt;0),份额!C1812,"")</f>
        <v/>
      </c>
      <c r="D1812" s="2" t="str">
        <f ca="1">IF(AND(BIAS!D1812=MIN(BIAS!$B1812:$D1812),BIAS!D1812&lt;0),份额!D1812,"")</f>
        <v/>
      </c>
      <c r="E1812" s="3"/>
    </row>
    <row r="1813" spans="1:5" x14ac:dyDescent="0.15">
      <c r="A1813" s="1">
        <v>41810</v>
      </c>
      <c r="B1813" s="2" t="str">
        <f ca="1">IF(AND(BIAS!B1813=MIN(BIAS!$B1813:$D1813),BIAS!B1813&lt;0),份额!B1813,"")</f>
        <v/>
      </c>
      <c r="C1813" s="2" t="str">
        <f ca="1">IF(AND(BIAS!C1813=MIN(BIAS!$B1813:$D1813),BIAS!C1813&lt;0),份额!C1813,"")</f>
        <v/>
      </c>
      <c r="D1813" s="2" t="str">
        <f ca="1">IF(AND(BIAS!D1813=MIN(BIAS!$B1813:$D1813),BIAS!D1813&lt;0),份额!D1813,"")</f>
        <v/>
      </c>
      <c r="E1813" s="3"/>
    </row>
    <row r="1814" spans="1:5" x14ac:dyDescent="0.15">
      <c r="A1814" s="1">
        <v>41813</v>
      </c>
      <c r="B1814" s="2" t="str">
        <f ca="1">IF(AND(BIAS!B1814=MIN(BIAS!$B1814:$D1814),BIAS!B1814&lt;0),份额!B1814,"")</f>
        <v/>
      </c>
      <c r="C1814" s="2" t="str">
        <f ca="1">IF(AND(BIAS!C1814=MIN(BIAS!$B1814:$D1814),BIAS!C1814&lt;0),份额!C1814,"")</f>
        <v/>
      </c>
      <c r="D1814" s="2" t="str">
        <f ca="1">IF(AND(BIAS!D1814=MIN(BIAS!$B1814:$D1814),BIAS!D1814&lt;0),份额!D1814,"")</f>
        <v/>
      </c>
      <c r="E1814" s="3"/>
    </row>
    <row r="1815" spans="1:5" x14ac:dyDescent="0.15">
      <c r="A1815" s="1">
        <v>41814</v>
      </c>
      <c r="B1815" s="2" t="str">
        <f ca="1">IF(AND(BIAS!B1815=MIN(BIAS!$B1815:$D1815),BIAS!B1815&lt;0),份额!B1815,"")</f>
        <v/>
      </c>
      <c r="C1815" s="2" t="str">
        <f ca="1">IF(AND(BIAS!C1815=MIN(BIAS!$B1815:$D1815),BIAS!C1815&lt;0),份额!C1815,"")</f>
        <v/>
      </c>
      <c r="D1815" s="2" t="str">
        <f ca="1">IF(AND(BIAS!D1815=MIN(BIAS!$B1815:$D1815),BIAS!D1815&lt;0),份额!D1815,"")</f>
        <v/>
      </c>
      <c r="E1815" s="3"/>
    </row>
    <row r="1816" spans="1:5" x14ac:dyDescent="0.15">
      <c r="A1816" s="1">
        <v>41815</v>
      </c>
      <c r="B1816" s="2" t="str">
        <f ca="1">IF(AND(BIAS!B1816=MIN(BIAS!$B1816:$D1816),BIAS!B1816&lt;0),份额!B1816,"")</f>
        <v/>
      </c>
      <c r="C1816" s="2" t="str">
        <f ca="1">IF(AND(BIAS!C1816=MIN(BIAS!$B1816:$D1816),BIAS!C1816&lt;0),份额!C1816,"")</f>
        <v/>
      </c>
      <c r="D1816" s="2" t="str">
        <f ca="1">IF(AND(BIAS!D1816=MIN(BIAS!$B1816:$D1816),BIAS!D1816&lt;0),份额!D1816,"")</f>
        <v/>
      </c>
      <c r="E1816" s="3"/>
    </row>
    <row r="1817" spans="1:5" x14ac:dyDescent="0.15">
      <c r="A1817" s="1">
        <v>41816</v>
      </c>
      <c r="B1817" s="2" t="str">
        <f ca="1">IF(AND(BIAS!B1817=MIN(BIAS!$B1817:$D1817),BIAS!B1817&lt;0),份额!B1817,"")</f>
        <v/>
      </c>
      <c r="C1817" s="2" t="str">
        <f ca="1">IF(AND(BIAS!C1817=MIN(BIAS!$B1817:$D1817),BIAS!C1817&lt;0),份额!C1817,"")</f>
        <v/>
      </c>
      <c r="D1817" s="2" t="str">
        <f ca="1">IF(AND(BIAS!D1817=MIN(BIAS!$B1817:$D1817),BIAS!D1817&lt;0),份额!D1817,"")</f>
        <v/>
      </c>
      <c r="E1817" s="3"/>
    </row>
    <row r="1818" spans="1:5" x14ac:dyDescent="0.15">
      <c r="A1818" s="1">
        <v>41817</v>
      </c>
      <c r="B1818" s="2" t="str">
        <f ca="1">IF(AND(BIAS!B1818=MIN(BIAS!$B1818:$D1818),BIAS!B1818&lt;0),份额!B1818,"")</f>
        <v/>
      </c>
      <c r="C1818" s="2" t="str">
        <f ca="1">IF(AND(BIAS!C1818=MIN(BIAS!$B1818:$D1818),BIAS!C1818&lt;0),份额!C1818,"")</f>
        <v/>
      </c>
      <c r="D1818" s="2" t="str">
        <f ca="1">IF(AND(BIAS!D1818=MIN(BIAS!$B1818:$D1818),BIAS!D1818&lt;0),份额!D1818,"")</f>
        <v/>
      </c>
      <c r="E1818" s="3"/>
    </row>
    <row r="1819" spans="1:5" x14ac:dyDescent="0.15">
      <c r="A1819" s="1">
        <v>41820</v>
      </c>
      <c r="B1819" s="2" t="str">
        <f ca="1">IF(AND(BIAS!B1819=MIN(BIAS!$B1819:$D1819),BIAS!B1819&lt;0),份额!B1819,"")</f>
        <v/>
      </c>
      <c r="C1819" s="2" t="str">
        <f ca="1">IF(AND(BIAS!C1819=MIN(BIAS!$B1819:$D1819),BIAS!C1819&lt;0),份额!C1819,"")</f>
        <v/>
      </c>
      <c r="D1819" s="2" t="str">
        <f ca="1">IF(AND(BIAS!D1819=MIN(BIAS!$B1819:$D1819),BIAS!D1819&lt;0),份额!D1819,"")</f>
        <v/>
      </c>
      <c r="E1819" s="3"/>
    </row>
    <row r="1820" spans="1:5" x14ac:dyDescent="0.15">
      <c r="A1820" s="1">
        <v>41821</v>
      </c>
      <c r="B1820" s="2" t="str">
        <f ca="1">IF(AND(BIAS!B1820=MIN(BIAS!$B1820:$D1820),BIAS!B1820&lt;0),份额!B1820,"")</f>
        <v/>
      </c>
      <c r="C1820" s="2" t="str">
        <f ca="1">IF(AND(BIAS!C1820=MIN(BIAS!$B1820:$D1820),BIAS!C1820&lt;0),份额!C1820,"")</f>
        <v/>
      </c>
      <c r="D1820" s="2" t="str">
        <f ca="1">IF(AND(BIAS!D1820=MIN(BIAS!$B1820:$D1820),BIAS!D1820&lt;0),份额!D1820,"")</f>
        <v/>
      </c>
      <c r="E1820" s="3"/>
    </row>
    <row r="1821" spans="1:5" x14ac:dyDescent="0.15">
      <c r="A1821" s="1">
        <v>41822</v>
      </c>
      <c r="B1821" s="2" t="str">
        <f ca="1">IF(AND(BIAS!B1821=MIN(BIAS!$B1821:$D1821),BIAS!B1821&lt;0),份额!B1821,"")</f>
        <v/>
      </c>
      <c r="C1821" s="2" t="str">
        <f ca="1">IF(AND(BIAS!C1821=MIN(BIAS!$B1821:$D1821),BIAS!C1821&lt;0),份额!C1821,"")</f>
        <v/>
      </c>
      <c r="D1821" s="2" t="str">
        <f ca="1">IF(AND(BIAS!D1821=MIN(BIAS!$B1821:$D1821),BIAS!D1821&lt;0),份额!D1821,"")</f>
        <v/>
      </c>
      <c r="E1821" s="3"/>
    </row>
    <row r="1822" spans="1:5" x14ac:dyDescent="0.15">
      <c r="A1822" s="1">
        <v>41823</v>
      </c>
      <c r="B1822" s="2" t="str">
        <f ca="1">IF(AND(BIAS!B1822=MIN(BIAS!$B1822:$D1822),BIAS!B1822&lt;0),份额!B1822,"")</f>
        <v/>
      </c>
      <c r="C1822" s="2" t="str">
        <f ca="1">IF(AND(BIAS!C1822=MIN(BIAS!$B1822:$D1822),BIAS!C1822&lt;0),份额!C1822,"")</f>
        <v/>
      </c>
      <c r="D1822" s="2">
        <f ca="1">IF(AND(BIAS!D1822=MIN(BIAS!$B1822:$D1822),BIAS!D1822&lt;0),份额!D1822,"")</f>
        <v>2.4877787867102857E-2</v>
      </c>
      <c r="E1822" s="3"/>
    </row>
    <row r="1823" spans="1:5" x14ac:dyDescent="0.15">
      <c r="A1823" s="1">
        <v>41824</v>
      </c>
      <c r="B1823" s="2" t="str">
        <f ca="1">IF(AND(BIAS!B1823=MIN(BIAS!$B1823:$D1823),BIAS!B1823&lt;0),份额!B1823,"")</f>
        <v/>
      </c>
      <c r="C1823" s="2" t="str">
        <f ca="1">IF(AND(BIAS!C1823=MIN(BIAS!$B1823:$D1823),BIAS!C1823&lt;0),份额!C1823,"")</f>
        <v/>
      </c>
      <c r="D1823" s="2">
        <f ca="1">IF(AND(BIAS!D1823=MIN(BIAS!$B1823:$D1823),BIAS!D1823&lt;0),份额!D1823,"")</f>
        <v>2.4971532453003577E-2</v>
      </c>
      <c r="E1823" s="3"/>
    </row>
    <row r="1824" spans="1:5" x14ac:dyDescent="0.15">
      <c r="A1824" s="1">
        <v>41827</v>
      </c>
      <c r="B1824" s="2" t="str">
        <f ca="1">IF(AND(BIAS!B1824=MIN(BIAS!$B1824:$D1824),BIAS!B1824&lt;0),份额!B1824,"")</f>
        <v/>
      </c>
      <c r="C1824" s="2" t="str">
        <f ca="1">IF(AND(BIAS!C1824=MIN(BIAS!$B1824:$D1824),BIAS!C1824&lt;0),份额!C1824,"")</f>
        <v/>
      </c>
      <c r="D1824" s="2">
        <f ca="1">IF(AND(BIAS!D1824=MIN(BIAS!$B1824:$D1824),BIAS!D1824&lt;0),份额!D1824,"")</f>
        <v>2.4909764378538746E-2</v>
      </c>
      <c r="E1824" s="3"/>
    </row>
    <row r="1825" spans="1:5" x14ac:dyDescent="0.15">
      <c r="A1825" s="1">
        <v>41828</v>
      </c>
      <c r="B1825" s="2" t="str">
        <f ca="1">IF(AND(BIAS!B1825=MIN(BIAS!$B1825:$D1825),BIAS!B1825&lt;0),份额!B1825,"")</f>
        <v/>
      </c>
      <c r="C1825" s="2" t="str">
        <f ca="1">IF(AND(BIAS!C1825=MIN(BIAS!$B1825:$D1825),BIAS!C1825&lt;0),份额!C1825,"")</f>
        <v/>
      </c>
      <c r="D1825" s="2">
        <f ca="1">IF(AND(BIAS!D1825=MIN(BIAS!$B1825:$D1825),BIAS!D1825&lt;0),份额!D1825,"")</f>
        <v>2.4754252161665071E-2</v>
      </c>
      <c r="E1825" s="3"/>
    </row>
    <row r="1826" spans="1:5" x14ac:dyDescent="0.15">
      <c r="A1826" s="1">
        <v>41829</v>
      </c>
      <c r="B1826" s="2" t="str">
        <f ca="1">IF(AND(BIAS!B1826=MIN(BIAS!$B1826:$D1826),BIAS!B1826&lt;0),份额!B1826,"")</f>
        <v/>
      </c>
      <c r="C1826" s="2" t="str">
        <f ca="1">IF(AND(BIAS!C1826=MIN(BIAS!$B1826:$D1826),BIAS!C1826&lt;0),份额!C1826,"")</f>
        <v/>
      </c>
      <c r="D1826" s="2" t="str">
        <f ca="1">IF(AND(BIAS!D1826=MIN(BIAS!$B1826:$D1826),BIAS!D1826&lt;0),份额!D1826,"")</f>
        <v/>
      </c>
      <c r="E1826" s="3"/>
    </row>
    <row r="1827" spans="1:5" x14ac:dyDescent="0.15">
      <c r="A1827" s="1">
        <v>41830</v>
      </c>
      <c r="B1827" s="2" t="str">
        <f ca="1">IF(AND(BIAS!B1827=MIN(BIAS!$B1827:$D1827),BIAS!B1827&lt;0),份额!B1827,"")</f>
        <v/>
      </c>
      <c r="C1827" s="2" t="str">
        <f ca="1">IF(AND(BIAS!C1827=MIN(BIAS!$B1827:$D1827),BIAS!C1827&lt;0),份额!C1827,"")</f>
        <v/>
      </c>
      <c r="D1827" s="2" t="str">
        <f ca="1">IF(AND(BIAS!D1827=MIN(BIAS!$B1827:$D1827),BIAS!D1827&lt;0),份额!D1827,"")</f>
        <v/>
      </c>
      <c r="E1827" s="3"/>
    </row>
    <row r="1828" spans="1:5" x14ac:dyDescent="0.15">
      <c r="A1828" s="1">
        <v>41831</v>
      </c>
      <c r="B1828" s="2" t="str">
        <f ca="1">IF(AND(BIAS!B1828=MIN(BIAS!$B1828:$D1828),BIAS!B1828&lt;0),份额!B1828,"")</f>
        <v/>
      </c>
      <c r="C1828" s="2" t="str">
        <f ca="1">IF(AND(BIAS!C1828=MIN(BIAS!$B1828:$D1828),BIAS!C1828&lt;0),份额!C1828,"")</f>
        <v/>
      </c>
      <c r="D1828" s="2">
        <f ca="1">IF(AND(BIAS!D1828=MIN(BIAS!$B1828:$D1828),BIAS!D1828&lt;0),份额!D1828,"")</f>
        <v>2.4815435200694833E-2</v>
      </c>
      <c r="E1828" s="3"/>
    </row>
    <row r="1829" spans="1:5" x14ac:dyDescent="0.15">
      <c r="A1829" s="1">
        <v>41834</v>
      </c>
      <c r="B1829" s="2" t="str">
        <f ca="1">IF(AND(BIAS!B1829=MIN(BIAS!$B1829:$D1829),BIAS!B1829&lt;0),份额!B1829,"")</f>
        <v/>
      </c>
      <c r="C1829" s="2" t="str">
        <f ca="1">IF(AND(BIAS!C1829=MIN(BIAS!$B1829:$D1829),BIAS!C1829&lt;0),份额!C1829,"")</f>
        <v/>
      </c>
      <c r="D1829" s="2">
        <f ca="1">IF(AND(BIAS!D1829=MIN(BIAS!$B1829:$D1829),BIAS!D1829&lt;0),份额!D1829,"")</f>
        <v>2.4445096313679474E-2</v>
      </c>
      <c r="E1829" s="3"/>
    </row>
    <row r="1830" spans="1:5" x14ac:dyDescent="0.15">
      <c r="A1830" s="1">
        <v>41835</v>
      </c>
      <c r="B1830" s="2" t="str">
        <f ca="1">IF(AND(BIAS!B1830=MIN(BIAS!$B1830:$D1830),BIAS!B1830&lt;0),份额!B1830,"")</f>
        <v/>
      </c>
      <c r="C1830" s="2" t="str">
        <f ca="1">IF(AND(BIAS!C1830=MIN(BIAS!$B1830:$D1830),BIAS!C1830&lt;0),份额!C1830,"")</f>
        <v/>
      </c>
      <c r="D1830" s="2">
        <f ca="1">IF(AND(BIAS!D1830=MIN(BIAS!$B1830:$D1830),BIAS!D1830&lt;0),份额!D1830,"")</f>
        <v>2.4431300404826647E-2</v>
      </c>
      <c r="E1830" s="3"/>
    </row>
    <row r="1831" spans="1:5" x14ac:dyDescent="0.15">
      <c r="A1831" s="1">
        <v>41836</v>
      </c>
      <c r="B1831" s="2" t="str">
        <f ca="1">IF(AND(BIAS!B1831=MIN(BIAS!$B1831:$D1831),BIAS!B1831&lt;0),份额!B1831,"")</f>
        <v/>
      </c>
      <c r="C1831" s="2" t="str">
        <f ca="1">IF(AND(BIAS!C1831=MIN(BIAS!$B1831:$D1831),BIAS!C1831&lt;0),份额!C1831,"")</f>
        <v/>
      </c>
      <c r="D1831" s="2">
        <f ca="1">IF(AND(BIAS!D1831=MIN(BIAS!$B1831:$D1831),BIAS!D1831&lt;0),份额!D1831,"")</f>
        <v>2.4617687315982788E-2</v>
      </c>
      <c r="E1831" s="3"/>
    </row>
    <row r="1832" spans="1:5" x14ac:dyDescent="0.15">
      <c r="A1832" s="1">
        <v>41837</v>
      </c>
      <c r="B1832" s="2" t="str">
        <f ca="1">IF(AND(BIAS!B1832=MIN(BIAS!$B1832:$D1832),BIAS!B1832&lt;0),份额!B1832,"")</f>
        <v/>
      </c>
      <c r="C1832" s="2" t="str">
        <f ca="1">IF(AND(BIAS!C1832=MIN(BIAS!$B1832:$D1832),BIAS!C1832&lt;0),份额!C1832,"")</f>
        <v/>
      </c>
      <c r="D1832" s="2">
        <f ca="1">IF(AND(BIAS!D1832=MIN(BIAS!$B1832:$D1832),BIAS!D1832&lt;0),份额!D1832,"")</f>
        <v>2.4805032444982437E-2</v>
      </c>
      <c r="E1832" s="3"/>
    </row>
    <row r="1833" spans="1:5" x14ac:dyDescent="0.15">
      <c r="A1833" s="1">
        <v>41838</v>
      </c>
      <c r="B1833" s="2" t="str">
        <f ca="1">IF(AND(BIAS!B1833=MIN(BIAS!$B1833:$D1833),BIAS!B1833&lt;0),份额!B1833,"")</f>
        <v/>
      </c>
      <c r="C1833" s="2" t="str">
        <f ca="1">IF(AND(BIAS!C1833=MIN(BIAS!$B1833:$D1833),BIAS!C1833&lt;0),份额!C1833,"")</f>
        <v/>
      </c>
      <c r="D1833" s="2">
        <f ca="1">IF(AND(BIAS!D1833=MIN(BIAS!$B1833:$D1833),BIAS!D1833&lt;0),份额!D1833,"")</f>
        <v>2.4737045209423825E-2</v>
      </c>
      <c r="E1833" s="3"/>
    </row>
    <row r="1834" spans="1:5" x14ac:dyDescent="0.15">
      <c r="A1834" s="1">
        <v>41841</v>
      </c>
      <c r="B1834" s="2" t="str">
        <f ca="1">IF(AND(BIAS!B1834=MIN(BIAS!$B1834:$D1834),BIAS!B1834&lt;0),份额!B1834,"")</f>
        <v/>
      </c>
      <c r="C1834" s="2" t="str">
        <f ca="1">IF(AND(BIAS!C1834=MIN(BIAS!$B1834:$D1834),BIAS!C1834&lt;0),份额!C1834,"")</f>
        <v/>
      </c>
      <c r="D1834" s="2">
        <f ca="1">IF(AND(BIAS!D1834=MIN(BIAS!$B1834:$D1834),BIAS!D1834&lt;0),份额!D1834,"")</f>
        <v>2.481241811902021E-2</v>
      </c>
      <c r="E1834" s="3"/>
    </row>
    <row r="1835" spans="1:5" x14ac:dyDescent="0.15">
      <c r="A1835" s="1">
        <v>41842</v>
      </c>
      <c r="B1835" s="2" t="str">
        <f ca="1">IF(AND(BIAS!B1835=MIN(BIAS!$B1835:$D1835),BIAS!B1835&lt;0),份额!B1835,"")</f>
        <v/>
      </c>
      <c r="C1835" s="2" t="str">
        <f ca="1">IF(AND(BIAS!C1835=MIN(BIAS!$B1835:$D1835),BIAS!C1835&lt;0),份额!C1835,"")</f>
        <v/>
      </c>
      <c r="D1835" s="2">
        <f ca="1">IF(AND(BIAS!D1835=MIN(BIAS!$B1835:$D1835),BIAS!D1835&lt;0),份额!D1835,"")</f>
        <v>2.4490055812837197E-2</v>
      </c>
      <c r="E1835" s="3"/>
    </row>
    <row r="1836" spans="1:5" x14ac:dyDescent="0.15">
      <c r="A1836" s="1">
        <v>41843</v>
      </c>
      <c r="B1836" s="2" t="str">
        <f ca="1">IF(AND(BIAS!B1836=MIN(BIAS!$B1836:$D1836),BIAS!B1836&lt;0),份额!B1836,"")</f>
        <v/>
      </c>
      <c r="C1836" s="2" t="str">
        <f ca="1">IF(AND(BIAS!C1836=MIN(BIAS!$B1836:$D1836),BIAS!C1836&lt;0),份额!C1836,"")</f>
        <v/>
      </c>
      <c r="D1836" s="2">
        <f ca="1">IF(AND(BIAS!D1836=MIN(BIAS!$B1836:$D1836),BIAS!D1836&lt;0),份额!D1836,"")</f>
        <v>2.4648086938732248E-2</v>
      </c>
      <c r="E1836" s="3"/>
    </row>
    <row r="1837" spans="1:5" x14ac:dyDescent="0.15">
      <c r="A1837" s="1">
        <v>41844</v>
      </c>
      <c r="B1837" s="2" t="str">
        <f ca="1">IF(AND(BIAS!B1837=MIN(BIAS!$B1837:$D1837),BIAS!B1837&lt;0),份额!B1837,"")</f>
        <v/>
      </c>
      <c r="C1837" s="2" t="str">
        <f ca="1">IF(AND(BIAS!C1837=MIN(BIAS!$B1837:$D1837),BIAS!C1837&lt;0),份额!C1837,"")</f>
        <v/>
      </c>
      <c r="D1837" s="2">
        <f ca="1">IF(AND(BIAS!D1837=MIN(BIAS!$B1837:$D1837),BIAS!D1837&lt;0),份额!D1837,"")</f>
        <v>2.4665657019106019E-2</v>
      </c>
      <c r="E1837" s="3"/>
    </row>
    <row r="1838" spans="1:5" x14ac:dyDescent="0.15">
      <c r="A1838" s="1">
        <v>41845</v>
      </c>
      <c r="B1838" s="2" t="str">
        <f ca="1">IF(AND(BIAS!B1838=MIN(BIAS!$B1838:$D1838),BIAS!B1838&lt;0),份额!B1838,"")</f>
        <v/>
      </c>
      <c r="C1838" s="2" t="str">
        <f ca="1">IF(AND(BIAS!C1838=MIN(BIAS!$B1838:$D1838),BIAS!C1838&lt;0),份额!C1838,"")</f>
        <v/>
      </c>
      <c r="D1838" s="2">
        <f ca="1">IF(AND(BIAS!D1838=MIN(BIAS!$B1838:$D1838),BIAS!D1838&lt;0),份额!D1838,"")</f>
        <v>2.4451073402122353E-2</v>
      </c>
      <c r="E1838" s="3"/>
    </row>
    <row r="1839" spans="1:5" x14ac:dyDescent="0.15">
      <c r="A1839" s="1">
        <v>41848</v>
      </c>
      <c r="B1839" s="2" t="str">
        <f ca="1">IF(AND(BIAS!B1839=MIN(BIAS!$B1839:$D1839),BIAS!B1839&lt;0),份额!B1839,"")</f>
        <v/>
      </c>
      <c r="C1839" s="2" t="str">
        <f ca="1">IF(AND(BIAS!C1839=MIN(BIAS!$B1839:$D1839),BIAS!C1839&lt;0),份额!C1839,"")</f>
        <v/>
      </c>
      <c r="D1839" s="2">
        <f ca="1">IF(AND(BIAS!D1839=MIN(BIAS!$B1839:$D1839),BIAS!D1839&lt;0),份额!D1839,"")</f>
        <v>2.3990192809179609E-2</v>
      </c>
      <c r="E1839" s="3"/>
    </row>
    <row r="1840" spans="1:5" x14ac:dyDescent="0.15">
      <c r="A1840" s="1">
        <v>41849</v>
      </c>
      <c r="B1840" s="2" t="str">
        <f ca="1">IF(AND(BIAS!B1840=MIN(BIAS!$B1840:$D1840),BIAS!B1840&lt;0),份额!B1840,"")</f>
        <v/>
      </c>
      <c r="C1840" s="2" t="str">
        <f ca="1">IF(AND(BIAS!C1840=MIN(BIAS!$B1840:$D1840),BIAS!C1840&lt;0),份额!C1840,"")</f>
        <v/>
      </c>
      <c r="D1840" s="2">
        <f ca="1">IF(AND(BIAS!D1840=MIN(BIAS!$B1840:$D1840),BIAS!D1840&lt;0),份额!D1840,"")</f>
        <v>2.3765049217416932E-2</v>
      </c>
      <c r="E1840" s="3"/>
    </row>
    <row r="1841" spans="1:5" x14ac:dyDescent="0.15">
      <c r="A1841" s="1">
        <v>41850</v>
      </c>
      <c r="B1841" s="2" t="str">
        <f ca="1">IF(AND(BIAS!B1841=MIN(BIAS!$B1841:$D1841),BIAS!B1841&lt;0),份额!B1841,"")</f>
        <v/>
      </c>
      <c r="C1841" s="2" t="str">
        <f ca="1">IF(AND(BIAS!C1841=MIN(BIAS!$B1841:$D1841),BIAS!C1841&lt;0),份额!C1841,"")</f>
        <v/>
      </c>
      <c r="D1841" s="2">
        <f ca="1">IF(AND(BIAS!D1841=MIN(BIAS!$B1841:$D1841),BIAS!D1841&lt;0),份额!D1841,"")</f>
        <v>2.3725693027493333E-2</v>
      </c>
      <c r="E1841" s="3"/>
    </row>
    <row r="1842" spans="1:5" x14ac:dyDescent="0.15">
      <c r="A1842" s="1">
        <v>41851</v>
      </c>
      <c r="B1842" s="2" t="str">
        <f ca="1">IF(AND(BIAS!B1842=MIN(BIAS!$B1842:$D1842),BIAS!B1842&lt;0),份额!B1842,"")</f>
        <v/>
      </c>
      <c r="C1842" s="2" t="str">
        <f ca="1">IF(AND(BIAS!C1842=MIN(BIAS!$B1842:$D1842),BIAS!C1842&lt;0),份额!C1842,"")</f>
        <v/>
      </c>
      <c r="D1842" s="2">
        <f ca="1">IF(AND(BIAS!D1842=MIN(BIAS!$B1842:$D1842),BIAS!D1842&lt;0),份额!D1842,"")</f>
        <v>2.3490445261389929E-2</v>
      </c>
      <c r="E1842" s="3"/>
    </row>
    <row r="1843" spans="1:5" x14ac:dyDescent="0.15">
      <c r="A1843" s="1">
        <v>41852</v>
      </c>
      <c r="B1843" s="2" t="str">
        <f ca="1">IF(AND(BIAS!B1843=MIN(BIAS!$B1843:$D1843),BIAS!B1843&lt;0),份额!B1843,"")</f>
        <v/>
      </c>
      <c r="C1843" s="2" t="str">
        <f ca="1">IF(AND(BIAS!C1843=MIN(BIAS!$B1843:$D1843),BIAS!C1843&lt;0),份额!C1843,"")</f>
        <v/>
      </c>
      <c r="D1843" s="2">
        <f ca="1">IF(AND(BIAS!D1843=MIN(BIAS!$B1843:$D1843),BIAS!D1843&lt;0),份额!D1843,"")</f>
        <v>2.3751727938207502E-2</v>
      </c>
      <c r="E1843" s="3"/>
    </row>
    <row r="1844" spans="1:5" x14ac:dyDescent="0.15">
      <c r="A1844" s="1">
        <v>41855</v>
      </c>
      <c r="B1844" s="2" t="str">
        <f ca="1">IF(AND(BIAS!B1844=MIN(BIAS!$B1844:$D1844),BIAS!B1844&lt;0),份额!B1844,"")</f>
        <v/>
      </c>
      <c r="C1844" s="2" t="str">
        <f ca="1">IF(AND(BIAS!C1844=MIN(BIAS!$B1844:$D1844),BIAS!C1844&lt;0),份额!C1844,"")</f>
        <v/>
      </c>
      <c r="D1844" s="2">
        <f ca="1">IF(AND(BIAS!D1844=MIN(BIAS!$B1844:$D1844),BIAS!D1844&lt;0),份额!D1844,"")</f>
        <v>2.3370765509424258E-2</v>
      </c>
      <c r="E1844" s="3"/>
    </row>
    <row r="1845" spans="1:5" x14ac:dyDescent="0.15">
      <c r="A1845" s="1">
        <v>41856</v>
      </c>
      <c r="B1845" s="2" t="str">
        <f ca="1">IF(AND(BIAS!B1845=MIN(BIAS!$B1845:$D1845),BIAS!B1845&lt;0),份额!B1845,"")</f>
        <v/>
      </c>
      <c r="C1845" s="2" t="str">
        <f ca="1">IF(AND(BIAS!C1845=MIN(BIAS!$B1845:$D1845),BIAS!C1845&lt;0),份额!C1845,"")</f>
        <v/>
      </c>
      <c r="D1845" s="2">
        <f ca="1">IF(AND(BIAS!D1845=MIN(BIAS!$B1845:$D1845),BIAS!D1845&lt;0),份额!D1845,"")</f>
        <v>2.3255164972140314E-2</v>
      </c>
      <c r="E1845" s="3"/>
    </row>
    <row r="1846" spans="1:5" x14ac:dyDescent="0.15">
      <c r="A1846" s="1">
        <v>41857</v>
      </c>
      <c r="B1846" s="2" t="str">
        <f ca="1">IF(AND(BIAS!B1846=MIN(BIAS!$B1846:$D1846),BIAS!B1846&lt;0),份额!B1846,"")</f>
        <v/>
      </c>
      <c r="C1846" s="2" t="str">
        <f ca="1">IF(AND(BIAS!C1846=MIN(BIAS!$B1846:$D1846),BIAS!C1846&lt;0),份额!C1846,"")</f>
        <v/>
      </c>
      <c r="D1846" s="2">
        <f ca="1">IF(AND(BIAS!D1846=MIN(BIAS!$B1846:$D1846),BIAS!D1846&lt;0),份额!D1846,"")</f>
        <v>2.3102157741533059E-2</v>
      </c>
      <c r="E1846" s="3"/>
    </row>
    <row r="1847" spans="1:5" x14ac:dyDescent="0.15">
      <c r="A1847" s="1">
        <v>41858</v>
      </c>
      <c r="B1847" s="2" t="str">
        <f ca="1">IF(AND(BIAS!B1847=MIN(BIAS!$B1847:$D1847),BIAS!B1847&lt;0),份额!B1847,"")</f>
        <v/>
      </c>
      <c r="C1847" s="2" t="str">
        <f ca="1">IF(AND(BIAS!C1847=MIN(BIAS!$B1847:$D1847),BIAS!C1847&lt;0),份额!C1847,"")</f>
        <v/>
      </c>
      <c r="D1847" s="2">
        <f ca="1">IF(AND(BIAS!D1847=MIN(BIAS!$B1847:$D1847),BIAS!D1847&lt;0),份额!D1847,"")</f>
        <v>2.3331287957089095E-2</v>
      </c>
      <c r="E1847" s="3"/>
    </row>
    <row r="1848" spans="1:5" x14ac:dyDescent="0.15">
      <c r="A1848" s="1">
        <v>41859</v>
      </c>
      <c r="B1848" s="2" t="str">
        <f ca="1">IF(AND(BIAS!B1848=MIN(BIAS!$B1848:$D1848),BIAS!B1848&lt;0),份额!B1848,"")</f>
        <v/>
      </c>
      <c r="C1848" s="2" t="str">
        <f ca="1">IF(AND(BIAS!C1848=MIN(BIAS!$B1848:$D1848),BIAS!C1848&lt;0),份额!C1848,"")</f>
        <v/>
      </c>
      <c r="D1848" s="2">
        <f ca="1">IF(AND(BIAS!D1848=MIN(BIAS!$B1848:$D1848),BIAS!D1848&lt;0),份额!D1848,"")</f>
        <v>2.319270821253798E-2</v>
      </c>
      <c r="E1848" s="3"/>
    </row>
    <row r="1849" spans="1:5" x14ac:dyDescent="0.15">
      <c r="A1849" s="1">
        <v>41862</v>
      </c>
      <c r="B1849" s="2" t="str">
        <f ca="1">IF(AND(BIAS!B1849=MIN(BIAS!$B1849:$D1849),BIAS!B1849&lt;0),份额!B1849,"")</f>
        <v/>
      </c>
      <c r="C1849" s="2" t="str">
        <f ca="1">IF(AND(BIAS!C1849=MIN(BIAS!$B1849:$D1849),BIAS!C1849&lt;0),份额!C1849,"")</f>
        <v/>
      </c>
      <c r="D1849" s="2">
        <f ca="1">IF(AND(BIAS!D1849=MIN(BIAS!$B1849:$D1849),BIAS!D1849&lt;0),份额!D1849,"")</f>
        <v>2.2846594258193929E-2</v>
      </c>
      <c r="E1849" s="3"/>
    </row>
    <row r="1850" spans="1:5" x14ac:dyDescent="0.15">
      <c r="A1850" s="1">
        <v>41863</v>
      </c>
      <c r="B1850" s="2" t="str">
        <f ca="1">IF(AND(BIAS!B1850=MIN(BIAS!$B1850:$D1850),BIAS!B1850&lt;0),份额!B1850,"")</f>
        <v/>
      </c>
      <c r="C1850" s="2" t="str">
        <f ca="1">IF(AND(BIAS!C1850=MIN(BIAS!$B1850:$D1850),BIAS!C1850&lt;0),份额!C1850,"")</f>
        <v/>
      </c>
      <c r="D1850" s="2">
        <f ca="1">IF(AND(BIAS!D1850=MIN(BIAS!$B1850:$D1850),BIAS!D1850&lt;0),份额!D1850,"")</f>
        <v>2.2728254174612085E-2</v>
      </c>
      <c r="E1850" s="3"/>
    </row>
    <row r="1851" spans="1:5" x14ac:dyDescent="0.15">
      <c r="A1851" s="1">
        <v>41864</v>
      </c>
      <c r="B1851" s="2" t="str">
        <f ca="1">IF(AND(BIAS!B1851=MIN(BIAS!$B1851:$D1851),BIAS!B1851&lt;0),份额!B1851,"")</f>
        <v/>
      </c>
      <c r="C1851" s="2" t="str">
        <f ca="1">IF(AND(BIAS!C1851=MIN(BIAS!$B1851:$D1851),BIAS!C1851&lt;0),份额!C1851,"")</f>
        <v/>
      </c>
      <c r="D1851" s="2">
        <f ca="1">IF(AND(BIAS!D1851=MIN(BIAS!$B1851:$D1851),BIAS!D1851&lt;0),份额!D1851,"")</f>
        <v>2.2717927398047618E-2</v>
      </c>
      <c r="E1851" s="3"/>
    </row>
    <row r="1852" spans="1:5" x14ac:dyDescent="0.15">
      <c r="A1852" s="1">
        <v>41865</v>
      </c>
      <c r="B1852" s="2" t="str">
        <f ca="1">IF(AND(BIAS!B1852=MIN(BIAS!$B1852:$D1852),BIAS!B1852&lt;0),份额!B1852,"")</f>
        <v/>
      </c>
      <c r="C1852" s="2" t="str">
        <f ca="1">IF(AND(BIAS!C1852=MIN(BIAS!$B1852:$D1852),BIAS!C1852&lt;0),份额!C1852,"")</f>
        <v/>
      </c>
      <c r="D1852" s="2">
        <f ca="1">IF(AND(BIAS!D1852=MIN(BIAS!$B1852:$D1852),BIAS!D1852&lt;0),份额!D1852,"")</f>
        <v>2.2864982279638735E-2</v>
      </c>
      <c r="E1852" s="3"/>
    </row>
    <row r="1853" spans="1:5" x14ac:dyDescent="0.15">
      <c r="A1853" s="1">
        <v>41866</v>
      </c>
      <c r="B1853" s="2" t="str">
        <f ca="1">IF(AND(BIAS!B1853=MIN(BIAS!$B1853:$D1853),BIAS!B1853&lt;0),份额!B1853,"")</f>
        <v/>
      </c>
      <c r="C1853" s="2" t="str">
        <f ca="1">IF(AND(BIAS!C1853=MIN(BIAS!$B1853:$D1853),BIAS!C1853&lt;0),份额!C1853,"")</f>
        <v/>
      </c>
      <c r="D1853" s="2">
        <f ca="1">IF(AND(BIAS!D1853=MIN(BIAS!$B1853:$D1853),BIAS!D1853&lt;0),份额!D1853,"")</f>
        <v>2.2605817833277572E-2</v>
      </c>
      <c r="E1853" s="3"/>
    </row>
    <row r="1854" spans="1:5" x14ac:dyDescent="0.15">
      <c r="A1854" s="1">
        <v>41869</v>
      </c>
      <c r="B1854" s="2" t="str">
        <f ca="1">IF(AND(BIAS!B1854=MIN(BIAS!$B1854:$D1854),BIAS!B1854&lt;0),份额!B1854,"")</f>
        <v/>
      </c>
      <c r="C1854" s="2" t="str">
        <f ca="1">IF(AND(BIAS!C1854=MIN(BIAS!$B1854:$D1854),BIAS!C1854&lt;0),份额!C1854,"")</f>
        <v/>
      </c>
      <c r="D1854" s="2">
        <f ca="1">IF(AND(BIAS!D1854=MIN(BIAS!$B1854:$D1854),BIAS!D1854&lt;0),份额!D1854,"")</f>
        <v>2.2303804582985767E-2</v>
      </c>
      <c r="E1854" s="3"/>
    </row>
    <row r="1855" spans="1:5" x14ac:dyDescent="0.15">
      <c r="A1855" s="1">
        <v>41870</v>
      </c>
      <c r="B1855" s="2" t="str">
        <f ca="1">IF(AND(BIAS!B1855=MIN(BIAS!$B1855:$D1855),BIAS!B1855&lt;0),份额!B1855,"")</f>
        <v/>
      </c>
      <c r="C1855" s="2" t="str">
        <f ca="1">IF(AND(BIAS!C1855=MIN(BIAS!$B1855:$D1855),BIAS!C1855&lt;0),份额!C1855,"")</f>
        <v/>
      </c>
      <c r="D1855" s="2">
        <f ca="1">IF(AND(BIAS!D1855=MIN(BIAS!$B1855:$D1855),BIAS!D1855&lt;0),份额!D1855,"")</f>
        <v>2.2237343615881023E-2</v>
      </c>
      <c r="E1855" s="3"/>
    </row>
    <row r="1856" spans="1:5" x14ac:dyDescent="0.15">
      <c r="A1856" s="1">
        <v>41871</v>
      </c>
      <c r="B1856" s="2" t="str">
        <f ca="1">IF(AND(BIAS!B1856=MIN(BIAS!$B1856:$D1856),BIAS!B1856&lt;0),份额!B1856,"")</f>
        <v/>
      </c>
      <c r="C1856" s="2" t="str">
        <f ca="1">IF(AND(BIAS!C1856=MIN(BIAS!$B1856:$D1856),BIAS!C1856&lt;0),份额!C1856,"")</f>
        <v/>
      </c>
      <c r="D1856" s="2">
        <f ca="1">IF(AND(BIAS!D1856=MIN(BIAS!$B1856:$D1856),BIAS!D1856&lt;0),份额!D1856,"")</f>
        <v>2.2235069151065063E-2</v>
      </c>
      <c r="E1856" s="3"/>
    </row>
    <row r="1857" spans="1:5" x14ac:dyDescent="0.15">
      <c r="A1857" s="1">
        <v>41872</v>
      </c>
      <c r="B1857" s="2" t="str">
        <f ca="1">IF(AND(BIAS!B1857=MIN(BIAS!$B1857:$D1857),BIAS!B1857&lt;0),份额!B1857,"")</f>
        <v/>
      </c>
      <c r="C1857" s="2" t="str">
        <f ca="1">IF(AND(BIAS!C1857=MIN(BIAS!$B1857:$D1857),BIAS!C1857&lt;0),份额!C1857,"")</f>
        <v/>
      </c>
      <c r="D1857" s="2">
        <f ca="1">IF(AND(BIAS!D1857=MIN(BIAS!$B1857:$D1857),BIAS!D1857&lt;0),份额!D1857,"")</f>
        <v>2.2244763582652646E-2</v>
      </c>
      <c r="E1857" s="3"/>
    </row>
    <row r="1858" spans="1:5" x14ac:dyDescent="0.15">
      <c r="A1858" s="1">
        <v>41873</v>
      </c>
      <c r="B1858" s="2" t="str">
        <f ca="1">IF(AND(BIAS!B1858=MIN(BIAS!$B1858:$D1858),BIAS!B1858&lt;0),份额!B1858,"")</f>
        <v/>
      </c>
      <c r="C1858" s="2" t="str">
        <f ca="1">IF(AND(BIAS!C1858=MIN(BIAS!$B1858:$D1858),BIAS!C1858&lt;0),份额!C1858,"")</f>
        <v/>
      </c>
      <c r="D1858" s="2">
        <f ca="1">IF(AND(BIAS!D1858=MIN(BIAS!$B1858:$D1858),BIAS!D1858&lt;0),份额!D1858,"")</f>
        <v>2.211533145353016E-2</v>
      </c>
      <c r="E1858" s="3"/>
    </row>
    <row r="1859" spans="1:5" x14ac:dyDescent="0.15">
      <c r="A1859" s="1">
        <v>41876</v>
      </c>
      <c r="B1859" s="2" t="str">
        <f ca="1">IF(AND(BIAS!B1859=MIN(BIAS!$B1859:$D1859),BIAS!B1859&lt;0),份额!B1859,"")</f>
        <v/>
      </c>
      <c r="C1859" s="2" t="str">
        <f ca="1">IF(AND(BIAS!C1859=MIN(BIAS!$B1859:$D1859),BIAS!C1859&lt;0),份额!C1859,"")</f>
        <v/>
      </c>
      <c r="D1859" s="2">
        <f ca="1">IF(AND(BIAS!D1859=MIN(BIAS!$B1859:$D1859),BIAS!D1859&lt;0),份额!D1859,"")</f>
        <v>2.2285910401725818E-2</v>
      </c>
      <c r="E1859" s="3"/>
    </row>
    <row r="1860" spans="1:5" x14ac:dyDescent="0.15">
      <c r="A1860" s="1">
        <v>41877</v>
      </c>
      <c r="B1860" s="2" t="str">
        <f ca="1">IF(AND(BIAS!B1860=MIN(BIAS!$B1860:$D1860),BIAS!B1860&lt;0),份额!B1860,"")</f>
        <v/>
      </c>
      <c r="C1860" s="2" t="str">
        <f ca="1">IF(AND(BIAS!C1860=MIN(BIAS!$B1860:$D1860),BIAS!C1860&lt;0),份额!C1860,"")</f>
        <v/>
      </c>
      <c r="D1860" s="2">
        <f ca="1">IF(AND(BIAS!D1860=MIN(BIAS!$B1860:$D1860),BIAS!D1860&lt;0),份额!D1860,"")</f>
        <v>2.2688135693201952E-2</v>
      </c>
      <c r="E1860" s="3"/>
    </row>
    <row r="1861" spans="1:5" x14ac:dyDescent="0.15">
      <c r="A1861" s="1">
        <v>41878</v>
      </c>
      <c r="B1861" s="2" t="str">
        <f ca="1">IF(AND(BIAS!B1861=MIN(BIAS!$B1861:$D1861),BIAS!B1861&lt;0),份额!B1861,"")</f>
        <v/>
      </c>
      <c r="C1861" s="2" t="str">
        <f ca="1">IF(AND(BIAS!C1861=MIN(BIAS!$B1861:$D1861),BIAS!C1861&lt;0),份额!C1861,"")</f>
        <v/>
      </c>
      <c r="D1861" s="2">
        <f ca="1">IF(AND(BIAS!D1861=MIN(BIAS!$B1861:$D1861),BIAS!D1861&lt;0),份额!D1861,"")</f>
        <v>2.261824251731992E-2</v>
      </c>
      <c r="E1861" s="3"/>
    </row>
    <row r="1862" spans="1:5" x14ac:dyDescent="0.15">
      <c r="A1862" s="1">
        <v>41879</v>
      </c>
      <c r="B1862" s="2" t="str">
        <f ca="1">IF(AND(BIAS!B1862=MIN(BIAS!$B1862:$D1862),BIAS!B1862&lt;0),份额!B1862,"")</f>
        <v/>
      </c>
      <c r="C1862" s="2" t="str">
        <f ca="1">IF(AND(BIAS!C1862=MIN(BIAS!$B1862:$D1862),BIAS!C1862&lt;0),份额!C1862,"")</f>
        <v/>
      </c>
      <c r="D1862" s="2">
        <f ca="1">IF(AND(BIAS!D1862=MIN(BIAS!$B1862:$D1862),BIAS!D1862&lt;0),份额!D1862,"")</f>
        <v>2.2823286142385355E-2</v>
      </c>
      <c r="E1862" s="3"/>
    </row>
    <row r="1863" spans="1:5" x14ac:dyDescent="0.15">
      <c r="A1863" s="1">
        <v>41880</v>
      </c>
      <c r="B1863" s="2" t="str">
        <f ca="1">IF(AND(BIAS!B1863=MIN(BIAS!$B1863:$D1863),BIAS!B1863&lt;0),份额!B1863,"")</f>
        <v/>
      </c>
      <c r="C1863" s="2" t="str">
        <f ca="1">IF(AND(BIAS!C1863=MIN(BIAS!$B1863:$D1863),BIAS!C1863&lt;0),份额!C1863,"")</f>
        <v/>
      </c>
      <c r="D1863" s="2">
        <f ca="1">IF(AND(BIAS!D1863=MIN(BIAS!$B1863:$D1863),BIAS!D1863&lt;0),份额!D1863,"")</f>
        <v>2.258417120608508E-2</v>
      </c>
      <c r="E1863" s="3"/>
    </row>
    <row r="1864" spans="1:5" x14ac:dyDescent="0.15">
      <c r="A1864" s="1">
        <v>41883</v>
      </c>
      <c r="B1864" s="2" t="str">
        <f ca="1">IF(AND(BIAS!B1864=MIN(BIAS!$B1864:$D1864),BIAS!B1864&lt;0),份额!B1864,"")</f>
        <v/>
      </c>
      <c r="C1864" s="2" t="str">
        <f ca="1">IF(AND(BIAS!C1864=MIN(BIAS!$B1864:$D1864),BIAS!C1864&lt;0),份额!C1864,"")</f>
        <v/>
      </c>
      <c r="D1864" s="2">
        <f ca="1">IF(AND(BIAS!D1864=MIN(BIAS!$B1864:$D1864),BIAS!D1864&lt;0),份额!D1864,"")</f>
        <v>2.2185542125907391E-2</v>
      </c>
      <c r="E1864" s="3"/>
    </row>
    <row r="1865" spans="1:5" x14ac:dyDescent="0.15">
      <c r="A1865" s="1">
        <v>41884</v>
      </c>
      <c r="B1865" s="2" t="str">
        <f ca="1">IF(AND(BIAS!B1865=MIN(BIAS!$B1865:$D1865),BIAS!B1865&lt;0),份额!B1865,"")</f>
        <v/>
      </c>
      <c r="C1865" s="2" t="str">
        <f ca="1">IF(AND(BIAS!C1865=MIN(BIAS!$B1865:$D1865),BIAS!C1865&lt;0),份额!C1865,"")</f>
        <v/>
      </c>
      <c r="D1865" s="2">
        <f ca="1">IF(AND(BIAS!D1865=MIN(BIAS!$B1865:$D1865),BIAS!D1865&lt;0),份额!D1865,"")</f>
        <v>2.1852573796141712E-2</v>
      </c>
      <c r="E1865" s="3"/>
    </row>
    <row r="1866" spans="1:5" x14ac:dyDescent="0.15">
      <c r="A1866" s="1">
        <v>41885</v>
      </c>
      <c r="B1866" s="2" t="str">
        <f ca="1">IF(AND(BIAS!B1866=MIN(BIAS!$B1866:$D1866),BIAS!B1866&lt;0),份额!B1866,"")</f>
        <v/>
      </c>
      <c r="C1866" s="2" t="str">
        <f ca="1">IF(AND(BIAS!C1866=MIN(BIAS!$B1866:$D1866),BIAS!C1866&lt;0),份额!C1866,"")</f>
        <v/>
      </c>
      <c r="D1866" s="2">
        <f ca="1">IF(AND(BIAS!D1866=MIN(BIAS!$B1866:$D1866),BIAS!D1866&lt;0),份额!D1866,"")</f>
        <v>2.1698751887791412E-2</v>
      </c>
      <c r="E1866" s="3"/>
    </row>
    <row r="1867" spans="1:5" x14ac:dyDescent="0.15">
      <c r="A1867" s="1">
        <v>41886</v>
      </c>
      <c r="B1867" s="2" t="str">
        <f ca="1">IF(AND(BIAS!B1867=MIN(BIAS!$B1867:$D1867),BIAS!B1867&lt;0),份额!B1867,"")</f>
        <v/>
      </c>
      <c r="C1867" s="2" t="str">
        <f ca="1">IF(AND(BIAS!C1867=MIN(BIAS!$B1867:$D1867),BIAS!C1867&lt;0),份额!C1867,"")</f>
        <v/>
      </c>
      <c r="D1867" s="2">
        <f ca="1">IF(AND(BIAS!D1867=MIN(BIAS!$B1867:$D1867),BIAS!D1867&lt;0),份额!D1867,"")</f>
        <v>2.1515139127647166E-2</v>
      </c>
      <c r="E1867" s="3"/>
    </row>
    <row r="1868" spans="1:5" x14ac:dyDescent="0.15">
      <c r="A1868" s="1">
        <v>41887</v>
      </c>
      <c r="B1868" s="2" t="str">
        <f ca="1">IF(AND(BIAS!B1868=MIN(BIAS!$B1868:$D1868),BIAS!B1868&lt;0),份额!B1868,"")</f>
        <v/>
      </c>
      <c r="C1868" s="2" t="str">
        <f ca="1">IF(AND(BIAS!C1868=MIN(BIAS!$B1868:$D1868),BIAS!C1868&lt;0),份额!C1868,"")</f>
        <v/>
      </c>
      <c r="D1868" s="2">
        <f ca="1">IF(AND(BIAS!D1868=MIN(BIAS!$B1868:$D1868),BIAS!D1868&lt;0),份额!D1868,"")</f>
        <v>2.14294745278551E-2</v>
      </c>
      <c r="E1868" s="3"/>
    </row>
    <row r="1869" spans="1:5" x14ac:dyDescent="0.15">
      <c r="A1869" s="1">
        <v>41891</v>
      </c>
      <c r="B1869" s="2" t="str">
        <f ca="1">IF(AND(BIAS!B1869=MIN(BIAS!$B1869:$D1869),BIAS!B1869&lt;0),份额!B1869,"")</f>
        <v/>
      </c>
      <c r="C1869" s="2" t="str">
        <f ca="1">IF(AND(BIAS!C1869=MIN(BIAS!$B1869:$D1869),BIAS!C1869&lt;0),份额!C1869,"")</f>
        <v/>
      </c>
      <c r="D1869" s="2">
        <f ca="1">IF(AND(BIAS!D1869=MIN(BIAS!$B1869:$D1869),BIAS!D1869&lt;0),份额!D1869,"")</f>
        <v>2.1268902737307784E-2</v>
      </c>
      <c r="E1869" s="3"/>
    </row>
    <row r="1870" spans="1:5" x14ac:dyDescent="0.15">
      <c r="A1870" s="1">
        <v>41892</v>
      </c>
      <c r="B1870" s="2" t="str">
        <f ca="1">IF(AND(BIAS!B1870=MIN(BIAS!$B1870:$D1870),BIAS!B1870&lt;0),份额!B1870,"")</f>
        <v/>
      </c>
      <c r="C1870" s="2" t="str">
        <f ca="1">IF(AND(BIAS!C1870=MIN(BIAS!$B1870:$D1870),BIAS!C1870&lt;0),份额!C1870,"")</f>
        <v/>
      </c>
      <c r="D1870" s="2">
        <f ca="1">IF(AND(BIAS!D1870=MIN(BIAS!$B1870:$D1870),BIAS!D1870&lt;0),份额!D1870,"")</f>
        <v>2.1231828209031595E-2</v>
      </c>
      <c r="E1870" s="3"/>
    </row>
    <row r="1871" spans="1:5" x14ac:dyDescent="0.15">
      <c r="A1871" s="1">
        <v>41893</v>
      </c>
      <c r="B1871" s="2" t="str">
        <f ca="1">IF(AND(BIAS!B1871=MIN(BIAS!$B1871:$D1871),BIAS!B1871&lt;0),份额!B1871,"")</f>
        <v/>
      </c>
      <c r="C1871" s="2" t="str">
        <f ca="1">IF(AND(BIAS!C1871=MIN(BIAS!$B1871:$D1871),BIAS!C1871&lt;0),份额!C1871,"")</f>
        <v/>
      </c>
      <c r="D1871" s="2">
        <f ca="1">IF(AND(BIAS!D1871=MIN(BIAS!$B1871:$D1871),BIAS!D1871&lt;0),份额!D1871,"")</f>
        <v>2.1254256164797002E-2</v>
      </c>
      <c r="E1871" s="3"/>
    </row>
    <row r="1872" spans="1:5" x14ac:dyDescent="0.15">
      <c r="A1872" s="1">
        <v>41894</v>
      </c>
      <c r="B1872" s="2" t="str">
        <f ca="1">IF(AND(BIAS!B1872=MIN(BIAS!$B1872:$D1872),BIAS!B1872&lt;0),份额!B1872,"")</f>
        <v/>
      </c>
      <c r="C1872" s="2" t="str">
        <f ca="1">IF(AND(BIAS!C1872=MIN(BIAS!$B1872:$D1872),BIAS!C1872&lt;0),份额!C1872,"")</f>
        <v/>
      </c>
      <c r="D1872" s="2">
        <f ca="1">IF(AND(BIAS!D1872=MIN(BIAS!$B1872:$D1872),BIAS!D1872&lt;0),份额!D1872,"")</f>
        <v>2.102187325912612E-2</v>
      </c>
      <c r="E1872" s="3"/>
    </row>
    <row r="1873" spans="1:5" x14ac:dyDescent="0.15">
      <c r="A1873" s="1">
        <v>41897</v>
      </c>
      <c r="B1873" s="2" t="str">
        <f ca="1">IF(AND(BIAS!B1873=MIN(BIAS!$B1873:$D1873),BIAS!B1873&lt;0),份额!B1873,"")</f>
        <v/>
      </c>
      <c r="C1873" s="2" t="str">
        <f ca="1">IF(AND(BIAS!C1873=MIN(BIAS!$B1873:$D1873),BIAS!C1873&lt;0),份额!C1873,"")</f>
        <v/>
      </c>
      <c r="D1873" s="2">
        <f ca="1">IF(AND(BIAS!D1873=MIN(BIAS!$B1873:$D1873),BIAS!D1873&lt;0),份额!D1873,"")</f>
        <v>2.080057243175332E-2</v>
      </c>
      <c r="E1873" s="3"/>
    </row>
    <row r="1874" spans="1:5" x14ac:dyDescent="0.15">
      <c r="A1874" s="1">
        <v>41898</v>
      </c>
      <c r="B1874" s="2" t="str">
        <f ca="1">IF(AND(BIAS!B1874=MIN(BIAS!$B1874:$D1874),BIAS!B1874&lt;0),份额!B1874,"")</f>
        <v/>
      </c>
      <c r="C1874" s="2" t="str">
        <f ca="1">IF(AND(BIAS!C1874=MIN(BIAS!$B1874:$D1874),BIAS!C1874&lt;0),份额!C1874,"")</f>
        <v/>
      </c>
      <c r="D1874" s="2">
        <f ca="1">IF(AND(BIAS!D1874=MIN(BIAS!$B1874:$D1874),BIAS!D1874&lt;0),份额!D1874,"")</f>
        <v>2.1525976472107716E-2</v>
      </c>
      <c r="E1874" s="3"/>
    </row>
    <row r="1875" spans="1:5" x14ac:dyDescent="0.15">
      <c r="A1875" s="1">
        <v>41899</v>
      </c>
      <c r="B1875" s="2" t="str">
        <f ca="1">IF(AND(BIAS!B1875=MIN(BIAS!$B1875:$D1875),BIAS!B1875&lt;0),份额!B1875,"")</f>
        <v/>
      </c>
      <c r="C1875" s="2" t="str">
        <f ca="1">IF(AND(BIAS!C1875=MIN(BIAS!$B1875:$D1875),BIAS!C1875&lt;0),份额!C1875,"")</f>
        <v/>
      </c>
      <c r="D1875" s="2">
        <f ca="1">IF(AND(BIAS!D1875=MIN(BIAS!$B1875:$D1875),BIAS!D1875&lt;0),份额!D1875,"")</f>
        <v>2.1339934486401126E-2</v>
      </c>
      <c r="E1875" s="3"/>
    </row>
    <row r="1876" spans="1:5" x14ac:dyDescent="0.15">
      <c r="A1876" s="1">
        <v>41900</v>
      </c>
      <c r="B1876" s="2" t="str">
        <f ca="1">IF(AND(BIAS!B1876=MIN(BIAS!$B1876:$D1876),BIAS!B1876&lt;0),份额!B1876,"")</f>
        <v/>
      </c>
      <c r="C1876" s="2" t="str">
        <f ca="1">IF(AND(BIAS!C1876=MIN(BIAS!$B1876:$D1876),BIAS!C1876&lt;0),份额!C1876,"")</f>
        <v/>
      </c>
      <c r="D1876" s="2">
        <f ca="1">IF(AND(BIAS!D1876=MIN(BIAS!$B1876:$D1876),BIAS!D1876&lt;0),份额!D1876,"")</f>
        <v>2.1190885376381911E-2</v>
      </c>
      <c r="E1876" s="3"/>
    </row>
    <row r="1877" spans="1:5" x14ac:dyDescent="0.15">
      <c r="A1877" s="1">
        <v>41901</v>
      </c>
      <c r="B1877" s="2" t="str">
        <f ca="1">IF(AND(BIAS!B1877=MIN(BIAS!$B1877:$D1877),BIAS!B1877&lt;0),份额!B1877,"")</f>
        <v/>
      </c>
      <c r="C1877" s="2" t="str">
        <f ca="1">IF(AND(BIAS!C1877=MIN(BIAS!$B1877:$D1877),BIAS!C1877&lt;0),份额!C1877,"")</f>
        <v/>
      </c>
      <c r="D1877" s="2">
        <f ca="1">IF(AND(BIAS!D1877=MIN(BIAS!$B1877:$D1877),BIAS!D1877&lt;0),份额!D1877,"")</f>
        <v>2.1014010040494E-2</v>
      </c>
      <c r="E1877" s="3"/>
    </row>
    <row r="1878" spans="1:5" x14ac:dyDescent="0.15">
      <c r="A1878" s="1">
        <v>41904</v>
      </c>
      <c r="B1878" s="2" t="str">
        <f ca="1">IF(AND(BIAS!B1878=MIN(BIAS!$B1878:$D1878),BIAS!B1878&lt;0),份额!B1878,"")</f>
        <v/>
      </c>
      <c r="C1878" s="2" t="str">
        <f ca="1">IF(AND(BIAS!C1878=MIN(BIAS!$B1878:$D1878),BIAS!C1878&lt;0),份额!C1878,"")</f>
        <v/>
      </c>
      <c r="D1878" s="2">
        <f ca="1">IF(AND(BIAS!D1878=MIN(BIAS!$B1878:$D1878),BIAS!D1878&lt;0),份额!D1878,"")</f>
        <v>2.1302748267554E-2</v>
      </c>
      <c r="E1878" s="3"/>
    </row>
    <row r="1879" spans="1:5" x14ac:dyDescent="0.15">
      <c r="A1879" s="1">
        <v>41905</v>
      </c>
      <c r="B1879" s="2" t="str">
        <f ca="1">IF(AND(BIAS!B1879=MIN(BIAS!$B1879:$D1879),BIAS!B1879&lt;0),份额!B1879,"")</f>
        <v/>
      </c>
      <c r="C1879" s="2" t="str">
        <f ca="1">IF(AND(BIAS!C1879=MIN(BIAS!$B1879:$D1879),BIAS!C1879&lt;0),份额!C1879,"")</f>
        <v/>
      </c>
      <c r="D1879" s="2">
        <f ca="1">IF(AND(BIAS!D1879=MIN(BIAS!$B1879:$D1879),BIAS!D1879&lt;0),份额!D1879,"")</f>
        <v>2.1032838570860683E-2</v>
      </c>
      <c r="E1879" s="3"/>
    </row>
    <row r="1880" spans="1:5" x14ac:dyDescent="0.15">
      <c r="A1880" s="1">
        <v>41906</v>
      </c>
      <c r="B1880" s="2" t="str">
        <f ca="1">IF(AND(BIAS!B1880=MIN(BIAS!$B1880:$D1880),BIAS!B1880&lt;0),份额!B1880,"")</f>
        <v/>
      </c>
      <c r="C1880" s="2" t="str">
        <f ca="1">IF(AND(BIAS!C1880=MIN(BIAS!$B1880:$D1880),BIAS!C1880&lt;0),份额!C1880,"")</f>
        <v/>
      </c>
      <c r="D1880" s="2">
        <f ca="1">IF(AND(BIAS!D1880=MIN(BIAS!$B1880:$D1880),BIAS!D1880&lt;0),份额!D1880,"")</f>
        <v>2.0765370007745483E-2</v>
      </c>
      <c r="E1880" s="3"/>
    </row>
    <row r="1881" spans="1:5" x14ac:dyDescent="0.15">
      <c r="A1881" s="1">
        <v>41907</v>
      </c>
      <c r="B1881" s="2" t="str">
        <f ca="1">IF(AND(BIAS!B1881=MIN(BIAS!$B1881:$D1881),BIAS!B1881&lt;0),份额!B1881,"")</f>
        <v/>
      </c>
      <c r="C1881" s="2" t="str">
        <f ca="1">IF(AND(BIAS!C1881=MIN(BIAS!$B1881:$D1881),BIAS!C1881&lt;0),份额!C1881,"")</f>
        <v/>
      </c>
      <c r="D1881" s="2">
        <f ca="1">IF(AND(BIAS!D1881=MIN(BIAS!$B1881:$D1881),BIAS!D1881&lt;0),份额!D1881,"")</f>
        <v>2.0769553496138942E-2</v>
      </c>
      <c r="E1881" s="3"/>
    </row>
    <row r="1882" spans="1:5" x14ac:dyDescent="0.15">
      <c r="A1882" s="1">
        <v>41908</v>
      </c>
      <c r="B1882" s="2" t="str">
        <f ca="1">IF(AND(BIAS!B1882=MIN(BIAS!$B1882:$D1882),BIAS!B1882&lt;0),份额!B1882,"")</f>
        <v/>
      </c>
      <c r="C1882" s="2" t="str">
        <f ca="1">IF(AND(BIAS!C1882=MIN(BIAS!$B1882:$D1882),BIAS!C1882&lt;0),份额!C1882,"")</f>
        <v/>
      </c>
      <c r="D1882" s="2">
        <f ca="1">IF(AND(BIAS!D1882=MIN(BIAS!$B1882:$D1882),BIAS!D1882&lt;0),份额!D1882,"")</f>
        <v>2.0704233808771556E-2</v>
      </c>
      <c r="E1882" s="3"/>
    </row>
    <row r="1883" spans="1:5" x14ac:dyDescent="0.15">
      <c r="A1883" s="1">
        <v>41911</v>
      </c>
      <c r="B1883" s="2" t="str">
        <f ca="1">IF(AND(BIAS!B1883=MIN(BIAS!$B1883:$D1883),BIAS!B1883&lt;0),份额!B1883,"")</f>
        <v/>
      </c>
      <c r="C1883" s="2" t="str">
        <f ca="1">IF(AND(BIAS!C1883=MIN(BIAS!$B1883:$D1883),BIAS!C1883&lt;0),份额!C1883,"")</f>
        <v/>
      </c>
      <c r="D1883" s="2">
        <f ca="1">IF(AND(BIAS!D1883=MIN(BIAS!$B1883:$D1883),BIAS!D1883&lt;0),份额!D1883,"")</f>
        <v>2.0502558719328174E-2</v>
      </c>
      <c r="E1883" s="3"/>
    </row>
    <row r="1884" spans="1:5" x14ac:dyDescent="0.15">
      <c r="A1884" s="1">
        <v>41912</v>
      </c>
      <c r="B1884" s="2" t="str">
        <f ca="1">IF(AND(BIAS!B1884=MIN(BIAS!$B1884:$D1884),BIAS!B1884&lt;0),份额!B1884,"")</f>
        <v/>
      </c>
      <c r="C1884" s="2" t="str">
        <f ca="1">IF(AND(BIAS!C1884=MIN(BIAS!$B1884:$D1884),BIAS!C1884&lt;0),份额!C1884,"")</f>
        <v/>
      </c>
      <c r="D1884" s="2">
        <f ca="1">IF(AND(BIAS!D1884=MIN(BIAS!$B1884:$D1884),BIAS!D1884&lt;0),份额!D1884,"")</f>
        <v>2.0341244721446994E-2</v>
      </c>
      <c r="E1884" s="3"/>
    </row>
    <row r="1885" spans="1:5" x14ac:dyDescent="0.15">
      <c r="A1885" s="1">
        <v>41920</v>
      </c>
      <c r="B1885" s="2" t="str">
        <f ca="1">IF(AND(BIAS!B1885=MIN(BIAS!$B1885:$D1885),BIAS!B1885&lt;0),份额!B1885,"")</f>
        <v/>
      </c>
      <c r="C1885" s="2" t="str">
        <f ca="1">IF(AND(BIAS!C1885=MIN(BIAS!$B1885:$D1885),BIAS!C1885&lt;0),份额!C1885,"")</f>
        <v/>
      </c>
      <c r="D1885" s="2">
        <f ca="1">IF(AND(BIAS!D1885=MIN(BIAS!$B1885:$D1885),BIAS!D1885&lt;0),份额!D1885,"")</f>
        <v>2.0025913532110553E-2</v>
      </c>
      <c r="E1885" s="3"/>
    </row>
    <row r="1886" spans="1:5" x14ac:dyDescent="0.15">
      <c r="A1886" s="1">
        <v>41921</v>
      </c>
      <c r="B1886" s="2" t="str">
        <f ca="1">IF(AND(BIAS!B1886=MIN(BIAS!$B1886:$D1886),BIAS!B1886&lt;0),份额!B1886,"")</f>
        <v/>
      </c>
      <c r="C1886" s="2" t="str">
        <f ca="1">IF(AND(BIAS!C1886=MIN(BIAS!$B1886:$D1886),BIAS!C1886&lt;0),份额!C1886,"")</f>
        <v/>
      </c>
      <c r="D1886" s="2">
        <f ca="1">IF(AND(BIAS!D1886=MIN(BIAS!$B1886:$D1886),BIAS!D1886&lt;0),份额!D1886,"")</f>
        <v>1.9984012789768184E-2</v>
      </c>
      <c r="E1886" s="3"/>
    </row>
    <row r="1887" spans="1:5" x14ac:dyDescent="0.15">
      <c r="A1887" s="1">
        <v>41922</v>
      </c>
      <c r="B1887" s="2" t="str">
        <f ca="1">IF(AND(BIAS!B1887=MIN(BIAS!$B1887:$D1887),BIAS!B1887&lt;0),份额!B1887,"")</f>
        <v/>
      </c>
      <c r="C1887" s="2" t="str">
        <f ca="1">IF(AND(BIAS!C1887=MIN(BIAS!$B1887:$D1887),BIAS!C1887&lt;0),份额!C1887,"")</f>
        <v/>
      </c>
      <c r="D1887" s="2">
        <f ca="1">IF(AND(BIAS!D1887=MIN(BIAS!$B1887:$D1887),BIAS!D1887&lt;0),份额!D1887,"")</f>
        <v>2.0072864498128205E-2</v>
      </c>
      <c r="E1887" s="3"/>
    </row>
    <row r="1888" spans="1:5" x14ac:dyDescent="0.15">
      <c r="A1888" s="1">
        <v>41925</v>
      </c>
      <c r="B1888" s="2" t="str">
        <f ca="1">IF(AND(BIAS!B1888=MIN(BIAS!$B1888:$D1888),BIAS!B1888&lt;0),份额!B1888,"")</f>
        <v/>
      </c>
      <c r="C1888" s="2" t="str">
        <f ca="1">IF(AND(BIAS!C1888=MIN(BIAS!$B1888:$D1888),BIAS!C1888&lt;0),份额!C1888,"")</f>
        <v/>
      </c>
      <c r="D1888" s="2">
        <f ca="1">IF(AND(BIAS!D1888=MIN(BIAS!$B1888:$D1888),BIAS!D1888&lt;0),份额!D1888,"")</f>
        <v>2.0069520820120899E-2</v>
      </c>
      <c r="E1888" s="3"/>
    </row>
    <row r="1889" spans="1:5" x14ac:dyDescent="0.15">
      <c r="A1889" s="1">
        <v>41926</v>
      </c>
      <c r="B1889" s="2" t="str">
        <f ca="1">IF(AND(BIAS!B1889=MIN(BIAS!$B1889:$D1889),BIAS!B1889&lt;0),份额!B1889,"")</f>
        <v/>
      </c>
      <c r="C1889" s="2" t="str">
        <f ca="1">IF(AND(BIAS!C1889=MIN(BIAS!$B1889:$D1889),BIAS!C1889&lt;0),份额!C1889,"")</f>
        <v/>
      </c>
      <c r="D1889" s="2">
        <f ca="1">IF(AND(BIAS!D1889=MIN(BIAS!$B1889:$D1889),BIAS!D1889&lt;0),份额!D1889,"")</f>
        <v>2.0136606740125008E-2</v>
      </c>
      <c r="E1889" s="3"/>
    </row>
    <row r="1890" spans="1:5" x14ac:dyDescent="0.15">
      <c r="A1890" s="1">
        <v>41927</v>
      </c>
      <c r="B1890" s="2" t="str">
        <f ca="1">IF(AND(BIAS!B1890=MIN(BIAS!$B1890:$D1890),BIAS!B1890&lt;0),份额!B1890,"")</f>
        <v/>
      </c>
      <c r="C1890" s="2" t="str">
        <f ca="1">IF(AND(BIAS!C1890=MIN(BIAS!$B1890:$D1890),BIAS!C1890&lt;0),份额!C1890,"")</f>
        <v/>
      </c>
      <c r="D1890" s="2">
        <f ca="1">IF(AND(BIAS!D1890=MIN(BIAS!$B1890:$D1890),BIAS!D1890&lt;0),份额!D1890,"")</f>
        <v>2.0049281133024975E-2</v>
      </c>
      <c r="E1890" s="3"/>
    </row>
    <row r="1891" spans="1:5" x14ac:dyDescent="0.15">
      <c r="A1891" s="1">
        <v>41928</v>
      </c>
      <c r="B1891" s="2" t="str">
        <f ca="1">IF(AND(BIAS!B1891=MIN(BIAS!$B1891:$D1891),BIAS!B1891&lt;0),份额!B1891,"")</f>
        <v/>
      </c>
      <c r="C1891" s="2" t="str">
        <f ca="1">IF(AND(BIAS!C1891=MIN(BIAS!$B1891:$D1891),BIAS!C1891&lt;0),份额!C1891,"")</f>
        <v/>
      </c>
      <c r="D1891" s="2">
        <f ca="1">IF(AND(BIAS!D1891=MIN(BIAS!$B1891:$D1891),BIAS!D1891&lt;0),份额!D1891,"")</f>
        <v>2.0382207148447691E-2</v>
      </c>
      <c r="E1891" s="3"/>
    </row>
    <row r="1892" spans="1:5" x14ac:dyDescent="0.15">
      <c r="A1892" s="1">
        <v>41929</v>
      </c>
      <c r="B1892" s="2" t="str">
        <f ca="1">IF(AND(BIAS!B1892=MIN(BIAS!$B1892:$D1892),BIAS!B1892&lt;0),份额!B1892,"")</f>
        <v/>
      </c>
      <c r="C1892" s="2" t="str">
        <f ca="1">IF(AND(BIAS!C1892=MIN(BIAS!$B1892:$D1892),BIAS!C1892&lt;0),份额!C1892,"")</f>
        <v/>
      </c>
      <c r="D1892" s="2">
        <f ca="1">IF(AND(BIAS!D1892=MIN(BIAS!$B1892:$D1892),BIAS!D1892&lt;0),份额!D1892,"")</f>
        <v>2.0573041497882007E-2</v>
      </c>
      <c r="E1892" s="3"/>
    </row>
    <row r="1893" spans="1:5" x14ac:dyDescent="0.15">
      <c r="A1893" s="1">
        <v>41932</v>
      </c>
      <c r="B1893" s="2" t="str">
        <f ca="1">IF(AND(BIAS!B1893=MIN(BIAS!$B1893:$D1893),BIAS!B1893&lt;0),份额!B1893,"")</f>
        <v/>
      </c>
      <c r="C1893" s="2" t="str">
        <f ca="1">IF(AND(BIAS!C1893=MIN(BIAS!$B1893:$D1893),BIAS!C1893&lt;0),份额!C1893,"")</f>
        <v/>
      </c>
      <c r="D1893" s="2">
        <f ca="1">IF(AND(BIAS!D1893=MIN(BIAS!$B1893:$D1893),BIAS!D1893&lt;0),份额!D1893,"")</f>
        <v>2.0287432341413142E-2</v>
      </c>
      <c r="E1893" s="3"/>
    </row>
    <row r="1894" spans="1:5" x14ac:dyDescent="0.15">
      <c r="A1894" s="1">
        <v>41933</v>
      </c>
      <c r="B1894" s="2" t="str">
        <f ca="1">IF(AND(BIAS!B1894=MIN(BIAS!$B1894:$D1894),BIAS!B1894&lt;0),份额!B1894,"")</f>
        <v/>
      </c>
      <c r="C1894" s="2" t="str">
        <f ca="1">IF(AND(BIAS!C1894=MIN(BIAS!$B1894:$D1894),BIAS!C1894&lt;0),份额!C1894,"")</f>
        <v/>
      </c>
      <c r="D1894" s="2">
        <f ca="1">IF(AND(BIAS!D1894=MIN(BIAS!$B1894:$D1894),BIAS!D1894&lt;0),份额!D1894,"")</f>
        <v>2.047493663007113E-2</v>
      </c>
      <c r="E1894" s="3"/>
    </row>
    <row r="1895" spans="1:5" x14ac:dyDescent="0.15">
      <c r="A1895" s="1">
        <v>41934</v>
      </c>
      <c r="B1895" s="2" t="str">
        <f ca="1">IF(AND(BIAS!B1895=MIN(BIAS!$B1895:$D1895),BIAS!B1895&lt;0),份额!B1895,"")</f>
        <v/>
      </c>
      <c r="C1895" s="2" t="str">
        <f ca="1">IF(AND(BIAS!C1895=MIN(BIAS!$B1895:$D1895),BIAS!C1895&lt;0),份额!C1895,"")</f>
        <v/>
      </c>
      <c r="D1895" s="2">
        <f ca="1">IF(AND(BIAS!D1895=MIN(BIAS!$B1895:$D1895),BIAS!D1895&lt;0),份额!D1895,"")</f>
        <v>2.0722768727684169E-2</v>
      </c>
      <c r="E1895" s="3"/>
    </row>
    <row r="1896" spans="1:5" x14ac:dyDescent="0.15">
      <c r="A1896" s="1">
        <v>41935</v>
      </c>
      <c r="B1896" s="2" t="str">
        <f ca="1">IF(AND(BIAS!B1896=MIN(BIAS!$B1896:$D1896),BIAS!B1896&lt;0),份额!B1896,"")</f>
        <v/>
      </c>
      <c r="C1896" s="2" t="str">
        <f ca="1">IF(AND(BIAS!C1896=MIN(BIAS!$B1896:$D1896),BIAS!C1896&lt;0),份额!C1896,"")</f>
        <v/>
      </c>
      <c r="D1896" s="2">
        <f ca="1">IF(AND(BIAS!D1896=MIN(BIAS!$B1896:$D1896),BIAS!D1896&lt;0),份额!D1896,"")</f>
        <v>2.1029477017936043E-2</v>
      </c>
      <c r="E1896" s="3"/>
    </row>
    <row r="1897" spans="1:5" x14ac:dyDescent="0.15">
      <c r="A1897" s="1">
        <v>41936</v>
      </c>
      <c r="B1897" s="2" t="str">
        <f ca="1">IF(AND(BIAS!B1897=MIN(BIAS!$B1897:$D1897),BIAS!B1897&lt;0),份额!B1897,"")</f>
        <v/>
      </c>
      <c r="C1897" s="2" t="str">
        <f ca="1">IF(AND(BIAS!C1897=MIN(BIAS!$B1897:$D1897),BIAS!C1897&lt;0),份额!C1897,"")</f>
        <v/>
      </c>
      <c r="D1897" s="2">
        <f ca="1">IF(AND(BIAS!D1897=MIN(BIAS!$B1897:$D1897),BIAS!D1897&lt;0),份额!D1897,"")</f>
        <v>2.0943855805741547E-2</v>
      </c>
      <c r="E1897" s="3"/>
    </row>
    <row r="1898" spans="1:5" x14ac:dyDescent="0.15">
      <c r="A1898" s="1">
        <v>41939</v>
      </c>
      <c r="B1898" s="2" t="str">
        <f ca="1">IF(AND(BIAS!B1898=MIN(BIAS!$B1898:$D1898),BIAS!B1898&lt;0),份额!B1898,"")</f>
        <v/>
      </c>
      <c r="C1898" s="2" t="str">
        <f ca="1">IF(AND(BIAS!C1898=MIN(BIAS!$B1898:$D1898),BIAS!C1898&lt;0),份额!C1898,"")</f>
        <v/>
      </c>
      <c r="D1898" s="2">
        <f ca="1">IF(AND(BIAS!D1898=MIN(BIAS!$B1898:$D1898),BIAS!D1898&lt;0),份额!D1898,"")</f>
        <v>2.0792095676907464E-2</v>
      </c>
      <c r="E1898" s="3"/>
    </row>
    <row r="1899" spans="1:5" x14ac:dyDescent="0.15">
      <c r="A1899" s="1">
        <v>41940</v>
      </c>
      <c r="B1899" s="2" t="str">
        <f ca="1">IF(AND(BIAS!B1899=MIN(BIAS!$B1899:$D1899),BIAS!B1899&lt;0),份额!B1899,"")</f>
        <v/>
      </c>
      <c r="C1899" s="2" t="str">
        <f ca="1">IF(AND(BIAS!C1899=MIN(BIAS!$B1899:$D1899),BIAS!C1899&lt;0),份额!C1899,"")</f>
        <v/>
      </c>
      <c r="D1899" s="2">
        <f ca="1">IF(AND(BIAS!D1899=MIN(BIAS!$B1899:$D1899),BIAS!D1899&lt;0),份额!D1899,"")</f>
        <v>2.0304733439459408E-2</v>
      </c>
      <c r="E1899" s="3"/>
    </row>
    <row r="1900" spans="1:5" x14ac:dyDescent="0.15">
      <c r="A1900" s="1">
        <v>41941</v>
      </c>
      <c r="B1900" s="2" t="str">
        <f ca="1">IF(AND(BIAS!B1900=MIN(BIAS!$B1900:$D1900),BIAS!B1900&lt;0),份额!B1900,"")</f>
        <v/>
      </c>
      <c r="C1900" s="2" t="str">
        <f ca="1">IF(AND(BIAS!C1900=MIN(BIAS!$B1900:$D1900),BIAS!C1900&lt;0),份额!C1900,"")</f>
        <v/>
      </c>
      <c r="D1900" s="2">
        <f ca="1">IF(AND(BIAS!D1900=MIN(BIAS!$B1900:$D1900),BIAS!D1900&lt;0),份额!D1900,"")</f>
        <v>2.0033014407743962E-2</v>
      </c>
      <c r="E1900" s="3"/>
    </row>
    <row r="1901" spans="1:5" x14ac:dyDescent="0.15">
      <c r="A1901" s="1">
        <v>41942</v>
      </c>
      <c r="B1901" s="2" t="str">
        <f ca="1">IF(AND(BIAS!B1901=MIN(BIAS!$B1901:$D1901),BIAS!B1901&lt;0),份额!B1901,"")</f>
        <v/>
      </c>
      <c r="C1901" s="2" t="str">
        <f ca="1">IF(AND(BIAS!C1901=MIN(BIAS!$B1901:$D1901),BIAS!C1901&lt;0),份额!C1901,"")</f>
        <v/>
      </c>
      <c r="D1901" s="2">
        <f ca="1">IF(AND(BIAS!D1901=MIN(BIAS!$B1901:$D1901),BIAS!D1901&lt;0),份额!D1901,"")</f>
        <v>2.0029523517665036E-2</v>
      </c>
      <c r="E1901" s="3"/>
    </row>
    <row r="1902" spans="1:5" x14ac:dyDescent="0.15">
      <c r="A1902" s="1">
        <v>41943</v>
      </c>
      <c r="B1902" s="2" t="str">
        <f ca="1">IF(AND(BIAS!B1902=MIN(BIAS!$B1902:$D1902),BIAS!B1902&lt;0),份额!B1902,"")</f>
        <v/>
      </c>
      <c r="C1902" s="2" t="str">
        <f ca="1">IF(AND(BIAS!C1902=MIN(BIAS!$B1902:$D1902),BIAS!C1902&lt;0),份额!C1902,"")</f>
        <v/>
      </c>
      <c r="D1902" s="2">
        <f ca="1">IF(AND(BIAS!D1902=MIN(BIAS!$B1902:$D1902),BIAS!D1902&lt;0),份额!D1902,"")</f>
        <v>2.0054467934911217E-2</v>
      </c>
      <c r="E1902" s="3"/>
    </row>
    <row r="1903" spans="1:5" x14ac:dyDescent="0.15">
      <c r="A1903" s="1">
        <v>41946</v>
      </c>
      <c r="B1903" s="2" t="str">
        <f ca="1">IF(AND(BIAS!B1903=MIN(BIAS!$B1903:$D1903),BIAS!B1903&lt;0),份额!B1903,"")</f>
        <v/>
      </c>
      <c r="C1903" s="2" t="str">
        <f ca="1">IF(AND(BIAS!C1903=MIN(BIAS!$B1903:$D1903),BIAS!C1903&lt;0),份额!C1903,"")</f>
        <v/>
      </c>
      <c r="D1903" s="2">
        <f ca="1">IF(AND(BIAS!D1903=MIN(BIAS!$B1903:$D1903),BIAS!D1903&lt;0),份额!D1903,"")</f>
        <v>1.9885855191202499E-2</v>
      </c>
      <c r="E1903" s="3"/>
    </row>
    <row r="1904" spans="1:5" x14ac:dyDescent="0.15">
      <c r="A1904" s="1">
        <v>41947</v>
      </c>
      <c r="B1904" s="2" t="str">
        <f ca="1">IF(AND(BIAS!B1904=MIN(BIAS!$B1904:$D1904),BIAS!B1904&lt;0),份额!B1904,"")</f>
        <v/>
      </c>
      <c r="C1904" s="2" t="str">
        <f ca="1">IF(AND(BIAS!C1904=MIN(BIAS!$B1904:$D1904),BIAS!C1904&lt;0),份额!C1904,"")</f>
        <v/>
      </c>
      <c r="D1904" s="2">
        <f ca="1">IF(AND(BIAS!D1904=MIN(BIAS!$B1904:$D1904),BIAS!D1904&lt;0),份额!D1904,"")</f>
        <v>1.9986129626039528E-2</v>
      </c>
      <c r="E1904" s="3"/>
    </row>
    <row r="1905" spans="1:5" x14ac:dyDescent="0.15">
      <c r="A1905" s="1">
        <v>41948</v>
      </c>
      <c r="B1905" s="2" t="str">
        <f ca="1">IF(AND(BIAS!B1905=MIN(BIAS!$B1905:$D1905),BIAS!B1905&lt;0),份额!B1905,"")</f>
        <v/>
      </c>
      <c r="C1905" s="2" t="str">
        <f ca="1">IF(AND(BIAS!C1905=MIN(BIAS!$B1905:$D1905),BIAS!C1905&lt;0),份额!C1905,"")</f>
        <v/>
      </c>
      <c r="D1905" s="2">
        <f ca="1">IF(AND(BIAS!D1905=MIN(BIAS!$B1905:$D1905),BIAS!D1905&lt;0),份额!D1905,"")</f>
        <v>2.0018256650064861E-2</v>
      </c>
      <c r="E1905" s="3"/>
    </row>
    <row r="1906" spans="1:5" x14ac:dyDescent="0.15">
      <c r="A1906" s="1">
        <v>41949</v>
      </c>
      <c r="B1906" s="2" t="str">
        <f ca="1">IF(AND(BIAS!B1906=MIN(BIAS!$B1906:$D1906),BIAS!B1906&lt;0),份额!B1906,"")</f>
        <v/>
      </c>
      <c r="C1906" s="2" t="str">
        <f ca="1">IF(AND(BIAS!C1906=MIN(BIAS!$B1906:$D1906),BIAS!C1906&lt;0),份额!C1906,"")</f>
        <v/>
      </c>
      <c r="D1906" s="2">
        <f ca="1">IF(AND(BIAS!D1906=MIN(BIAS!$B1906:$D1906),BIAS!D1906&lt;0),份额!D1906,"")</f>
        <v>1.9901091574872881E-2</v>
      </c>
      <c r="E1906" s="3"/>
    </row>
    <row r="1907" spans="1:5" x14ac:dyDescent="0.15">
      <c r="A1907" s="1">
        <v>41950</v>
      </c>
      <c r="B1907" s="2" t="str">
        <f ca="1">IF(AND(BIAS!B1907=MIN(BIAS!$B1907:$D1907),BIAS!B1907&lt;0),份额!B1907,"")</f>
        <v/>
      </c>
      <c r="C1907" s="2" t="str">
        <f ca="1">IF(AND(BIAS!C1907=MIN(BIAS!$B1907:$D1907),BIAS!C1907&lt;0),份额!C1907,"")</f>
        <v/>
      </c>
      <c r="D1907" s="2">
        <f ca="1">IF(AND(BIAS!D1907=MIN(BIAS!$B1907:$D1907),BIAS!D1907&lt;0),份额!D1907,"")</f>
        <v>2.0091415942538552E-2</v>
      </c>
      <c r="E1907" s="3"/>
    </row>
    <row r="1908" spans="1:5" x14ac:dyDescent="0.15">
      <c r="A1908" s="1">
        <v>41953</v>
      </c>
      <c r="B1908" s="2" t="str">
        <f ca="1">IF(AND(BIAS!B1908=MIN(BIAS!$B1908:$D1908),BIAS!B1908&lt;0),份额!B1908,"")</f>
        <v/>
      </c>
      <c r="C1908" s="2" t="str">
        <f ca="1">IF(AND(BIAS!C1908=MIN(BIAS!$B1908:$D1908),BIAS!C1908&lt;0),份额!C1908,"")</f>
        <v/>
      </c>
      <c r="D1908" s="2">
        <f ca="1">IF(AND(BIAS!D1908=MIN(BIAS!$B1908:$D1908),BIAS!D1908&lt;0),份额!D1908,"")</f>
        <v>1.9876764062810574E-2</v>
      </c>
      <c r="E1908" s="3"/>
    </row>
    <row r="1909" spans="1:5" x14ac:dyDescent="0.15">
      <c r="A1909" s="1">
        <v>41954</v>
      </c>
      <c r="B1909" s="2" t="str">
        <f ca="1">IF(AND(BIAS!B1909=MIN(BIAS!$B1909:$D1909),BIAS!B1909&lt;0),份额!B1909,"")</f>
        <v/>
      </c>
      <c r="C1909" s="2" t="str">
        <f ca="1">IF(AND(BIAS!C1909=MIN(BIAS!$B1909:$D1909),BIAS!C1909&lt;0),份额!C1909,"")</f>
        <v/>
      </c>
      <c r="D1909" s="2">
        <f ca="1">IF(AND(BIAS!D1909=MIN(BIAS!$B1909:$D1909),BIAS!D1909&lt;0),份额!D1909,"")</f>
        <v>2.048559043568754E-2</v>
      </c>
      <c r="E1909" s="3"/>
    </row>
    <row r="1910" spans="1:5" x14ac:dyDescent="0.15">
      <c r="A1910" s="1">
        <v>41955</v>
      </c>
      <c r="B1910" s="2" t="str">
        <f ca="1">IF(AND(BIAS!B1910=MIN(BIAS!$B1910:$D1910),BIAS!B1910&lt;0),份额!B1910,"")</f>
        <v/>
      </c>
      <c r="C1910" s="2" t="str">
        <f ca="1">IF(AND(BIAS!C1910=MIN(BIAS!$B1910:$D1910),BIAS!C1910&lt;0),份额!C1910,"")</f>
        <v/>
      </c>
      <c r="D1910" s="2">
        <f ca="1">IF(AND(BIAS!D1910=MIN(BIAS!$B1910:$D1910),BIAS!D1910&lt;0),份额!D1910,"")</f>
        <v>2.013944552078592E-2</v>
      </c>
      <c r="E1910" s="3"/>
    </row>
    <row r="1911" spans="1:5" x14ac:dyDescent="0.15">
      <c r="A1911" s="1">
        <v>41956</v>
      </c>
      <c r="B1911" s="2" t="str">
        <f ca="1">IF(AND(BIAS!B1911=MIN(BIAS!$B1911:$D1911),BIAS!B1911&lt;0),份额!B1911,"")</f>
        <v/>
      </c>
      <c r="C1911" s="2" t="str">
        <f ca="1">IF(AND(BIAS!C1911=MIN(BIAS!$B1911:$D1911),BIAS!C1911&lt;0),份额!C1911,"")</f>
        <v/>
      </c>
      <c r="D1911" s="2">
        <f ca="1">IF(AND(BIAS!D1911=MIN(BIAS!$B1911:$D1911),BIAS!D1911&lt;0),份额!D1911,"")</f>
        <v>2.0318306591055473E-2</v>
      </c>
      <c r="E1911" s="3"/>
    </row>
    <row r="1912" spans="1:5" x14ac:dyDescent="0.15">
      <c r="A1912" s="1">
        <v>41957</v>
      </c>
      <c r="B1912" s="2" t="str">
        <f ca="1">IF(AND(BIAS!B1912=MIN(BIAS!$B1912:$D1912),BIAS!B1912&lt;0),份额!B1912,"")</f>
        <v/>
      </c>
      <c r="C1912" s="2" t="str">
        <f ca="1">IF(AND(BIAS!C1912=MIN(BIAS!$B1912:$D1912),BIAS!C1912&lt;0),份额!C1912,"")</f>
        <v/>
      </c>
      <c r="D1912" s="2">
        <f ca="1">IF(AND(BIAS!D1912=MIN(BIAS!$B1912:$D1912),BIAS!D1912&lt;0),份额!D1912,"")</f>
        <v>2.0368216620057399E-2</v>
      </c>
      <c r="E1912" s="3"/>
    </row>
    <row r="1913" spans="1:5" x14ac:dyDescent="0.15">
      <c r="A1913" s="1">
        <v>41960</v>
      </c>
      <c r="B1913" s="2" t="str">
        <f ca="1">IF(AND(BIAS!B1913=MIN(BIAS!$B1913:$D1913),BIAS!B1913&lt;0),份额!B1913,"")</f>
        <v/>
      </c>
      <c r="C1913" s="2" t="str">
        <f ca="1">IF(AND(BIAS!C1913=MIN(BIAS!$B1913:$D1913),BIAS!C1913&lt;0),份额!C1913,"")</f>
        <v/>
      </c>
      <c r="D1913" s="2">
        <f ca="1">IF(AND(BIAS!D1913=MIN(BIAS!$B1913:$D1913),BIAS!D1913&lt;0),份额!D1913,"")</f>
        <v>2.016751134926701E-2</v>
      </c>
      <c r="E1913" s="3"/>
    </row>
    <row r="1914" spans="1:5" x14ac:dyDescent="0.15">
      <c r="A1914" s="1">
        <v>41961</v>
      </c>
      <c r="B1914" s="2" t="str">
        <f ca="1">IF(AND(BIAS!B1914=MIN(BIAS!$B1914:$D1914),BIAS!B1914&lt;0),份额!B1914,"")</f>
        <v/>
      </c>
      <c r="C1914" s="2" t="str">
        <f ca="1">IF(AND(BIAS!C1914=MIN(BIAS!$B1914:$D1914),BIAS!C1914&lt;0),份额!C1914,"")</f>
        <v/>
      </c>
      <c r="D1914" s="2">
        <f ca="1">IF(AND(BIAS!D1914=MIN(BIAS!$B1914:$D1914),BIAS!D1914&lt;0),份额!D1914,"")</f>
        <v>2.0130242670075391E-2</v>
      </c>
      <c r="E1914" s="3"/>
    </row>
    <row r="1915" spans="1:5" x14ac:dyDescent="0.15">
      <c r="A1915" s="1">
        <v>41962</v>
      </c>
      <c r="B1915" s="2" t="str">
        <f ca="1">IF(AND(BIAS!B1915=MIN(BIAS!$B1915:$D1915),BIAS!B1915&lt;0),份额!B1915,"")</f>
        <v/>
      </c>
      <c r="C1915" s="2" t="str">
        <f ca="1">IF(AND(BIAS!C1915=MIN(BIAS!$B1915:$D1915),BIAS!C1915&lt;0),份额!C1915,"")</f>
        <v/>
      </c>
      <c r="D1915" s="2">
        <f ca="1">IF(AND(BIAS!D1915=MIN(BIAS!$B1915:$D1915),BIAS!D1915&lt;0),份额!D1915,"")</f>
        <v>2.0059778138853783E-2</v>
      </c>
      <c r="E1915" s="3"/>
    </row>
    <row r="1916" spans="1:5" x14ac:dyDescent="0.15">
      <c r="A1916" s="1">
        <v>41963</v>
      </c>
      <c r="B1916" s="2" t="str">
        <f ca="1">IF(AND(BIAS!B1916=MIN(BIAS!$B1916:$D1916),BIAS!B1916&lt;0),份额!B1916,"")</f>
        <v/>
      </c>
      <c r="C1916" s="2" t="str">
        <f ca="1">IF(AND(BIAS!C1916=MIN(BIAS!$B1916:$D1916),BIAS!C1916&lt;0),份额!C1916,"")</f>
        <v/>
      </c>
      <c r="D1916" s="2">
        <f ca="1">IF(AND(BIAS!D1916=MIN(BIAS!$B1916:$D1916),BIAS!D1916&lt;0),份额!D1916,"")</f>
        <v>2.0101997535495103E-2</v>
      </c>
      <c r="E1916" s="3"/>
    </row>
    <row r="1917" spans="1:5" x14ac:dyDescent="0.15">
      <c r="A1917" s="1">
        <v>41964</v>
      </c>
      <c r="B1917" s="2" t="str">
        <f ca="1">IF(AND(BIAS!B1917=MIN(BIAS!$B1917:$D1917),BIAS!B1917&lt;0),份额!B1917,"")</f>
        <v/>
      </c>
      <c r="C1917" s="2" t="str">
        <f ca="1">IF(AND(BIAS!C1917=MIN(BIAS!$B1917:$D1917),BIAS!C1917&lt;0),份额!C1917,"")</f>
        <v/>
      </c>
      <c r="D1917" s="2">
        <f ca="1">IF(AND(BIAS!D1917=MIN(BIAS!$B1917:$D1917),BIAS!D1917&lt;0),份额!D1917,"")</f>
        <v>1.9881624805905634E-2</v>
      </c>
      <c r="E1917" s="3"/>
    </row>
    <row r="1918" spans="1:5" x14ac:dyDescent="0.15">
      <c r="A1918" s="1">
        <v>41967</v>
      </c>
      <c r="B1918" s="2" t="str">
        <f ca="1">IF(AND(BIAS!B1918=MIN(BIAS!$B1918:$D1918),BIAS!B1918&lt;0),份额!B1918,"")</f>
        <v/>
      </c>
      <c r="C1918" s="2" t="str">
        <f ca="1">IF(AND(BIAS!C1918=MIN(BIAS!$B1918:$D1918),BIAS!C1918&lt;0),份额!C1918,"")</f>
        <v/>
      </c>
      <c r="D1918" s="2">
        <f ca="1">IF(AND(BIAS!D1918=MIN(BIAS!$B1918:$D1918),BIAS!D1918&lt;0),份额!D1918,"")</f>
        <v>1.9561356149699147E-2</v>
      </c>
      <c r="E1918" s="3"/>
    </row>
    <row r="1919" spans="1:5" x14ac:dyDescent="0.15">
      <c r="A1919" s="1">
        <v>41968</v>
      </c>
      <c r="B1919" s="2" t="str">
        <f ca="1">IF(AND(BIAS!B1919=MIN(BIAS!$B1919:$D1919),BIAS!B1919&lt;0),份额!B1919,"")</f>
        <v/>
      </c>
      <c r="C1919" s="2" t="str">
        <f ca="1">IF(AND(BIAS!C1919=MIN(BIAS!$B1919:$D1919),BIAS!C1919&lt;0),份额!C1919,"")</f>
        <v/>
      </c>
      <c r="D1919" s="2">
        <f ca="1">IF(AND(BIAS!D1919=MIN(BIAS!$B1919:$D1919),BIAS!D1919&lt;0),份额!D1919,"")</f>
        <v>1.9271535941414529E-2</v>
      </c>
      <c r="E1919" s="3"/>
    </row>
    <row r="1920" spans="1:5" x14ac:dyDescent="0.15">
      <c r="A1920" s="1">
        <v>41969</v>
      </c>
      <c r="B1920" s="2" t="str">
        <f ca="1">IF(AND(BIAS!B1920=MIN(BIAS!$B1920:$D1920),BIAS!B1920&lt;0),份额!B1920,"")</f>
        <v/>
      </c>
      <c r="C1920" s="2" t="str">
        <f ca="1">IF(AND(BIAS!C1920=MIN(BIAS!$B1920:$D1920),BIAS!C1920&lt;0),份额!C1920,"")</f>
        <v/>
      </c>
      <c r="D1920" s="2">
        <f ca="1">IF(AND(BIAS!D1920=MIN(BIAS!$B1920:$D1920),BIAS!D1920&lt;0),份额!D1920,"")</f>
        <v>1.9178360672086472E-2</v>
      </c>
      <c r="E1920" s="3"/>
    </row>
    <row r="1921" spans="1:5" x14ac:dyDescent="0.15">
      <c r="A1921" s="1">
        <v>41970</v>
      </c>
      <c r="B1921" s="2" t="str">
        <f ca="1">IF(AND(BIAS!B1921=MIN(BIAS!$B1921:$D1921),BIAS!B1921&lt;0),份额!B1921,"")</f>
        <v/>
      </c>
      <c r="C1921" s="2" t="str">
        <f ca="1">IF(AND(BIAS!C1921=MIN(BIAS!$B1921:$D1921),BIAS!C1921&lt;0),份额!C1921,"")</f>
        <v/>
      </c>
      <c r="D1921" s="2">
        <f ca="1">IF(AND(BIAS!D1921=MIN(BIAS!$B1921:$D1921),BIAS!D1921&lt;0),份额!D1921,"")</f>
        <v>1.9042577298581897E-2</v>
      </c>
      <c r="E1921" s="3"/>
    </row>
    <row r="1922" spans="1:5" x14ac:dyDescent="0.15">
      <c r="A1922" s="1">
        <v>41971</v>
      </c>
      <c r="B1922" s="2" t="str">
        <f ca="1">IF(AND(BIAS!B1922=MIN(BIAS!$B1922:$D1922),BIAS!B1922&lt;0),份额!B1922,"")</f>
        <v/>
      </c>
      <c r="C1922" s="2" t="str">
        <f ca="1">IF(AND(BIAS!C1922=MIN(BIAS!$B1922:$D1922),BIAS!C1922&lt;0),份额!C1922,"")</f>
        <v/>
      </c>
      <c r="D1922" s="2">
        <f ca="1">IF(AND(BIAS!D1922=MIN(BIAS!$B1922:$D1922),BIAS!D1922&lt;0),份额!D1922,"")</f>
        <v>1.9064795520535641E-2</v>
      </c>
      <c r="E1922" s="3"/>
    </row>
    <row r="1923" spans="1:5" x14ac:dyDescent="0.15">
      <c r="A1923" s="1">
        <v>41974</v>
      </c>
      <c r="B1923" s="2" t="str">
        <f ca="1">IF(AND(BIAS!B1923=MIN(BIAS!$B1923:$D1923),BIAS!B1923&lt;0),份额!B1923,"")</f>
        <v/>
      </c>
      <c r="C1923" s="2" t="str">
        <f ca="1">IF(AND(BIAS!C1923=MIN(BIAS!$B1923:$D1923),BIAS!C1923&lt;0),份额!C1923,"")</f>
        <v/>
      </c>
      <c r="D1923" s="2">
        <f ca="1">IF(AND(BIAS!D1923=MIN(BIAS!$B1923:$D1923),BIAS!D1923&lt;0),份额!D1923,"")</f>
        <v>1.9200712730456555E-2</v>
      </c>
      <c r="E1923" s="3"/>
    </row>
    <row r="1924" spans="1:5" x14ac:dyDescent="0.15">
      <c r="A1924" s="1">
        <v>41975</v>
      </c>
      <c r="B1924" s="2" t="str">
        <f ca="1">IF(AND(BIAS!B1924=MIN(BIAS!$B1924:$D1924),BIAS!B1924&lt;0),份额!B1924,"")</f>
        <v/>
      </c>
      <c r="C1924" s="2" t="str">
        <f ca="1">IF(AND(BIAS!C1924=MIN(BIAS!$B1924:$D1924),BIAS!C1924&lt;0),份额!C1924,"")</f>
        <v/>
      </c>
      <c r="D1924" s="2">
        <f ca="1">IF(AND(BIAS!D1924=MIN(BIAS!$B1924:$D1924),BIAS!D1924&lt;0),份额!D1924,"")</f>
        <v>1.8947791255973293E-2</v>
      </c>
      <c r="E1924" s="3"/>
    </row>
    <row r="1925" spans="1:5" x14ac:dyDescent="0.15">
      <c r="A1925" s="1">
        <v>41976</v>
      </c>
      <c r="B1925" s="2" t="str">
        <f ca="1">IF(AND(BIAS!B1925=MIN(BIAS!$B1925:$D1925),BIAS!B1925&lt;0),份额!B1925,"")</f>
        <v/>
      </c>
      <c r="C1925" s="2" t="str">
        <f ca="1">IF(AND(BIAS!C1925=MIN(BIAS!$B1925:$D1925),BIAS!C1925&lt;0),份额!C1925,"")</f>
        <v/>
      </c>
      <c r="D1925" s="2">
        <f ca="1">IF(AND(BIAS!D1925=MIN(BIAS!$B1925:$D1925),BIAS!D1925&lt;0),份额!D1925,"")</f>
        <v>1.8730099269526127E-2</v>
      </c>
      <c r="E1925" s="3"/>
    </row>
    <row r="1926" spans="1:5" x14ac:dyDescent="0.15">
      <c r="A1926" s="1">
        <v>41977</v>
      </c>
      <c r="B1926" s="2" t="str">
        <f ca="1">IF(AND(BIAS!B1926=MIN(BIAS!$B1926:$D1926),BIAS!B1926&lt;0),份额!B1926,"")</f>
        <v/>
      </c>
      <c r="C1926" s="2" t="str">
        <f ca="1">IF(AND(BIAS!C1926=MIN(BIAS!$B1926:$D1926),BIAS!C1926&lt;0),份额!C1926,"")</f>
        <v/>
      </c>
      <c r="D1926" s="2">
        <f ca="1">IF(AND(BIAS!D1926=MIN(BIAS!$B1926:$D1926),BIAS!D1926&lt;0),份额!D1926,"")</f>
        <v>1.8342027454346693E-2</v>
      </c>
      <c r="E1926" s="3"/>
    </row>
    <row r="1927" spans="1:5" x14ac:dyDescent="0.15">
      <c r="A1927" s="1">
        <v>41978</v>
      </c>
      <c r="B1927" s="2" t="str">
        <f ca="1">IF(AND(BIAS!B1927=MIN(BIAS!$B1927:$D1927),BIAS!B1927&lt;0),份额!B1927,"")</f>
        <v/>
      </c>
      <c r="C1927" s="2" t="str">
        <f ca="1">IF(AND(BIAS!C1927=MIN(BIAS!$B1927:$D1927),BIAS!C1927&lt;0),份额!C1927,"")</f>
        <v/>
      </c>
      <c r="D1927" s="2">
        <f ca="1">IF(AND(BIAS!D1927=MIN(BIAS!$B1927:$D1927),BIAS!D1927&lt;0),份额!D1927,"")</f>
        <v>1.8748043172993816E-2</v>
      </c>
      <c r="E1927" s="3"/>
    </row>
    <row r="1928" spans="1:5" x14ac:dyDescent="0.15">
      <c r="A1928" s="1">
        <v>41981</v>
      </c>
      <c r="B1928" s="2" t="str">
        <f ca="1">IF(AND(BIAS!B1928=MIN(BIAS!$B1928:$D1928),BIAS!B1928&lt;0),份额!B1928,"")</f>
        <v/>
      </c>
      <c r="C1928" s="2" t="str">
        <f ca="1">IF(AND(BIAS!C1928=MIN(BIAS!$B1928:$D1928),BIAS!C1928&lt;0),份额!C1928,"")</f>
        <v/>
      </c>
      <c r="D1928" s="2">
        <f ca="1">IF(AND(BIAS!D1928=MIN(BIAS!$B1928:$D1928),BIAS!D1928&lt;0),份额!D1928,"")</f>
        <v>1.8475170294882194E-2</v>
      </c>
      <c r="E1928" s="3"/>
    </row>
    <row r="1929" spans="1:5" x14ac:dyDescent="0.15">
      <c r="A1929" s="1">
        <v>41982</v>
      </c>
      <c r="B1929" s="2" t="str">
        <f ca="1">IF(AND(BIAS!B1929=MIN(BIAS!$B1929:$D1929),BIAS!B1929&lt;0),份额!B1929,"")</f>
        <v/>
      </c>
      <c r="C1929" s="2" t="str">
        <f ca="1">IF(AND(BIAS!C1929=MIN(BIAS!$B1929:$D1929),BIAS!C1929&lt;0),份额!C1929,"")</f>
        <v/>
      </c>
      <c r="D1929" s="2">
        <f ca="1">IF(AND(BIAS!D1929=MIN(BIAS!$B1929:$D1929),BIAS!D1929&lt;0),份额!D1929,"")</f>
        <v>1.9247759079649152E-2</v>
      </c>
      <c r="E1929" s="3"/>
    </row>
    <row r="1930" spans="1:5" x14ac:dyDescent="0.15">
      <c r="A1930" s="1">
        <v>41983</v>
      </c>
      <c r="B1930" s="2" t="str">
        <f ca="1">IF(AND(BIAS!B1930=MIN(BIAS!$B1930:$D1930),BIAS!B1930&lt;0),份额!B1930,"")</f>
        <v/>
      </c>
      <c r="C1930" s="2" t="str">
        <f ca="1">IF(AND(BIAS!C1930=MIN(BIAS!$B1930:$D1930),BIAS!C1930&lt;0),份额!C1930,"")</f>
        <v/>
      </c>
      <c r="D1930" s="2">
        <f ca="1">IF(AND(BIAS!D1930=MIN(BIAS!$B1930:$D1930),BIAS!D1930&lt;0),份额!D1930,"")</f>
        <v>1.8607766881896502E-2</v>
      </c>
      <c r="E1930" s="3"/>
    </row>
    <row r="1931" spans="1:5" x14ac:dyDescent="0.15">
      <c r="A1931" s="1">
        <v>41984</v>
      </c>
      <c r="B1931" s="2" t="str">
        <f ca="1">IF(AND(BIAS!B1931=MIN(BIAS!$B1931:$D1931),BIAS!B1931&lt;0),份额!B1931,"")</f>
        <v/>
      </c>
      <c r="C1931" s="2" t="str">
        <f ca="1">IF(AND(BIAS!C1931=MIN(BIAS!$B1931:$D1931),BIAS!C1931&lt;0),份额!C1931,"")</f>
        <v/>
      </c>
      <c r="D1931" s="2">
        <f ca="1">IF(AND(BIAS!D1931=MIN(BIAS!$B1931:$D1931),BIAS!D1931&lt;0),份额!D1931,"")</f>
        <v>1.8333687784630504E-2</v>
      </c>
      <c r="E1931" s="3"/>
    </row>
    <row r="1932" spans="1:5" x14ac:dyDescent="0.15">
      <c r="A1932" s="1">
        <v>41985</v>
      </c>
      <c r="B1932" s="2" t="str">
        <f ca="1">IF(AND(BIAS!B1932=MIN(BIAS!$B1932:$D1932),BIAS!B1932&lt;0),份额!B1932,"")</f>
        <v/>
      </c>
      <c r="C1932" s="2" t="str">
        <f ca="1">IF(AND(BIAS!C1932=MIN(BIAS!$B1932:$D1932),BIAS!C1932&lt;0),份额!C1932,"")</f>
        <v/>
      </c>
      <c r="D1932" s="2">
        <f ca="1">IF(AND(BIAS!D1932=MIN(BIAS!$B1932:$D1932),BIAS!D1932&lt;0),份额!D1932,"")</f>
        <v>1.8204325347702614E-2</v>
      </c>
      <c r="E1932" s="3"/>
    </row>
    <row r="1933" spans="1:5" x14ac:dyDescent="0.15">
      <c r="A1933" s="1">
        <v>41988</v>
      </c>
      <c r="B1933" s="2" t="str">
        <f ca="1">IF(AND(BIAS!B1933=MIN(BIAS!$B1933:$D1933),BIAS!B1933&lt;0),份额!B1933,"")</f>
        <v/>
      </c>
      <c r="C1933" s="2" t="str">
        <f ca="1">IF(AND(BIAS!C1933=MIN(BIAS!$B1933:$D1933),BIAS!C1933&lt;0),份额!C1933,"")</f>
        <v/>
      </c>
      <c r="D1933" s="2">
        <f ca="1">IF(AND(BIAS!D1933=MIN(BIAS!$B1933:$D1933),BIAS!D1933&lt;0),份额!D1933,"")</f>
        <v>1.7909592377677482E-2</v>
      </c>
      <c r="E1933" s="3"/>
    </row>
    <row r="1934" spans="1:5" x14ac:dyDescent="0.15">
      <c r="A1934" s="1">
        <v>41989</v>
      </c>
      <c r="B1934" s="2" t="str">
        <f ca="1">IF(AND(BIAS!B1934=MIN(BIAS!$B1934:$D1934),BIAS!B1934&lt;0),份额!B1934,"")</f>
        <v/>
      </c>
      <c r="C1934" s="2" t="str">
        <f ca="1">IF(AND(BIAS!C1934=MIN(BIAS!$B1934:$D1934),BIAS!C1934&lt;0),份额!C1934,"")</f>
        <v/>
      </c>
      <c r="D1934" s="2">
        <f ca="1">IF(AND(BIAS!D1934=MIN(BIAS!$B1934:$D1934),BIAS!D1934&lt;0),份额!D1934,"")</f>
        <v>1.7835835403776562E-2</v>
      </c>
      <c r="E1934" s="3"/>
    </row>
    <row r="1935" spans="1:5" x14ac:dyDescent="0.15">
      <c r="A1935" s="1">
        <v>41990</v>
      </c>
      <c r="B1935" s="2" t="str">
        <f ca="1">IF(AND(BIAS!B1935=MIN(BIAS!$B1935:$D1935),BIAS!B1935&lt;0),份额!B1935,"")</f>
        <v/>
      </c>
      <c r="C1935" s="2" t="str">
        <f ca="1">IF(AND(BIAS!C1935=MIN(BIAS!$B1935:$D1935),BIAS!C1935&lt;0),份额!C1935,"")</f>
        <v/>
      </c>
      <c r="D1935" s="2">
        <f ca="1">IF(AND(BIAS!D1935=MIN(BIAS!$B1935:$D1935),BIAS!D1935&lt;0),份额!D1935,"")</f>
        <v>1.7994382153891555E-2</v>
      </c>
      <c r="E1935" s="3"/>
    </row>
    <row r="1936" spans="1:5" x14ac:dyDescent="0.15">
      <c r="A1936" s="1">
        <v>41991</v>
      </c>
      <c r="B1936" s="2" t="str">
        <f ca="1">IF(AND(BIAS!B1936=MIN(BIAS!$B1936:$D1936),BIAS!B1936&lt;0),份额!B1936,"")</f>
        <v/>
      </c>
      <c r="C1936" s="2" t="str">
        <f ca="1">IF(AND(BIAS!C1936=MIN(BIAS!$B1936:$D1936),BIAS!C1936&lt;0),份额!C1936,"")</f>
        <v/>
      </c>
      <c r="D1936" s="2">
        <f ca="1">IF(AND(BIAS!D1936=MIN(BIAS!$B1936:$D1936),BIAS!D1936&lt;0),份额!D1936,"")</f>
        <v>1.7991953998172019E-2</v>
      </c>
      <c r="E1936" s="3"/>
    </row>
    <row r="1937" spans="1:5" x14ac:dyDescent="0.15">
      <c r="A1937" s="1">
        <v>41992</v>
      </c>
      <c r="B1937" s="2" t="str">
        <f ca="1">IF(AND(BIAS!B1937=MIN(BIAS!$B1937:$D1937),BIAS!B1937&lt;0),份额!B1937,"")</f>
        <v/>
      </c>
      <c r="C1937" s="2" t="str">
        <f ca="1">IF(AND(BIAS!C1937=MIN(BIAS!$B1937:$D1937),BIAS!C1937&lt;0),份额!C1937,"")</f>
        <v/>
      </c>
      <c r="D1937" s="2">
        <f ca="1">IF(AND(BIAS!D1937=MIN(BIAS!$B1937:$D1937),BIAS!D1937&lt;0),份额!D1937,"")</f>
        <v>1.8102430794407074E-2</v>
      </c>
      <c r="E1937" s="3"/>
    </row>
    <row r="1938" spans="1:5" x14ac:dyDescent="0.15">
      <c r="A1938" s="1">
        <v>41995</v>
      </c>
      <c r="B1938" s="2">
        <f ca="1">IF(AND(BIAS!B1938=MIN(BIAS!$B1938:$D1938),BIAS!B1938&lt;0),份额!B1938,"")</f>
        <v>4.1208564788105563E-2</v>
      </c>
      <c r="C1938" s="2" t="str">
        <f ca="1">IF(AND(BIAS!C1938=MIN(BIAS!$B1938:$D1938),BIAS!C1938&lt;0),份额!C1938,"")</f>
        <v/>
      </c>
      <c r="D1938" s="2" t="str">
        <f ca="1">IF(AND(BIAS!D1938=MIN(BIAS!$B1938:$D1938),BIAS!D1938&lt;0),份额!D1938,"")</f>
        <v/>
      </c>
      <c r="E1938" s="3"/>
    </row>
    <row r="1939" spans="1:5" x14ac:dyDescent="0.15">
      <c r="A1939" s="1">
        <v>41996</v>
      </c>
      <c r="B1939" s="2">
        <f ca="1">IF(AND(BIAS!B1939=MIN(BIAS!$B1939:$D1939),BIAS!B1939&lt;0),份额!B1939,"")</f>
        <v>4.2106149603149547E-2</v>
      </c>
      <c r="C1939" s="2" t="str">
        <f ca="1">IF(AND(BIAS!C1939=MIN(BIAS!$B1939:$D1939),BIAS!C1939&lt;0),份额!C1939,"")</f>
        <v/>
      </c>
      <c r="D1939" s="2" t="str">
        <f ca="1">IF(AND(BIAS!D1939=MIN(BIAS!$B1939:$D1939),BIAS!D1939&lt;0),份额!D1939,"")</f>
        <v/>
      </c>
      <c r="E1939" s="3"/>
    </row>
    <row r="1940" spans="1:5" x14ac:dyDescent="0.15">
      <c r="A1940" s="1">
        <v>41997</v>
      </c>
      <c r="B1940" s="2" t="str">
        <f ca="1">IF(AND(BIAS!B1940=MIN(BIAS!$B1940:$D1940),BIAS!B1940&lt;0),份额!B1940,"")</f>
        <v/>
      </c>
      <c r="C1940" s="2" t="str">
        <f ca="1">IF(AND(BIAS!C1940=MIN(BIAS!$B1940:$D1940),BIAS!C1940&lt;0),份额!C1940,"")</f>
        <v/>
      </c>
      <c r="D1940" s="2">
        <f ca="1">IF(AND(BIAS!D1940=MIN(BIAS!$B1940:$D1940),BIAS!D1940&lt;0),份额!D1940,"")</f>
        <v>1.900284472585546E-2</v>
      </c>
      <c r="E1940" s="3"/>
    </row>
    <row r="1941" spans="1:5" x14ac:dyDescent="0.15">
      <c r="A1941" s="1">
        <v>41998</v>
      </c>
      <c r="B1941" s="2" t="str">
        <f ca="1">IF(AND(BIAS!B1941=MIN(BIAS!$B1941:$D1941),BIAS!B1941&lt;0),份额!B1941,"")</f>
        <v/>
      </c>
      <c r="C1941" s="2" t="str">
        <f ca="1">IF(AND(BIAS!C1941=MIN(BIAS!$B1941:$D1941),BIAS!C1941&lt;0),份额!C1941,"")</f>
        <v/>
      </c>
      <c r="D1941" s="2">
        <f ca="1">IF(AND(BIAS!D1941=MIN(BIAS!$B1941:$D1941),BIAS!D1941&lt;0),份额!D1941,"")</f>
        <v>1.8640857777711496E-2</v>
      </c>
      <c r="E1941" s="3"/>
    </row>
    <row r="1942" spans="1:5" x14ac:dyDescent="0.15">
      <c r="A1942" s="1">
        <v>41999</v>
      </c>
      <c r="B1942" s="2">
        <f ca="1">IF(AND(BIAS!B1942=MIN(BIAS!$B1942:$D1942),BIAS!B1942&lt;0),份额!B1942,"")</f>
        <v>4.057091390040652E-2</v>
      </c>
      <c r="C1942" s="2" t="str">
        <f ca="1">IF(AND(BIAS!C1942=MIN(BIAS!$B1942:$D1942),BIAS!C1942&lt;0),份额!C1942,"")</f>
        <v/>
      </c>
      <c r="D1942" s="2" t="str">
        <f ca="1">IF(AND(BIAS!D1942=MIN(BIAS!$B1942:$D1942),BIAS!D1942&lt;0),份额!D1942,"")</f>
        <v/>
      </c>
      <c r="E1942" s="3"/>
    </row>
    <row r="1943" spans="1:5" x14ac:dyDescent="0.15">
      <c r="A1943" s="1">
        <v>42002</v>
      </c>
      <c r="B1943" s="2">
        <f ca="1">IF(AND(BIAS!B1943=MIN(BIAS!$B1943:$D1943),BIAS!B1943&lt;0),份额!B1943,"")</f>
        <v>4.0295608584576453E-2</v>
      </c>
      <c r="C1943" s="2" t="str">
        <f ca="1">IF(AND(BIAS!C1943=MIN(BIAS!$B1943:$D1943),BIAS!C1943&lt;0),份额!C1943,"")</f>
        <v/>
      </c>
      <c r="D1943" s="2" t="str">
        <f ca="1">IF(AND(BIAS!D1943=MIN(BIAS!$B1943:$D1943),BIAS!D1943&lt;0),份额!D1943,"")</f>
        <v/>
      </c>
      <c r="E1943" s="3"/>
    </row>
    <row r="1944" spans="1:5" x14ac:dyDescent="0.15">
      <c r="A1944" s="1">
        <v>42003</v>
      </c>
      <c r="B1944" s="2">
        <f ca="1">IF(AND(BIAS!B1944=MIN(BIAS!$B1944:$D1944),BIAS!B1944&lt;0),份额!B1944,"")</f>
        <v>3.9625460150655996E-2</v>
      </c>
      <c r="C1944" s="2" t="str">
        <f ca="1">IF(AND(BIAS!C1944=MIN(BIAS!$B1944:$D1944),BIAS!C1944&lt;0),份额!C1944,"")</f>
        <v/>
      </c>
      <c r="D1944" s="2" t="str">
        <f ca="1">IF(AND(BIAS!D1944=MIN(BIAS!$B1944:$D1944),BIAS!D1944&lt;0),份额!D1944,"")</f>
        <v/>
      </c>
      <c r="E1944" s="3"/>
    </row>
    <row r="1945" spans="1:5" x14ac:dyDescent="0.15">
      <c r="A1945" s="1">
        <v>42004</v>
      </c>
      <c r="B1945" s="2">
        <f ca="1">IF(AND(BIAS!B1945=MIN(BIAS!$B1945:$D1945),BIAS!B1945&lt;0),份额!B1945,"")</f>
        <v>3.8736117943731913E-2</v>
      </c>
      <c r="C1945" s="2" t="str">
        <f ca="1">IF(AND(BIAS!C1945=MIN(BIAS!$B1945:$D1945),BIAS!C1945&lt;0),份额!C1945,"")</f>
        <v/>
      </c>
      <c r="D1945" s="2" t="str">
        <f ca="1">IF(AND(BIAS!D1945=MIN(BIAS!$B1945:$D1945),BIAS!D1945&lt;0),份额!D1945,"")</f>
        <v/>
      </c>
      <c r="E1945" s="3"/>
    </row>
    <row r="1946" spans="1:5" x14ac:dyDescent="0.15">
      <c r="A1946" s="1">
        <v>42009</v>
      </c>
      <c r="B1946" s="2">
        <f ca="1">IF(AND(BIAS!B1946=MIN(BIAS!$B1946:$D1946),BIAS!B1946&lt;0),份额!B1946,"")</f>
        <v>3.7740976132606699E-2</v>
      </c>
      <c r="C1946" s="2" t="str">
        <f ca="1">IF(AND(BIAS!C1946=MIN(BIAS!$B1946:$D1946),BIAS!C1946&lt;0),份额!C1946,"")</f>
        <v/>
      </c>
      <c r="D1946" s="2" t="str">
        <f ca="1">IF(AND(BIAS!D1946=MIN(BIAS!$B1946:$D1946),BIAS!D1946&lt;0),份额!D1946,"")</f>
        <v/>
      </c>
      <c r="E1946" s="3"/>
    </row>
    <row r="1947" spans="1:5" x14ac:dyDescent="0.15">
      <c r="A1947" s="1">
        <v>42010</v>
      </c>
      <c r="B1947" s="2">
        <f ca="1">IF(AND(BIAS!B1947=MIN(BIAS!$B1947:$D1947),BIAS!B1947&lt;0),份额!B1947,"")</f>
        <v>3.8031490073781087E-2</v>
      </c>
      <c r="C1947" s="2" t="str">
        <f ca="1">IF(AND(BIAS!C1947=MIN(BIAS!$B1947:$D1947),BIAS!C1947&lt;0),份额!C1947,"")</f>
        <v/>
      </c>
      <c r="D1947" s="2" t="str">
        <f ca="1">IF(AND(BIAS!D1947=MIN(BIAS!$B1947:$D1947),BIAS!D1947&lt;0),份额!D1947,"")</f>
        <v/>
      </c>
      <c r="E1947" s="3"/>
    </row>
    <row r="1948" spans="1:5" x14ac:dyDescent="0.15">
      <c r="A1948" s="1">
        <v>42011</v>
      </c>
      <c r="B1948" s="2">
        <f ca="1">IF(AND(BIAS!B1948=MIN(BIAS!$B1948:$D1948),BIAS!B1948&lt;0),份额!B1948,"")</f>
        <v>3.7947351844051562E-2</v>
      </c>
      <c r="C1948" s="2" t="str">
        <f ca="1">IF(AND(BIAS!C1948=MIN(BIAS!$B1948:$D1948),BIAS!C1948&lt;0),份额!C1948,"")</f>
        <v/>
      </c>
      <c r="D1948" s="2" t="str">
        <f ca="1">IF(AND(BIAS!D1948=MIN(BIAS!$B1948:$D1948),BIAS!D1948&lt;0),份额!D1948,"")</f>
        <v/>
      </c>
      <c r="E1948" s="3"/>
    </row>
    <row r="1949" spans="1:5" x14ac:dyDescent="0.15">
      <c r="A1949" s="1">
        <v>42012</v>
      </c>
      <c r="B1949" s="2">
        <f ca="1">IF(AND(BIAS!B1949=MIN(BIAS!$B1949:$D1949),BIAS!B1949&lt;0),份额!B1949,"")</f>
        <v>3.9091360418433918E-2</v>
      </c>
      <c r="C1949" s="2" t="str">
        <f ca="1">IF(AND(BIAS!C1949=MIN(BIAS!$B1949:$D1949),BIAS!C1949&lt;0),份额!C1949,"")</f>
        <v/>
      </c>
      <c r="D1949" s="2" t="str">
        <f ca="1">IF(AND(BIAS!D1949=MIN(BIAS!$B1949:$D1949),BIAS!D1949&lt;0),份额!D1949,"")</f>
        <v/>
      </c>
      <c r="E1949" s="3"/>
    </row>
    <row r="1950" spans="1:5" x14ac:dyDescent="0.15">
      <c r="A1950" s="1">
        <v>42013</v>
      </c>
      <c r="B1950" s="2">
        <f ca="1">IF(AND(BIAS!B1950=MIN(BIAS!$B1950:$D1950),BIAS!B1950&lt;0),份额!B1950,"")</f>
        <v>3.8925348965753476E-2</v>
      </c>
      <c r="C1950" s="2" t="str">
        <f ca="1">IF(AND(BIAS!C1950=MIN(BIAS!$B1950:$D1950),BIAS!C1950&lt;0),份额!C1950,"")</f>
        <v/>
      </c>
      <c r="D1950" s="2" t="str">
        <f ca="1">IF(AND(BIAS!D1950=MIN(BIAS!$B1950:$D1950),BIAS!D1950&lt;0),份额!D1950,"")</f>
        <v/>
      </c>
      <c r="E1950" s="3"/>
    </row>
    <row r="1951" spans="1:5" x14ac:dyDescent="0.15">
      <c r="A1951" s="1">
        <v>42016</v>
      </c>
      <c r="B1951" s="2">
        <f ca="1">IF(AND(BIAS!B1951=MIN(BIAS!$B1951:$D1951),BIAS!B1951&lt;0),份额!B1951,"")</f>
        <v>3.9310493936356314E-2</v>
      </c>
      <c r="C1951" s="2" t="str">
        <f ca="1">IF(AND(BIAS!C1951=MIN(BIAS!$B1951:$D1951),BIAS!C1951&lt;0),份额!C1951,"")</f>
        <v/>
      </c>
      <c r="D1951" s="2" t="str">
        <f ca="1">IF(AND(BIAS!D1951=MIN(BIAS!$B1951:$D1951),BIAS!D1951&lt;0),份额!D1951,"")</f>
        <v/>
      </c>
      <c r="E1951" s="3"/>
    </row>
    <row r="1952" spans="1:5" x14ac:dyDescent="0.15">
      <c r="A1952" s="1">
        <v>42017</v>
      </c>
      <c r="B1952" s="2">
        <f ca="1">IF(AND(BIAS!B1952=MIN(BIAS!$B1952:$D1952),BIAS!B1952&lt;0),份额!B1952,"")</f>
        <v>3.9559622284726426E-2</v>
      </c>
      <c r="C1952" s="2" t="str">
        <f ca="1">IF(AND(BIAS!C1952=MIN(BIAS!$B1952:$D1952),BIAS!C1952&lt;0),份额!C1952,"")</f>
        <v/>
      </c>
      <c r="D1952" s="2" t="str">
        <f ca="1">IF(AND(BIAS!D1952=MIN(BIAS!$B1952:$D1952),BIAS!D1952&lt;0),份额!D1952,"")</f>
        <v/>
      </c>
      <c r="E1952" s="3"/>
    </row>
    <row r="1953" spans="1:5" x14ac:dyDescent="0.15">
      <c r="A1953" s="1">
        <v>42018</v>
      </c>
      <c r="B1953" s="2">
        <f ca="1">IF(AND(BIAS!B1953=MIN(BIAS!$B1953:$D1953),BIAS!B1953&lt;0),份额!B1953,"")</f>
        <v>3.9459717547341795E-2</v>
      </c>
      <c r="C1953" s="2" t="str">
        <f ca="1">IF(AND(BIAS!C1953=MIN(BIAS!$B1953:$D1953),BIAS!C1953&lt;0),份额!C1953,"")</f>
        <v/>
      </c>
      <c r="D1953" s="2" t="str">
        <f ca="1">IF(AND(BIAS!D1953=MIN(BIAS!$B1953:$D1953),BIAS!D1953&lt;0),份额!D1953,"")</f>
        <v/>
      </c>
      <c r="E1953" s="3"/>
    </row>
    <row r="1954" spans="1:5" x14ac:dyDescent="0.15">
      <c r="A1954" s="1">
        <v>42019</v>
      </c>
      <c r="B1954" s="2">
        <f ca="1">IF(AND(BIAS!B1954=MIN(BIAS!$B1954:$D1954),BIAS!B1954&lt;0),份额!B1954,"")</f>
        <v>3.7981077827026574E-2</v>
      </c>
      <c r="C1954" s="2" t="str">
        <f ca="1">IF(AND(BIAS!C1954=MIN(BIAS!$B1954:$D1954),BIAS!C1954&lt;0),份额!C1954,"")</f>
        <v/>
      </c>
      <c r="D1954" s="2" t="str">
        <f ca="1">IF(AND(BIAS!D1954=MIN(BIAS!$B1954:$D1954),BIAS!D1954&lt;0),份额!D1954,"")</f>
        <v/>
      </c>
      <c r="E1954" s="3"/>
    </row>
    <row r="1955" spans="1:5" x14ac:dyDescent="0.15">
      <c r="A1955" s="1">
        <v>42020</v>
      </c>
      <c r="B1955" s="2">
        <f ca="1">IF(AND(BIAS!B1955=MIN(BIAS!$B1955:$D1955),BIAS!B1955&lt;0),份额!B1955,"")</f>
        <v>3.7692751306996147E-2</v>
      </c>
      <c r="C1955" s="2" t="str">
        <f ca="1">IF(AND(BIAS!C1955=MIN(BIAS!$B1955:$D1955),BIAS!C1955&lt;0),份额!C1955,"")</f>
        <v/>
      </c>
      <c r="D1955" s="2" t="str">
        <f ca="1">IF(AND(BIAS!D1955=MIN(BIAS!$B1955:$D1955),BIAS!D1955&lt;0),份额!D1955,"")</f>
        <v/>
      </c>
      <c r="E1955" s="3"/>
    </row>
    <row r="1956" spans="1:5" x14ac:dyDescent="0.15">
      <c r="A1956" s="1">
        <v>42023</v>
      </c>
      <c r="B1956" s="2">
        <f ca="1">IF(AND(BIAS!B1956=MIN(BIAS!$B1956:$D1956),BIAS!B1956&lt;0),份额!B1956,"")</f>
        <v>4.1490332752468675E-2</v>
      </c>
      <c r="C1956" s="2" t="str">
        <f ca="1">IF(AND(BIAS!C1956=MIN(BIAS!$B1956:$D1956),BIAS!C1956&lt;0),份额!C1956,"")</f>
        <v/>
      </c>
      <c r="D1956" s="2" t="str">
        <f ca="1">IF(AND(BIAS!D1956=MIN(BIAS!$B1956:$D1956),BIAS!D1956&lt;0),份额!D1956,"")</f>
        <v/>
      </c>
      <c r="E1956" s="3"/>
    </row>
    <row r="1957" spans="1:5" x14ac:dyDescent="0.15">
      <c r="A1957" s="1">
        <v>42024</v>
      </c>
      <c r="B1957" s="2" t="str">
        <f ca="1">IF(AND(BIAS!B1957=MIN(BIAS!$B1957:$D1957),BIAS!B1957&lt;0),份额!B1957,"")</f>
        <v/>
      </c>
      <c r="C1957" s="2" t="str">
        <f ca="1">IF(AND(BIAS!C1957=MIN(BIAS!$B1957:$D1957),BIAS!C1957&lt;0),份额!C1957,"")</f>
        <v/>
      </c>
      <c r="D1957" s="2">
        <f ca="1">IF(AND(BIAS!D1957=MIN(BIAS!$B1957:$D1957),BIAS!D1957&lt;0),份额!D1957,"")</f>
        <v>1.8273150711465121E-2</v>
      </c>
      <c r="E1957" s="3"/>
    </row>
    <row r="1958" spans="1:5" x14ac:dyDescent="0.15">
      <c r="A1958" s="1">
        <v>42025</v>
      </c>
      <c r="B1958" s="2">
        <f ca="1">IF(AND(BIAS!B1958=MIN(BIAS!$B1958:$D1958),BIAS!B1958&lt;0),份额!B1958,"")</f>
        <v>3.9334151483684195E-2</v>
      </c>
      <c r="C1958" s="2" t="str">
        <f ca="1">IF(AND(BIAS!C1958=MIN(BIAS!$B1958:$D1958),BIAS!C1958&lt;0),份额!C1958,"")</f>
        <v/>
      </c>
      <c r="D1958" s="2" t="str">
        <f ca="1">IF(AND(BIAS!D1958=MIN(BIAS!$B1958:$D1958),BIAS!D1958&lt;0),份额!D1958,"")</f>
        <v/>
      </c>
      <c r="E1958" s="3"/>
    </row>
    <row r="1959" spans="1:5" x14ac:dyDescent="0.15">
      <c r="A1959" s="1">
        <v>42026</v>
      </c>
      <c r="B1959" s="2">
        <f ca="1">IF(AND(BIAS!B1959=MIN(BIAS!$B1959:$D1959),BIAS!B1959&lt;0),份额!B1959,"")</f>
        <v>3.930338677283822E-2</v>
      </c>
      <c r="C1959" s="2" t="str">
        <f ca="1">IF(AND(BIAS!C1959=MIN(BIAS!$B1959:$D1959),BIAS!C1959&lt;0),份额!C1959,"")</f>
        <v/>
      </c>
      <c r="D1959" s="2" t="str">
        <f ca="1">IF(AND(BIAS!D1959=MIN(BIAS!$B1959:$D1959),BIAS!D1959&lt;0),份额!D1959,"")</f>
        <v/>
      </c>
      <c r="E1959" s="3"/>
    </row>
    <row r="1960" spans="1:5" x14ac:dyDescent="0.15">
      <c r="A1960" s="1">
        <v>42027</v>
      </c>
      <c r="B1960" s="2">
        <f ca="1">IF(AND(BIAS!B1960=MIN(BIAS!$B1960:$D1960),BIAS!B1960&lt;0),份额!B1960,"")</f>
        <v>3.8993803884562743E-2</v>
      </c>
      <c r="C1960" s="2" t="str">
        <f ca="1">IF(AND(BIAS!C1960=MIN(BIAS!$B1960:$D1960),BIAS!C1960&lt;0),份额!C1960,"")</f>
        <v/>
      </c>
      <c r="D1960" s="2" t="str">
        <f ca="1">IF(AND(BIAS!D1960=MIN(BIAS!$B1960:$D1960),BIAS!D1960&lt;0),份额!D1960,"")</f>
        <v/>
      </c>
      <c r="E1960" s="3"/>
    </row>
    <row r="1961" spans="1:5" x14ac:dyDescent="0.15">
      <c r="A1961" s="1">
        <v>42030</v>
      </c>
      <c r="B1961" s="2">
        <f ca="1">IF(AND(BIAS!B1961=MIN(BIAS!$B1961:$D1961),BIAS!B1961&lt;0),份额!B1961,"")</f>
        <v>3.9026522424639783E-2</v>
      </c>
      <c r="C1961" s="2" t="str">
        <f ca="1">IF(AND(BIAS!C1961=MIN(BIAS!$B1961:$D1961),BIAS!C1961&lt;0),份额!C1961,"")</f>
        <v/>
      </c>
      <c r="D1961" s="2" t="str">
        <f ca="1">IF(AND(BIAS!D1961=MIN(BIAS!$B1961:$D1961),BIAS!D1961&lt;0),份额!D1961,"")</f>
        <v/>
      </c>
      <c r="E1961" s="3"/>
    </row>
    <row r="1962" spans="1:5" x14ac:dyDescent="0.15">
      <c r="A1962" s="1">
        <v>42031</v>
      </c>
      <c r="B1962" s="2" t="str">
        <f ca="1">IF(AND(BIAS!B1962=MIN(BIAS!$B1962:$D1962),BIAS!B1962&lt;0),份额!B1962,"")</f>
        <v/>
      </c>
      <c r="C1962" s="2" t="str">
        <f ca="1">IF(AND(BIAS!C1962=MIN(BIAS!$B1962:$D1962),BIAS!C1962&lt;0),份额!C1962,"")</f>
        <v/>
      </c>
      <c r="D1962" s="2">
        <f ca="1">IF(AND(BIAS!D1962=MIN(BIAS!$B1962:$D1962),BIAS!D1962&lt;0),份额!D1962,"")</f>
        <v>1.7319556203691838E-2</v>
      </c>
      <c r="E1962" s="3"/>
    </row>
    <row r="1963" spans="1:5" x14ac:dyDescent="0.15">
      <c r="A1963" s="1">
        <v>42032</v>
      </c>
      <c r="B1963" s="2" t="str">
        <f ca="1">IF(AND(BIAS!B1963=MIN(BIAS!$B1963:$D1963),BIAS!B1963&lt;0),份额!B1963,"")</f>
        <v/>
      </c>
      <c r="C1963" s="2" t="str">
        <f ca="1">IF(AND(BIAS!C1963=MIN(BIAS!$B1963:$D1963),BIAS!C1963&lt;0),份额!C1963,"")</f>
        <v/>
      </c>
      <c r="D1963" s="2">
        <f ca="1">IF(AND(BIAS!D1963=MIN(BIAS!$B1963:$D1963),BIAS!D1963&lt;0),份额!D1963,"")</f>
        <v>1.742184560063555E-2</v>
      </c>
      <c r="E1963" s="3"/>
    </row>
    <row r="1964" spans="1:5" x14ac:dyDescent="0.15">
      <c r="A1964" s="1">
        <v>42033</v>
      </c>
      <c r="B1964" s="2" t="str">
        <f ca="1">IF(AND(BIAS!B1964=MIN(BIAS!$B1964:$D1964),BIAS!B1964&lt;0),份额!B1964,"")</f>
        <v/>
      </c>
      <c r="C1964" s="2" t="str">
        <f ca="1">IF(AND(BIAS!C1964=MIN(BIAS!$B1964:$D1964),BIAS!C1964&lt;0),份额!C1964,"")</f>
        <v/>
      </c>
      <c r="D1964" s="2">
        <f ca="1">IF(AND(BIAS!D1964=MIN(BIAS!$B1964:$D1964),BIAS!D1964&lt;0),份额!D1964,"")</f>
        <v>1.7540166982389672E-2</v>
      </c>
      <c r="E1964" s="3"/>
    </row>
    <row r="1965" spans="1:5" x14ac:dyDescent="0.15">
      <c r="A1965" s="1">
        <v>42034</v>
      </c>
      <c r="B1965" s="2" t="str">
        <f ca="1">IF(AND(BIAS!B1965=MIN(BIAS!$B1965:$D1965),BIAS!B1965&lt;0),份额!B1965,"")</f>
        <v/>
      </c>
      <c r="C1965" s="2" t="str">
        <f ca="1">IF(AND(BIAS!C1965=MIN(BIAS!$B1965:$D1965),BIAS!C1965&lt;0),份额!C1965,"")</f>
        <v/>
      </c>
      <c r="D1965" s="2">
        <f ca="1">IF(AND(BIAS!D1965=MIN(BIAS!$B1965:$D1965),BIAS!D1965&lt;0),份额!D1965,"")</f>
        <v>1.7753380687517421E-2</v>
      </c>
      <c r="E1965" s="3"/>
    </row>
    <row r="1966" spans="1:5" x14ac:dyDescent="0.15">
      <c r="A1966" s="1">
        <v>42037</v>
      </c>
      <c r="B1966" s="2" t="str">
        <f ca="1">IF(AND(BIAS!B1966=MIN(BIAS!$B1966:$D1966),BIAS!B1966&lt;0),份额!B1966,"")</f>
        <v/>
      </c>
      <c r="C1966" s="2" t="str">
        <f ca="1">IF(AND(BIAS!C1966=MIN(BIAS!$B1966:$D1966),BIAS!C1966&lt;0),份额!C1966,"")</f>
        <v/>
      </c>
      <c r="D1966" s="2">
        <f ca="1">IF(AND(BIAS!D1966=MIN(BIAS!$B1966:$D1966),BIAS!D1966&lt;0),份额!D1966,"")</f>
        <v>1.782725037838339E-2</v>
      </c>
      <c r="E1966" s="3"/>
    </row>
    <row r="1967" spans="1:5" x14ac:dyDescent="0.15">
      <c r="A1967" s="1">
        <v>42038</v>
      </c>
      <c r="B1967" s="2" t="str">
        <f ca="1">IF(AND(BIAS!B1967=MIN(BIAS!$B1967:$D1967),BIAS!B1967&lt;0),份额!B1967,"")</f>
        <v/>
      </c>
      <c r="C1967" s="2" t="str">
        <f ca="1">IF(AND(BIAS!C1967=MIN(BIAS!$B1967:$D1967),BIAS!C1967&lt;0),份额!C1967,"")</f>
        <v/>
      </c>
      <c r="D1967" s="2">
        <f ca="1">IF(AND(BIAS!D1967=MIN(BIAS!$B1967:$D1967),BIAS!D1967&lt;0),份额!D1967,"")</f>
        <v>1.7520867353017444E-2</v>
      </c>
      <c r="E1967" s="3"/>
    </row>
    <row r="1968" spans="1:5" x14ac:dyDescent="0.15">
      <c r="A1968" s="1">
        <v>42039</v>
      </c>
      <c r="B1968" s="2" t="str">
        <f ca="1">IF(AND(BIAS!B1968=MIN(BIAS!$B1968:$D1968),BIAS!B1968&lt;0),份额!B1968,"")</f>
        <v/>
      </c>
      <c r="C1968" s="2" t="str">
        <f ca="1">IF(AND(BIAS!C1968=MIN(BIAS!$B1968:$D1968),BIAS!C1968&lt;0),份额!C1968,"")</f>
        <v/>
      </c>
      <c r="D1968" s="2">
        <f ca="1">IF(AND(BIAS!D1968=MIN(BIAS!$B1968:$D1968),BIAS!D1968&lt;0),份额!D1968,"")</f>
        <v>1.7594730026462474E-2</v>
      </c>
      <c r="E1968" s="3"/>
    </row>
    <row r="1969" spans="1:5" x14ac:dyDescent="0.15">
      <c r="A1969" s="1">
        <v>42040</v>
      </c>
      <c r="B1969" s="2" t="str">
        <f ca="1">IF(AND(BIAS!B1969=MIN(BIAS!$B1969:$D1969),BIAS!B1969&lt;0),份额!B1969,"")</f>
        <v/>
      </c>
      <c r="C1969" s="2" t="str">
        <f ca="1">IF(AND(BIAS!C1969=MIN(BIAS!$B1969:$D1969),BIAS!C1969&lt;0),份额!C1969,"")</f>
        <v/>
      </c>
      <c r="D1969" s="2">
        <f ca="1">IF(AND(BIAS!D1969=MIN(BIAS!$B1969:$D1969),BIAS!D1969&lt;0),份额!D1969,"")</f>
        <v>1.7685905394554863E-2</v>
      </c>
      <c r="E1969" s="3"/>
    </row>
    <row r="1970" spans="1:5" x14ac:dyDescent="0.15">
      <c r="A1970" s="1">
        <v>42041</v>
      </c>
      <c r="B1970" s="2" t="str">
        <f ca="1">IF(AND(BIAS!B1970=MIN(BIAS!$B1970:$D1970),BIAS!B1970&lt;0),份额!B1970,"")</f>
        <v/>
      </c>
      <c r="C1970" s="2" t="str">
        <f ca="1">IF(AND(BIAS!C1970=MIN(BIAS!$B1970:$D1970),BIAS!C1970&lt;0),份额!C1970,"")</f>
        <v/>
      </c>
      <c r="D1970" s="2">
        <f ca="1">IF(AND(BIAS!D1970=MIN(BIAS!$B1970:$D1970),BIAS!D1970&lt;0),份额!D1970,"")</f>
        <v>1.8067565467823475E-2</v>
      </c>
      <c r="E1970" s="3"/>
    </row>
    <row r="1971" spans="1:5" x14ac:dyDescent="0.15">
      <c r="A1971" s="1">
        <v>42044</v>
      </c>
      <c r="B1971" s="2" t="str">
        <f ca="1">IF(AND(BIAS!B1971=MIN(BIAS!$B1971:$D1971),BIAS!B1971&lt;0),份额!B1971,"")</f>
        <v/>
      </c>
      <c r="C1971" s="2" t="str">
        <f ca="1">IF(AND(BIAS!C1971=MIN(BIAS!$B1971:$D1971),BIAS!C1971&lt;0),份额!C1971,"")</f>
        <v/>
      </c>
      <c r="D1971" s="2">
        <f ca="1">IF(AND(BIAS!D1971=MIN(BIAS!$B1971:$D1971),BIAS!D1971&lt;0),份额!D1971,"")</f>
        <v>1.8165403262869733E-2</v>
      </c>
      <c r="E1971" s="3"/>
    </row>
    <row r="1972" spans="1:5" x14ac:dyDescent="0.15">
      <c r="A1972" s="1">
        <v>42045</v>
      </c>
      <c r="B1972" s="2" t="str">
        <f ca="1">IF(AND(BIAS!B1972=MIN(BIAS!$B1972:$D1972),BIAS!B1972&lt;0),份额!B1972,"")</f>
        <v/>
      </c>
      <c r="C1972" s="2" t="str">
        <f ca="1">IF(AND(BIAS!C1972=MIN(BIAS!$B1972:$D1972),BIAS!C1972&lt;0),份额!C1972,"")</f>
        <v/>
      </c>
      <c r="D1972" s="2">
        <f ca="1">IF(AND(BIAS!D1972=MIN(BIAS!$B1972:$D1972),BIAS!D1972&lt;0),份额!D1972,"")</f>
        <v>1.7918899062841581E-2</v>
      </c>
      <c r="E1972" s="3"/>
    </row>
    <row r="1973" spans="1:5" x14ac:dyDescent="0.15">
      <c r="A1973" s="1">
        <v>42046</v>
      </c>
      <c r="B1973" s="2" t="str">
        <f ca="1">IF(AND(BIAS!B1973=MIN(BIAS!$B1973:$D1973),BIAS!B1973&lt;0),份额!B1973,"")</f>
        <v/>
      </c>
      <c r="C1973" s="2" t="str">
        <f ca="1">IF(AND(BIAS!C1973=MIN(BIAS!$B1973:$D1973),BIAS!C1973&lt;0),份额!C1973,"")</f>
        <v/>
      </c>
      <c r="D1973" s="2">
        <f ca="1">IF(AND(BIAS!D1973=MIN(BIAS!$B1973:$D1973),BIAS!D1973&lt;0),份额!D1973,"")</f>
        <v>1.7724871007251244E-2</v>
      </c>
      <c r="E1973" s="3"/>
    </row>
    <row r="1974" spans="1:5" x14ac:dyDescent="0.15">
      <c r="A1974" s="1">
        <v>42047</v>
      </c>
      <c r="B1974" s="2" t="str">
        <f ca="1">IF(AND(BIAS!B1974=MIN(BIAS!$B1974:$D1974),BIAS!B1974&lt;0),份额!B1974,"")</f>
        <v/>
      </c>
      <c r="C1974" s="2" t="str">
        <f ca="1">IF(AND(BIAS!C1974=MIN(BIAS!$B1974:$D1974),BIAS!C1974&lt;0),份额!C1974,"")</f>
        <v/>
      </c>
      <c r="D1974" s="2">
        <f ca="1">IF(AND(BIAS!D1974=MIN(BIAS!$B1974:$D1974),BIAS!D1974&lt;0),份额!D1974,"")</f>
        <v>1.760148134066963E-2</v>
      </c>
      <c r="E1974" s="3"/>
    </row>
    <row r="1975" spans="1:5" x14ac:dyDescent="0.15">
      <c r="A1975" s="1">
        <v>42048</v>
      </c>
      <c r="B1975" s="2" t="str">
        <f ca="1">IF(AND(BIAS!B1975=MIN(BIAS!$B1975:$D1975),BIAS!B1975&lt;0),份额!B1975,"")</f>
        <v/>
      </c>
      <c r="C1975" s="2" t="str">
        <f ca="1">IF(AND(BIAS!C1975=MIN(BIAS!$B1975:$D1975),BIAS!C1975&lt;0),份额!C1975,"")</f>
        <v/>
      </c>
      <c r="D1975" s="2">
        <f ca="1">IF(AND(BIAS!D1975=MIN(BIAS!$B1975:$D1975),BIAS!D1975&lt;0),份额!D1975,"")</f>
        <v>1.7333215467468154E-2</v>
      </c>
      <c r="E1975" s="3"/>
    </row>
    <row r="1976" spans="1:5" x14ac:dyDescent="0.15">
      <c r="A1976" s="1">
        <v>42051</v>
      </c>
      <c r="B1976" s="2" t="str">
        <f ca="1">IF(AND(BIAS!B1976=MIN(BIAS!$B1976:$D1976),BIAS!B1976&lt;0),份额!B1976,"")</f>
        <v/>
      </c>
      <c r="C1976" s="2" t="str">
        <f ca="1">IF(AND(BIAS!C1976=MIN(BIAS!$B1976:$D1976),BIAS!C1976&lt;0),份额!C1976,"")</f>
        <v/>
      </c>
      <c r="D1976" s="2">
        <f ca="1">IF(AND(BIAS!D1976=MIN(BIAS!$B1976:$D1976),BIAS!D1976&lt;0),份额!D1976,"")</f>
        <v>1.703661680048929E-2</v>
      </c>
      <c r="E1976" s="3"/>
    </row>
    <row r="1977" spans="1:5" x14ac:dyDescent="0.15">
      <c r="A1977" s="1">
        <v>42052</v>
      </c>
      <c r="B1977" s="2" t="str">
        <f ca="1">IF(AND(BIAS!B1977=MIN(BIAS!$B1977:$D1977),BIAS!B1977&lt;0),份额!B1977,"")</f>
        <v/>
      </c>
      <c r="C1977" s="2" t="str">
        <f ca="1">IF(AND(BIAS!C1977=MIN(BIAS!$B1977:$D1977),BIAS!C1977&lt;0),份额!C1977,"")</f>
        <v/>
      </c>
      <c r="D1977" s="2">
        <f ca="1">IF(AND(BIAS!D1977=MIN(BIAS!$B1977:$D1977),BIAS!D1977&lt;0),份额!D1977,"")</f>
        <v>1.691732503256585E-2</v>
      </c>
      <c r="E1977" s="3"/>
    </row>
    <row r="1978" spans="1:5" x14ac:dyDescent="0.15">
      <c r="A1978" s="1">
        <v>42060</v>
      </c>
      <c r="B1978" s="2" t="str">
        <f ca="1">IF(AND(BIAS!B1978=MIN(BIAS!$B1978:$D1978),BIAS!B1978&lt;0),份额!B1978,"")</f>
        <v/>
      </c>
      <c r="C1978" s="2" t="str">
        <f ca="1">IF(AND(BIAS!C1978=MIN(BIAS!$B1978:$D1978),BIAS!C1978&lt;0),份额!C1978,"")</f>
        <v/>
      </c>
      <c r="D1978" s="2">
        <f ca="1">IF(AND(BIAS!D1978=MIN(BIAS!$B1978:$D1978),BIAS!D1978&lt;0),份额!D1978,"")</f>
        <v>1.6930385640324116E-2</v>
      </c>
      <c r="E1978" s="3"/>
    </row>
    <row r="1979" spans="1:5" x14ac:dyDescent="0.15">
      <c r="A1979" s="1">
        <v>42061</v>
      </c>
      <c r="B1979" s="2" t="str">
        <f ca="1">IF(AND(BIAS!B1979=MIN(BIAS!$B1979:$D1979),BIAS!B1979&lt;0),份额!B1979,"")</f>
        <v/>
      </c>
      <c r="C1979" s="2" t="str">
        <f ca="1">IF(AND(BIAS!C1979=MIN(BIAS!$B1979:$D1979),BIAS!C1979&lt;0),份额!C1979,"")</f>
        <v/>
      </c>
      <c r="D1979" s="2">
        <f ca="1">IF(AND(BIAS!D1979=MIN(BIAS!$B1979:$D1979),BIAS!D1979&lt;0),份额!D1979,"")</f>
        <v>1.6751653388189413E-2</v>
      </c>
      <c r="E1979" s="3"/>
    </row>
    <row r="1980" spans="1:5" x14ac:dyDescent="0.15">
      <c r="A1980" s="1">
        <v>42062</v>
      </c>
      <c r="B1980" s="2" t="str">
        <f ca="1">IF(AND(BIAS!B1980=MIN(BIAS!$B1980:$D1980),BIAS!B1980&lt;0),份额!B1980,"")</f>
        <v/>
      </c>
      <c r="C1980" s="2" t="str">
        <f ca="1">IF(AND(BIAS!C1980=MIN(BIAS!$B1980:$D1980),BIAS!C1980&lt;0),份额!C1980,"")</f>
        <v/>
      </c>
      <c r="D1980" s="2">
        <f ca="1">IF(AND(BIAS!D1980=MIN(BIAS!$B1980:$D1980),BIAS!D1980&lt;0),份额!D1980,"")</f>
        <v>1.6615546169618141E-2</v>
      </c>
      <c r="E1980" s="3"/>
    </row>
    <row r="1981" spans="1:5" x14ac:dyDescent="0.15">
      <c r="A1981" s="1">
        <v>42065</v>
      </c>
      <c r="B1981" s="2" t="str">
        <f ca="1">IF(AND(BIAS!B1981=MIN(BIAS!$B1981:$D1981),BIAS!B1981&lt;0),份额!B1981,"")</f>
        <v/>
      </c>
      <c r="C1981" s="2" t="str">
        <f ca="1">IF(AND(BIAS!C1981=MIN(BIAS!$B1981:$D1981),BIAS!C1981&lt;0),份额!C1981,"")</f>
        <v/>
      </c>
      <c r="D1981" s="2">
        <f ca="1">IF(AND(BIAS!D1981=MIN(BIAS!$B1981:$D1981),BIAS!D1981&lt;0),份额!D1981,"")</f>
        <v>1.6287202005280312E-2</v>
      </c>
      <c r="E1981" s="3"/>
    </row>
    <row r="1982" spans="1:5" x14ac:dyDescent="0.15">
      <c r="A1982" s="1">
        <v>42066</v>
      </c>
      <c r="B1982" s="2" t="str">
        <f ca="1">IF(AND(BIAS!B1982=MIN(BIAS!$B1982:$D1982),BIAS!B1982&lt;0),份额!B1982,"")</f>
        <v/>
      </c>
      <c r="C1982" s="2" t="str">
        <f ca="1">IF(AND(BIAS!C1982=MIN(BIAS!$B1982:$D1982),BIAS!C1982&lt;0),份额!C1982,"")</f>
        <v/>
      </c>
      <c r="D1982" s="2">
        <f ca="1">IF(AND(BIAS!D1982=MIN(BIAS!$B1982:$D1982),BIAS!D1982&lt;0),份额!D1982,"")</f>
        <v>1.6343447748363205E-2</v>
      </c>
      <c r="E1982" s="3"/>
    </row>
    <row r="1983" spans="1:5" x14ac:dyDescent="0.15">
      <c r="A1983" s="1">
        <v>42067</v>
      </c>
      <c r="B1983" s="2" t="str">
        <f ca="1">IF(AND(BIAS!B1983=MIN(BIAS!$B1983:$D1983),BIAS!B1983&lt;0),份额!B1983,"")</f>
        <v/>
      </c>
      <c r="C1983" s="2" t="str">
        <f ca="1">IF(AND(BIAS!C1983=MIN(BIAS!$B1983:$D1983),BIAS!C1983&lt;0),份额!C1983,"")</f>
        <v/>
      </c>
      <c r="D1983" s="2">
        <f ca="1">IF(AND(BIAS!D1983=MIN(BIAS!$B1983:$D1983),BIAS!D1983&lt;0),份额!D1983,"")</f>
        <v>1.610197055915703E-2</v>
      </c>
      <c r="E1983" s="3"/>
    </row>
    <row r="1984" spans="1:5" x14ac:dyDescent="0.15">
      <c r="A1984" s="1">
        <v>42068</v>
      </c>
      <c r="B1984" s="2" t="str">
        <f ca="1">IF(AND(BIAS!B1984=MIN(BIAS!$B1984:$D1984),BIAS!B1984&lt;0),份额!B1984,"")</f>
        <v/>
      </c>
      <c r="C1984" s="2" t="str">
        <f ca="1">IF(AND(BIAS!C1984=MIN(BIAS!$B1984:$D1984),BIAS!C1984&lt;0),份额!C1984,"")</f>
        <v/>
      </c>
      <c r="D1984" s="2">
        <f ca="1">IF(AND(BIAS!D1984=MIN(BIAS!$B1984:$D1984),BIAS!D1984&lt;0),份额!D1984,"")</f>
        <v>1.6105679023480469E-2</v>
      </c>
      <c r="E1984" s="3"/>
    </row>
    <row r="1985" spans="1:5" x14ac:dyDescent="0.15">
      <c r="A1985" s="1">
        <v>42069</v>
      </c>
      <c r="B1985" s="2" t="str">
        <f ca="1">IF(AND(BIAS!B1985=MIN(BIAS!$B1985:$D1985),BIAS!B1985&lt;0),份额!B1985,"")</f>
        <v/>
      </c>
      <c r="C1985" s="2" t="str">
        <f ca="1">IF(AND(BIAS!C1985=MIN(BIAS!$B1985:$D1985),BIAS!C1985&lt;0),份额!C1985,"")</f>
        <v/>
      </c>
      <c r="D1985" s="2">
        <f ca="1">IF(AND(BIAS!D1985=MIN(BIAS!$B1985:$D1985),BIAS!D1985&lt;0),份额!D1985,"")</f>
        <v>1.6305154222301211E-2</v>
      </c>
      <c r="E1985" s="3"/>
    </row>
    <row r="1986" spans="1:5" x14ac:dyDescent="0.15">
      <c r="A1986" s="1">
        <v>42072</v>
      </c>
      <c r="B1986" s="2" t="str">
        <f ca="1">IF(AND(BIAS!B1986=MIN(BIAS!$B1986:$D1986),BIAS!B1986&lt;0),份额!B1986,"")</f>
        <v/>
      </c>
      <c r="C1986" s="2" t="str">
        <f ca="1">IF(AND(BIAS!C1986=MIN(BIAS!$B1986:$D1986),BIAS!C1986&lt;0),份额!C1986,"")</f>
        <v/>
      </c>
      <c r="D1986" s="2">
        <f ca="1">IF(AND(BIAS!D1986=MIN(BIAS!$B1986:$D1986),BIAS!D1986&lt;0),份额!D1986,"")</f>
        <v>1.6097253164719973E-2</v>
      </c>
      <c r="E1986" s="3"/>
    </row>
    <row r="1987" spans="1:5" x14ac:dyDescent="0.15">
      <c r="A1987" s="1">
        <v>42073</v>
      </c>
      <c r="B1987" s="2" t="str">
        <f ca="1">IF(AND(BIAS!B1987=MIN(BIAS!$B1987:$D1987),BIAS!B1987&lt;0),份额!B1987,"")</f>
        <v/>
      </c>
      <c r="C1987" s="2" t="str">
        <f ca="1">IF(AND(BIAS!C1987=MIN(BIAS!$B1987:$D1987),BIAS!C1987&lt;0),份额!C1987,"")</f>
        <v/>
      </c>
      <c r="D1987" s="2">
        <f ca="1">IF(AND(BIAS!D1987=MIN(BIAS!$B1987:$D1987),BIAS!D1987&lt;0),份额!D1987,"")</f>
        <v>1.5932497195880496E-2</v>
      </c>
      <c r="E1987" s="3"/>
    </row>
    <row r="1988" spans="1:5" x14ac:dyDescent="0.15">
      <c r="A1988" s="1">
        <v>42074</v>
      </c>
      <c r="B1988" s="2" t="str">
        <f ca="1">IF(AND(BIAS!B1988=MIN(BIAS!$B1988:$D1988),BIAS!B1988&lt;0),份额!B1988,"")</f>
        <v/>
      </c>
      <c r="C1988" s="2" t="str">
        <f ca="1">IF(AND(BIAS!C1988=MIN(BIAS!$B1988:$D1988),BIAS!C1988&lt;0),份额!C1988,"")</f>
        <v/>
      </c>
      <c r="D1988" s="2">
        <f ca="1">IF(AND(BIAS!D1988=MIN(BIAS!$B1988:$D1988),BIAS!D1988&lt;0),份额!D1988,"")</f>
        <v>1.5967069515830549E-2</v>
      </c>
      <c r="E1988" s="3"/>
    </row>
    <row r="1989" spans="1:5" x14ac:dyDescent="0.15">
      <c r="A1989" s="1">
        <v>42075</v>
      </c>
      <c r="B1989" s="2" t="str">
        <f ca="1">IF(AND(BIAS!B1989=MIN(BIAS!$B1989:$D1989),BIAS!B1989&lt;0),份额!B1989,"")</f>
        <v/>
      </c>
      <c r="C1989" s="2" t="str">
        <f ca="1">IF(AND(BIAS!C1989=MIN(BIAS!$B1989:$D1989),BIAS!C1989&lt;0),份额!C1989,"")</f>
        <v/>
      </c>
      <c r="D1989" s="2">
        <f ca="1">IF(AND(BIAS!D1989=MIN(BIAS!$B1989:$D1989),BIAS!D1989&lt;0),份额!D1989,"")</f>
        <v>1.5974083646691607E-2</v>
      </c>
      <c r="E1989" s="3"/>
    </row>
    <row r="1990" spans="1:5" x14ac:dyDescent="0.15">
      <c r="A1990" s="1">
        <v>42076</v>
      </c>
      <c r="B1990" s="2" t="str">
        <f ca="1">IF(AND(BIAS!B1990=MIN(BIAS!$B1990:$D1990),BIAS!B1990&lt;0),份额!B1990,"")</f>
        <v/>
      </c>
      <c r="C1990" s="2" t="str">
        <f ca="1">IF(AND(BIAS!C1990=MIN(BIAS!$B1990:$D1990),BIAS!C1990&lt;0),份额!C1990,"")</f>
        <v/>
      </c>
      <c r="D1990" s="2">
        <f ca="1">IF(AND(BIAS!D1990=MIN(BIAS!$B1990:$D1990),BIAS!D1990&lt;0),份额!D1990,"")</f>
        <v>1.5798836573674715E-2</v>
      </c>
      <c r="E1990" s="3"/>
    </row>
    <row r="1991" spans="1:5" x14ac:dyDescent="0.15">
      <c r="A1991" s="1">
        <v>42079</v>
      </c>
      <c r="B1991" s="2" t="str">
        <f ca="1">IF(AND(BIAS!B1991=MIN(BIAS!$B1991:$D1991),BIAS!B1991&lt;0),份额!B1991,"")</f>
        <v/>
      </c>
      <c r="C1991" s="2" t="str">
        <f ca="1">IF(AND(BIAS!C1991=MIN(BIAS!$B1991:$D1991),BIAS!C1991&lt;0),份额!C1991,"")</f>
        <v/>
      </c>
      <c r="D1991" s="2">
        <f ca="1">IF(AND(BIAS!D1991=MIN(BIAS!$B1991:$D1991),BIAS!D1991&lt;0),份额!D1991,"")</f>
        <v>1.5345025219548947E-2</v>
      </c>
      <c r="E1991" s="3"/>
    </row>
    <row r="1992" spans="1:5" x14ac:dyDescent="0.15">
      <c r="A1992" s="1">
        <v>42080</v>
      </c>
      <c r="B1992" s="2" t="str">
        <f ca="1">IF(AND(BIAS!B1992=MIN(BIAS!$B1992:$D1992),BIAS!B1992&lt;0),份额!B1992,"")</f>
        <v/>
      </c>
      <c r="C1992" s="2" t="str">
        <f ca="1">IF(AND(BIAS!C1992=MIN(BIAS!$B1992:$D1992),BIAS!C1992&lt;0),份额!C1992,"")</f>
        <v/>
      </c>
      <c r="D1992" s="2">
        <f ca="1">IF(AND(BIAS!D1992=MIN(BIAS!$B1992:$D1992),BIAS!D1992&lt;0),份额!D1992,"")</f>
        <v>1.511019106836606E-2</v>
      </c>
      <c r="E1992" s="3"/>
    </row>
    <row r="1993" spans="1:5" x14ac:dyDescent="0.15">
      <c r="A1993" s="1">
        <v>42081</v>
      </c>
      <c r="B1993" s="2" t="str">
        <f ca="1">IF(AND(BIAS!B1993=MIN(BIAS!$B1993:$D1993),BIAS!B1993&lt;0),份额!B1993,"")</f>
        <v/>
      </c>
      <c r="C1993" s="2" t="str">
        <f ca="1">IF(AND(BIAS!C1993=MIN(BIAS!$B1993:$D1993),BIAS!C1993&lt;0),份额!C1993,"")</f>
        <v/>
      </c>
      <c r="D1993" s="2">
        <f ca="1">IF(AND(BIAS!D1993=MIN(BIAS!$B1993:$D1993),BIAS!D1993&lt;0),份额!D1993,"")</f>
        <v>1.4863103386260845E-2</v>
      </c>
      <c r="E1993" s="3"/>
    </row>
    <row r="1994" spans="1:5" x14ac:dyDescent="0.15">
      <c r="A1994" s="1">
        <v>42082</v>
      </c>
      <c r="B1994" s="2" t="str">
        <f ca="1">IF(AND(BIAS!B1994=MIN(BIAS!$B1994:$D1994),BIAS!B1994&lt;0),份额!B1994,"")</f>
        <v/>
      </c>
      <c r="C1994" s="2" t="str">
        <f ca="1">IF(AND(BIAS!C1994=MIN(BIAS!$B1994:$D1994),BIAS!C1994&lt;0),份额!C1994,"")</f>
        <v/>
      </c>
      <c r="D1994" s="2">
        <f ca="1">IF(AND(BIAS!D1994=MIN(BIAS!$B1994:$D1994),BIAS!D1994&lt;0),份额!D1994,"")</f>
        <v>1.4743912975528054E-2</v>
      </c>
      <c r="E1994" s="3"/>
    </row>
    <row r="1995" spans="1:5" x14ac:dyDescent="0.15">
      <c r="A1995" s="1">
        <v>42083</v>
      </c>
      <c r="B1995" s="2" t="str">
        <f ca="1">IF(AND(BIAS!B1995=MIN(BIAS!$B1995:$D1995),BIAS!B1995&lt;0),份额!B1995,"")</f>
        <v/>
      </c>
      <c r="C1995" s="2" t="str">
        <f ca="1">IF(AND(BIAS!C1995=MIN(BIAS!$B1995:$D1995),BIAS!C1995&lt;0),份额!C1995,"")</f>
        <v/>
      </c>
      <c r="D1995" s="2">
        <f ca="1">IF(AND(BIAS!D1995=MIN(BIAS!$B1995:$D1995),BIAS!D1995&lt;0),份额!D1995,"")</f>
        <v>1.4596622341590157E-2</v>
      </c>
      <c r="E1995" s="3"/>
    </row>
    <row r="1996" spans="1:5" x14ac:dyDescent="0.15">
      <c r="A1996" s="1">
        <v>42086</v>
      </c>
      <c r="B1996" s="2" t="str">
        <f ca="1">IF(AND(BIAS!B1996=MIN(BIAS!$B1996:$D1996),BIAS!B1996&lt;0),份额!B1996,"")</f>
        <v/>
      </c>
      <c r="C1996" s="2" t="str">
        <f ca="1">IF(AND(BIAS!C1996=MIN(BIAS!$B1996:$D1996),BIAS!C1996&lt;0),份额!C1996,"")</f>
        <v/>
      </c>
      <c r="D1996" s="2">
        <f ca="1">IF(AND(BIAS!D1996=MIN(BIAS!$B1996:$D1996),BIAS!D1996&lt;0),份额!D1996,"")</f>
        <v>1.4250799826140243E-2</v>
      </c>
      <c r="E1996" s="3"/>
    </row>
    <row r="1997" spans="1:5" x14ac:dyDescent="0.15">
      <c r="A1997" s="1">
        <v>42087</v>
      </c>
      <c r="B1997" s="2" t="str">
        <f ca="1">IF(AND(BIAS!B1997=MIN(BIAS!$B1997:$D1997),BIAS!B1997&lt;0),份额!B1997,"")</f>
        <v/>
      </c>
      <c r="C1997" s="2" t="str">
        <f ca="1">IF(AND(BIAS!C1997=MIN(BIAS!$B1997:$D1997),BIAS!C1997&lt;0),份额!C1997,"")</f>
        <v/>
      </c>
      <c r="D1997" s="2">
        <f ca="1">IF(AND(BIAS!D1997=MIN(BIAS!$B1997:$D1997),BIAS!D1997&lt;0),份额!D1997,"")</f>
        <v>1.4192207910169001E-2</v>
      </c>
      <c r="E1997" s="3"/>
    </row>
    <row r="1998" spans="1:5" x14ac:dyDescent="0.15">
      <c r="A1998" s="1">
        <v>42088</v>
      </c>
      <c r="B1998" s="2" t="str">
        <f ca="1">IF(AND(BIAS!B1998=MIN(BIAS!$B1998:$D1998),BIAS!B1998&lt;0),份额!B1998,"")</f>
        <v/>
      </c>
      <c r="C1998" s="2" t="str">
        <f ca="1">IF(AND(BIAS!C1998=MIN(BIAS!$B1998:$D1998),BIAS!C1998&lt;0),份额!C1998,"")</f>
        <v/>
      </c>
      <c r="D1998" s="2">
        <f ca="1">IF(AND(BIAS!D1998=MIN(BIAS!$B1998:$D1998),BIAS!D1998&lt;0),份额!D1998,"")</f>
        <v>1.4035343802764121E-2</v>
      </c>
      <c r="E1998" s="3"/>
    </row>
    <row r="1999" spans="1:5" x14ac:dyDescent="0.15">
      <c r="A1999" s="1">
        <v>42089</v>
      </c>
      <c r="B1999" s="2" t="str">
        <f ca="1">IF(AND(BIAS!B1999=MIN(BIAS!$B1999:$D1999),BIAS!B1999&lt;0),份额!B1999,"")</f>
        <v/>
      </c>
      <c r="C1999" s="2" t="str">
        <f ca="1">IF(AND(BIAS!C1999=MIN(BIAS!$B1999:$D1999),BIAS!C1999&lt;0),份额!C1999,"")</f>
        <v/>
      </c>
      <c r="D1999" s="2">
        <f ca="1">IF(AND(BIAS!D1999=MIN(BIAS!$B1999:$D1999),BIAS!D1999&lt;0),份额!D1999,"")</f>
        <v>1.4135394462317867E-2</v>
      </c>
      <c r="E1999" s="3"/>
    </row>
    <row r="2000" spans="1:5" x14ac:dyDescent="0.15">
      <c r="A2000" s="1">
        <v>42090</v>
      </c>
      <c r="B2000" s="2" t="str">
        <f ca="1">IF(AND(BIAS!B2000=MIN(BIAS!$B2000:$D2000),BIAS!B2000&lt;0),份额!B2000,"")</f>
        <v/>
      </c>
      <c r="C2000" s="2" t="str">
        <f ca="1">IF(AND(BIAS!C2000=MIN(BIAS!$B2000:$D2000),BIAS!C2000&lt;0),份额!C2000,"")</f>
        <v/>
      </c>
      <c r="D2000" s="2">
        <f ca="1">IF(AND(BIAS!D2000=MIN(BIAS!$B2000:$D2000),BIAS!D2000&lt;0),份额!D2000,"")</f>
        <v>1.3974384952382284E-2</v>
      </c>
      <c r="E2000" s="3"/>
    </row>
    <row r="2001" spans="1:5" x14ac:dyDescent="0.15">
      <c r="A2001" s="1">
        <v>42093</v>
      </c>
      <c r="B2001" s="2" t="str">
        <f ca="1">IF(AND(BIAS!B2001=MIN(BIAS!$B2001:$D2001),BIAS!B2001&lt;0),份额!B2001,"")</f>
        <v/>
      </c>
      <c r="C2001" s="2" t="str">
        <f ca="1">IF(AND(BIAS!C2001=MIN(BIAS!$B2001:$D2001),BIAS!C2001&lt;0),份额!C2001,"")</f>
        <v/>
      </c>
      <c r="D2001" s="2">
        <f ca="1">IF(AND(BIAS!D2001=MIN(BIAS!$B2001:$D2001),BIAS!D2001&lt;0),份额!D2001,"")</f>
        <v>1.380167000207025E-2</v>
      </c>
      <c r="E2001" s="3"/>
    </row>
    <row r="2002" spans="1:5" x14ac:dyDescent="0.15">
      <c r="A2002" s="1">
        <v>42094</v>
      </c>
      <c r="B2002" s="2" t="str">
        <f ca="1">IF(AND(BIAS!B2002=MIN(BIAS!$B2002:$D2002),BIAS!B2002&lt;0),份额!B2002,"")</f>
        <v/>
      </c>
      <c r="C2002" s="2" t="str">
        <f ca="1">IF(AND(BIAS!C2002=MIN(BIAS!$B2002:$D2002),BIAS!C2002&lt;0),份额!C2002,"")</f>
        <v/>
      </c>
      <c r="D2002" s="2">
        <f ca="1">IF(AND(BIAS!D2002=MIN(BIAS!$B2002:$D2002),BIAS!D2002&lt;0),份额!D2002,"")</f>
        <v>1.378720822820587E-2</v>
      </c>
      <c r="E2002" s="3"/>
    </row>
    <row r="2003" spans="1:5" x14ac:dyDescent="0.15">
      <c r="A2003" s="1">
        <v>42095</v>
      </c>
      <c r="B2003" s="2" t="str">
        <f ca="1">IF(AND(BIAS!B2003=MIN(BIAS!$B2003:$D2003),BIAS!B2003&lt;0),份额!B2003,"")</f>
        <v/>
      </c>
      <c r="C2003" s="2" t="str">
        <f ca="1">IF(AND(BIAS!C2003=MIN(BIAS!$B2003:$D2003),BIAS!C2003&lt;0),份额!C2003,"")</f>
        <v/>
      </c>
      <c r="D2003" s="2">
        <f ca="1">IF(AND(BIAS!D2003=MIN(BIAS!$B2003:$D2003),BIAS!D2003&lt;0),份额!D2003,"")</f>
        <v>1.3466689470260838E-2</v>
      </c>
      <c r="E2003" s="3"/>
    </row>
    <row r="2004" spans="1:5" x14ac:dyDescent="0.15">
      <c r="A2004" s="1">
        <v>42096</v>
      </c>
      <c r="B2004" s="2" t="str">
        <f ca="1">IF(AND(BIAS!B2004=MIN(BIAS!$B2004:$D2004),BIAS!B2004&lt;0),份额!B2004,"")</f>
        <v/>
      </c>
      <c r="C2004" s="2" t="str">
        <f ca="1">IF(AND(BIAS!C2004=MIN(BIAS!$B2004:$D2004),BIAS!C2004&lt;0),份额!C2004,"")</f>
        <v/>
      </c>
      <c r="D2004" s="2">
        <f ca="1">IF(AND(BIAS!D2004=MIN(BIAS!$B2004:$D2004),BIAS!D2004&lt;0),份额!D2004,"")</f>
        <v>1.3226376039097168E-2</v>
      </c>
      <c r="E2004" s="3"/>
    </row>
    <row r="2005" spans="1:5" x14ac:dyDescent="0.15">
      <c r="A2005" s="1">
        <v>42097</v>
      </c>
      <c r="B2005" s="2" t="str">
        <f ca="1">IF(AND(BIAS!B2005=MIN(BIAS!$B2005:$D2005),BIAS!B2005&lt;0),份额!B2005,"")</f>
        <v/>
      </c>
      <c r="C2005" s="2" t="str">
        <f ca="1">IF(AND(BIAS!C2005=MIN(BIAS!$B2005:$D2005),BIAS!C2005&lt;0),份额!C2005,"")</f>
        <v/>
      </c>
      <c r="D2005" s="2">
        <f ca="1">IF(AND(BIAS!D2005=MIN(BIAS!$B2005:$D2005),BIAS!D2005&lt;0),份额!D2005,"")</f>
        <v>1.3022512016522964E-2</v>
      </c>
      <c r="E2005" s="3"/>
    </row>
    <row r="2006" spans="1:5" x14ac:dyDescent="0.15">
      <c r="A2006" s="1">
        <v>42101</v>
      </c>
      <c r="B2006" s="2" t="str">
        <f ca="1">IF(AND(BIAS!B2006=MIN(BIAS!$B2006:$D2006),BIAS!B2006&lt;0),份额!B2006,"")</f>
        <v/>
      </c>
      <c r="C2006" s="2" t="str">
        <f ca="1">IF(AND(BIAS!C2006=MIN(BIAS!$B2006:$D2006),BIAS!C2006&lt;0),份额!C2006,"")</f>
        <v/>
      </c>
      <c r="D2006" s="2">
        <f ca="1">IF(AND(BIAS!D2006=MIN(BIAS!$B2006:$D2006),BIAS!D2006&lt;0),份额!D2006,"")</f>
        <v>1.2717339329134917E-2</v>
      </c>
      <c r="E2006" s="3"/>
    </row>
    <row r="2007" spans="1:5" x14ac:dyDescent="0.15">
      <c r="A2007" s="1">
        <v>42102</v>
      </c>
      <c r="B2007" s="2" t="str">
        <f ca="1">IF(AND(BIAS!B2007=MIN(BIAS!$B2007:$D2007),BIAS!B2007&lt;0),份额!B2007,"")</f>
        <v/>
      </c>
      <c r="C2007" s="2" t="str">
        <f ca="1">IF(AND(BIAS!C2007=MIN(BIAS!$B2007:$D2007),BIAS!C2007&lt;0),份额!C2007,"")</f>
        <v/>
      </c>
      <c r="D2007" s="2">
        <f ca="1">IF(AND(BIAS!D2007=MIN(BIAS!$B2007:$D2007),BIAS!D2007&lt;0),份额!D2007,"")</f>
        <v>1.2807377049180328E-2</v>
      </c>
      <c r="E2007" s="3"/>
    </row>
    <row r="2008" spans="1:5" x14ac:dyDescent="0.15">
      <c r="A2008" s="1">
        <v>42103</v>
      </c>
      <c r="B2008" s="2" t="str">
        <f ca="1">IF(AND(BIAS!B2008=MIN(BIAS!$B2008:$D2008),BIAS!B2008&lt;0),份额!B2008,"")</f>
        <v/>
      </c>
      <c r="C2008" s="2" t="str">
        <f ca="1">IF(AND(BIAS!C2008=MIN(BIAS!$B2008:$D2008),BIAS!C2008&lt;0),份额!C2008,"")</f>
        <v/>
      </c>
      <c r="D2008" s="2">
        <f ca="1">IF(AND(BIAS!D2008=MIN(BIAS!$B2008:$D2008),BIAS!D2008&lt;0),份额!D2008,"")</f>
        <v>1.2909638981945871E-2</v>
      </c>
      <c r="E2008" s="3"/>
    </row>
    <row r="2009" spans="1:5" x14ac:dyDescent="0.15">
      <c r="A2009" s="1">
        <v>42104</v>
      </c>
      <c r="B2009" s="2" t="str">
        <f ca="1">IF(AND(BIAS!B2009=MIN(BIAS!$B2009:$D2009),BIAS!B2009&lt;0),份额!B2009,"")</f>
        <v/>
      </c>
      <c r="C2009" s="2" t="str">
        <f ca="1">IF(AND(BIAS!C2009=MIN(BIAS!$B2009:$D2009),BIAS!C2009&lt;0),份额!C2009,"")</f>
        <v/>
      </c>
      <c r="D2009" s="2">
        <f ca="1">IF(AND(BIAS!D2009=MIN(BIAS!$B2009:$D2009),BIAS!D2009&lt;0),份额!D2009,"")</f>
        <v>1.2575152253655911E-2</v>
      </c>
      <c r="E2009" s="3"/>
    </row>
    <row r="2010" spans="1:5" x14ac:dyDescent="0.15">
      <c r="A2010" s="1">
        <v>42107</v>
      </c>
      <c r="B2010" s="2" t="str">
        <f ca="1">IF(AND(BIAS!B2010=MIN(BIAS!$B2010:$D2010),BIAS!B2010&lt;0),份额!B2010,"")</f>
        <v/>
      </c>
      <c r="C2010" s="2" t="str">
        <f ca="1">IF(AND(BIAS!C2010=MIN(BIAS!$B2010:$D2010),BIAS!C2010&lt;0),份额!C2010,"")</f>
        <v/>
      </c>
      <c r="D2010" s="2">
        <f ca="1">IF(AND(BIAS!D2010=MIN(BIAS!$B2010:$D2010),BIAS!D2010&lt;0),份额!D2010,"")</f>
        <v>1.2310889350957602E-2</v>
      </c>
      <c r="E2010" s="3"/>
    </row>
    <row r="2011" spans="1:5" x14ac:dyDescent="0.15">
      <c r="A2011" s="1">
        <v>42108</v>
      </c>
      <c r="B2011" s="2" t="str">
        <f ca="1">IF(AND(BIAS!B2011=MIN(BIAS!$B2011:$D2011),BIAS!B2011&lt;0),份额!B2011,"")</f>
        <v/>
      </c>
      <c r="C2011" s="2" t="str">
        <f ca="1">IF(AND(BIAS!C2011=MIN(BIAS!$B2011:$D2011),BIAS!C2011&lt;0),份额!C2011,"")</f>
        <v/>
      </c>
      <c r="D2011" s="2">
        <f ca="1">IF(AND(BIAS!D2011=MIN(BIAS!$B2011:$D2011),BIAS!D2011&lt;0),份额!D2011,"")</f>
        <v>1.2315331602618731E-2</v>
      </c>
      <c r="E2011" s="3"/>
    </row>
    <row r="2012" spans="1:5" x14ac:dyDescent="0.15">
      <c r="A2012" s="1">
        <v>42109</v>
      </c>
      <c r="B2012" s="2" t="str">
        <f ca="1">IF(AND(BIAS!B2012=MIN(BIAS!$B2012:$D2012),BIAS!B2012&lt;0),份额!B2012,"")</f>
        <v/>
      </c>
      <c r="C2012" s="2" t="str">
        <f ca="1">IF(AND(BIAS!C2012=MIN(BIAS!$B2012:$D2012),BIAS!C2012&lt;0),份额!C2012,"")</f>
        <v/>
      </c>
      <c r="D2012" s="2">
        <f ca="1">IF(AND(BIAS!D2012=MIN(BIAS!$B2012:$D2012),BIAS!D2012&lt;0),份额!D2012,"")</f>
        <v>1.2815994360962481E-2</v>
      </c>
      <c r="E2012" s="3"/>
    </row>
    <row r="2013" spans="1:5" x14ac:dyDescent="0.15">
      <c r="A2013" s="1">
        <v>42110</v>
      </c>
      <c r="B2013" s="2" t="str">
        <f ca="1">IF(AND(BIAS!B2013=MIN(BIAS!$B2013:$D2013),BIAS!B2013&lt;0),份额!B2013,"")</f>
        <v/>
      </c>
      <c r="C2013" s="2" t="str">
        <f ca="1">IF(AND(BIAS!C2013=MIN(BIAS!$B2013:$D2013),BIAS!C2013&lt;0),份额!C2013,"")</f>
        <v/>
      </c>
      <c r="D2013" s="2">
        <f ca="1">IF(AND(BIAS!D2013=MIN(BIAS!$B2013:$D2013),BIAS!D2013&lt;0),份额!D2013,"")</f>
        <v>1.2638885553627422E-2</v>
      </c>
      <c r="E2013" s="3"/>
    </row>
    <row r="2014" spans="1:5" x14ac:dyDescent="0.15">
      <c r="A2014" s="1">
        <v>42111</v>
      </c>
      <c r="B2014" s="2" t="str">
        <f ca="1">IF(AND(BIAS!B2014=MIN(BIAS!$B2014:$D2014),BIAS!B2014&lt;0),份额!B2014,"")</f>
        <v/>
      </c>
      <c r="C2014" s="2" t="str">
        <f ca="1">IF(AND(BIAS!C2014=MIN(BIAS!$B2014:$D2014),BIAS!C2014&lt;0),份额!C2014,"")</f>
        <v/>
      </c>
      <c r="D2014" s="2">
        <f ca="1">IF(AND(BIAS!D2014=MIN(BIAS!$B2014:$D2014),BIAS!D2014&lt;0),份额!D2014,"")</f>
        <v>1.2530134974613947E-2</v>
      </c>
      <c r="E2014" s="3"/>
    </row>
    <row r="2015" spans="1:5" x14ac:dyDescent="0.15">
      <c r="A2015" s="1">
        <v>42114</v>
      </c>
      <c r="B2015" s="2" t="str">
        <f ca="1">IF(AND(BIAS!B2015=MIN(BIAS!$B2015:$D2015),BIAS!B2015&lt;0),份额!B2015,"")</f>
        <v/>
      </c>
      <c r="C2015" s="2" t="str">
        <f ca="1">IF(AND(BIAS!C2015=MIN(BIAS!$B2015:$D2015),BIAS!C2015&lt;0),份额!C2015,"")</f>
        <v/>
      </c>
      <c r="D2015" s="2">
        <f ca="1">IF(AND(BIAS!D2015=MIN(BIAS!$B2015:$D2015),BIAS!D2015&lt;0),份额!D2015,"")</f>
        <v>1.2755264735519587E-2</v>
      </c>
      <c r="E2015" s="3"/>
    </row>
    <row r="2016" spans="1:5" x14ac:dyDescent="0.15">
      <c r="A2016" s="1">
        <v>42115</v>
      </c>
      <c r="B2016" s="2" t="str">
        <f ca="1">IF(AND(BIAS!B2016=MIN(BIAS!$B2016:$D2016),BIAS!B2016&lt;0),份额!B2016,"")</f>
        <v/>
      </c>
      <c r="C2016" s="2" t="str">
        <f ca="1">IF(AND(BIAS!C2016=MIN(BIAS!$B2016:$D2016),BIAS!C2016&lt;0),份额!C2016,"")</f>
        <v/>
      </c>
      <c r="D2016" s="2">
        <f ca="1">IF(AND(BIAS!D2016=MIN(BIAS!$B2016:$D2016),BIAS!D2016&lt;0),份额!D2016,"")</f>
        <v>1.23263677029444E-2</v>
      </c>
      <c r="E2016" s="3"/>
    </row>
    <row r="2017" spans="1:5" x14ac:dyDescent="0.15">
      <c r="A2017" s="1">
        <v>42116</v>
      </c>
      <c r="B2017" s="2" t="str">
        <f ca="1">IF(AND(BIAS!B2017=MIN(BIAS!$B2017:$D2017),BIAS!B2017&lt;0),份额!B2017,"")</f>
        <v/>
      </c>
      <c r="C2017" s="2" t="str">
        <f ca="1">IF(AND(BIAS!C2017=MIN(BIAS!$B2017:$D2017),BIAS!C2017&lt;0),份额!C2017,"")</f>
        <v/>
      </c>
      <c r="D2017" s="2">
        <f ca="1">IF(AND(BIAS!D2017=MIN(BIAS!$B2017:$D2017),BIAS!D2017&lt;0),份额!D2017,"")</f>
        <v>1.2014277767699134E-2</v>
      </c>
      <c r="E2017" s="3"/>
    </row>
    <row r="2018" spans="1:5" x14ac:dyDescent="0.15">
      <c r="A2018" s="1">
        <v>42117</v>
      </c>
      <c r="B2018" s="2" t="str">
        <f ca="1">IF(AND(BIAS!B2018=MIN(BIAS!$B2018:$D2018),BIAS!B2018&lt;0),份额!B2018,"")</f>
        <v/>
      </c>
      <c r="C2018" s="2" t="str">
        <f ca="1">IF(AND(BIAS!C2018=MIN(BIAS!$B2018:$D2018),BIAS!C2018&lt;0),份额!C2018,"")</f>
        <v/>
      </c>
      <c r="D2018" s="2">
        <f ca="1">IF(AND(BIAS!D2018=MIN(BIAS!$B2018:$D2018),BIAS!D2018&lt;0),份额!D2018,"")</f>
        <v>1.1889616797650611E-2</v>
      </c>
      <c r="E2018" s="3"/>
    </row>
    <row r="2019" spans="1:5" x14ac:dyDescent="0.15">
      <c r="A2019" s="1">
        <v>42118</v>
      </c>
      <c r="B2019" s="2" t="str">
        <f ca="1">IF(AND(BIAS!B2019=MIN(BIAS!$B2019:$D2019),BIAS!B2019&lt;0),份额!B2019,"")</f>
        <v/>
      </c>
      <c r="C2019" s="2" t="str">
        <f ca="1">IF(AND(BIAS!C2019=MIN(BIAS!$B2019:$D2019),BIAS!C2019&lt;0),份额!C2019,"")</f>
        <v/>
      </c>
      <c r="D2019" s="2">
        <f ca="1">IF(AND(BIAS!D2019=MIN(BIAS!$B2019:$D2019),BIAS!D2019&lt;0),份额!D2019,"")</f>
        <v>1.1877768262365647E-2</v>
      </c>
      <c r="E2019" s="3"/>
    </row>
    <row r="2020" spans="1:5" x14ac:dyDescent="0.15">
      <c r="A2020" s="1">
        <v>42121</v>
      </c>
      <c r="B2020" s="2" t="str">
        <f ca="1">IF(AND(BIAS!B2020=MIN(BIAS!$B2020:$D2020),BIAS!B2020&lt;0),份额!B2020,"")</f>
        <v/>
      </c>
      <c r="C2020" s="2" t="str">
        <f ca="1">IF(AND(BIAS!C2020=MIN(BIAS!$B2020:$D2020),BIAS!C2020&lt;0),份额!C2020,"")</f>
        <v/>
      </c>
      <c r="D2020" s="2">
        <f ca="1">IF(AND(BIAS!D2020=MIN(BIAS!$B2020:$D2020),BIAS!D2020&lt;0),份额!D2020,"")</f>
        <v>1.1746712682455814E-2</v>
      </c>
      <c r="E2020" s="3"/>
    </row>
    <row r="2021" spans="1:5" x14ac:dyDescent="0.15">
      <c r="A2021" s="1">
        <v>42122</v>
      </c>
      <c r="B2021" s="2" t="str">
        <f ca="1">IF(AND(BIAS!B2021=MIN(BIAS!$B2021:$D2021),BIAS!B2021&lt;0),份额!B2021,"")</f>
        <v/>
      </c>
      <c r="C2021" s="2" t="str">
        <f ca="1">IF(AND(BIAS!C2021=MIN(BIAS!$B2021:$D2021),BIAS!C2021&lt;0),份额!C2021,"")</f>
        <v/>
      </c>
      <c r="D2021" s="2">
        <f ca="1">IF(AND(BIAS!D2021=MIN(BIAS!$B2021:$D2021),BIAS!D2021&lt;0),份额!D2021,"")</f>
        <v>1.2097047352682157E-2</v>
      </c>
      <c r="E2021" s="3"/>
    </row>
    <row r="2022" spans="1:5" x14ac:dyDescent="0.15">
      <c r="A2022" s="1">
        <v>42123</v>
      </c>
      <c r="B2022" s="2" t="str">
        <f ca="1">IF(AND(BIAS!B2022=MIN(BIAS!$B2022:$D2022),BIAS!B2022&lt;0),份额!B2022,"")</f>
        <v/>
      </c>
      <c r="C2022" s="2" t="str">
        <f ca="1">IF(AND(BIAS!C2022=MIN(BIAS!$B2022:$D2022),BIAS!C2022&lt;0),份额!C2022,"")</f>
        <v/>
      </c>
      <c r="D2022" s="2">
        <f ca="1">IF(AND(BIAS!D2022=MIN(BIAS!$B2022:$D2022),BIAS!D2022&lt;0),份额!D2022,"")</f>
        <v>1.186485925310711E-2</v>
      </c>
      <c r="E2022" s="3"/>
    </row>
    <row r="2023" spans="1:5" x14ac:dyDescent="0.15">
      <c r="A2023" s="1">
        <v>42124</v>
      </c>
      <c r="B2023" s="2" t="str">
        <f ca="1">IF(AND(BIAS!B2023=MIN(BIAS!$B2023:$D2023),BIAS!B2023&lt;0),份额!B2023,"")</f>
        <v/>
      </c>
      <c r="C2023" s="2" t="str">
        <f ca="1">IF(AND(BIAS!C2023=MIN(BIAS!$B2023:$D2023),BIAS!C2023&lt;0),份额!C2023,"")</f>
        <v/>
      </c>
      <c r="D2023" s="2">
        <f ca="1">IF(AND(BIAS!D2023=MIN(BIAS!$B2023:$D2023),BIAS!D2023&lt;0),份额!D2023,"")</f>
        <v>1.1806835449315026E-2</v>
      </c>
      <c r="E2023" s="3"/>
    </row>
    <row r="2024" spans="1:5" x14ac:dyDescent="0.15">
      <c r="A2024" s="1">
        <v>42128</v>
      </c>
      <c r="B2024" s="2" t="str">
        <f ca="1">IF(AND(BIAS!B2024=MIN(BIAS!$B2024:$D2024),BIAS!B2024&lt;0),份额!B2024,"")</f>
        <v/>
      </c>
      <c r="C2024" s="2" t="str">
        <f ca="1">IF(AND(BIAS!C2024=MIN(BIAS!$B2024:$D2024),BIAS!C2024&lt;0),份额!C2024,"")</f>
        <v/>
      </c>
      <c r="D2024" s="2">
        <f ca="1">IF(AND(BIAS!D2024=MIN(BIAS!$B2024:$D2024),BIAS!D2024&lt;0),份额!D2024,"")</f>
        <v>1.1750218554065106E-2</v>
      </c>
      <c r="E2024" s="3"/>
    </row>
    <row r="2025" spans="1:5" x14ac:dyDescent="0.15">
      <c r="A2025" s="1">
        <v>42129</v>
      </c>
      <c r="B2025" s="2" t="str">
        <f ca="1">IF(AND(BIAS!B2025=MIN(BIAS!$B2025:$D2025),BIAS!B2025&lt;0),份额!B2025,"")</f>
        <v/>
      </c>
      <c r="C2025" s="2" t="str">
        <f ca="1">IF(AND(BIAS!C2025=MIN(BIAS!$B2025:$D2025),BIAS!C2025&lt;0),份额!C2025,"")</f>
        <v/>
      </c>
      <c r="D2025" s="2">
        <f ca="1">IF(AND(BIAS!D2025=MIN(BIAS!$B2025:$D2025),BIAS!D2025&lt;0),份额!D2025,"")</f>
        <v>1.2196103588825441E-2</v>
      </c>
      <c r="E2025" s="3"/>
    </row>
    <row r="2026" spans="1:5" x14ac:dyDescent="0.15">
      <c r="A2026" s="1">
        <v>42130</v>
      </c>
      <c r="B2026" s="2" t="str">
        <f ca="1">IF(AND(BIAS!B2026=MIN(BIAS!$B2026:$D2026),BIAS!B2026&lt;0),份额!B2026,"")</f>
        <v/>
      </c>
      <c r="C2026" s="2" t="str">
        <f ca="1">IF(AND(BIAS!C2026=MIN(BIAS!$B2026:$D2026),BIAS!C2026&lt;0),份额!C2026,"")</f>
        <v/>
      </c>
      <c r="D2026" s="2">
        <f ca="1">IF(AND(BIAS!D2026=MIN(BIAS!$B2026:$D2026),BIAS!D2026&lt;0),份额!D2026,"")</f>
        <v>1.2371644191513051E-2</v>
      </c>
      <c r="E2026" s="3"/>
    </row>
    <row r="2027" spans="1:5" x14ac:dyDescent="0.15">
      <c r="A2027" s="1">
        <v>42131</v>
      </c>
      <c r="B2027" s="2" t="str">
        <f ca="1">IF(AND(BIAS!B2027=MIN(BIAS!$B2027:$D2027),BIAS!B2027&lt;0),份额!B2027,"")</f>
        <v/>
      </c>
      <c r="C2027" s="2" t="str">
        <f ca="1">IF(AND(BIAS!C2027=MIN(BIAS!$B2027:$D2027),BIAS!C2027&lt;0),份额!C2027,"")</f>
        <v/>
      </c>
      <c r="D2027" s="2">
        <f ca="1">IF(AND(BIAS!D2027=MIN(BIAS!$B2027:$D2027),BIAS!D2027&lt;0),份额!D2027,"")</f>
        <v>1.2652654273813561E-2</v>
      </c>
      <c r="E2027" s="3"/>
    </row>
    <row r="2028" spans="1:5" x14ac:dyDescent="0.15">
      <c r="A2028" s="1">
        <v>42132</v>
      </c>
      <c r="B2028" s="2" t="str">
        <f ca="1">IF(AND(BIAS!B2028=MIN(BIAS!$B2028:$D2028),BIAS!B2028&lt;0),份额!B2028,"")</f>
        <v/>
      </c>
      <c r="C2028" s="2" t="str">
        <f ca="1">IF(AND(BIAS!C2028=MIN(BIAS!$B2028:$D2028),BIAS!C2028&lt;0),份额!C2028,"")</f>
        <v/>
      </c>
      <c r="D2028" s="2">
        <f ca="1">IF(AND(BIAS!D2028=MIN(BIAS!$B2028:$D2028),BIAS!D2028&lt;0),份额!D2028,"")</f>
        <v>1.2193203752092657E-2</v>
      </c>
      <c r="E2028" s="3"/>
    </row>
    <row r="2029" spans="1:5" x14ac:dyDescent="0.15">
      <c r="A2029" s="1">
        <v>42135</v>
      </c>
      <c r="B2029" s="2" t="str">
        <f ca="1">IF(AND(BIAS!B2029=MIN(BIAS!$B2029:$D2029),BIAS!B2029&lt;0),份额!B2029,"")</f>
        <v/>
      </c>
      <c r="C2029" s="2" t="str">
        <f ca="1">IF(AND(BIAS!C2029=MIN(BIAS!$B2029:$D2029),BIAS!C2029&lt;0),份额!C2029,"")</f>
        <v/>
      </c>
      <c r="D2029" s="2">
        <f ca="1">IF(AND(BIAS!D2029=MIN(BIAS!$B2029:$D2029),BIAS!D2029&lt;0),份额!D2029,"")</f>
        <v>1.1684672747370365E-2</v>
      </c>
      <c r="E2029" s="3"/>
    </row>
    <row r="2030" spans="1:5" x14ac:dyDescent="0.15">
      <c r="A2030" s="1">
        <v>42136</v>
      </c>
      <c r="B2030" s="2" t="str">
        <f ca="1">IF(AND(BIAS!B2030=MIN(BIAS!$B2030:$D2030),BIAS!B2030&lt;0),份额!B2030,"")</f>
        <v/>
      </c>
      <c r="C2030" s="2" t="str">
        <f ca="1">IF(AND(BIAS!C2030=MIN(BIAS!$B2030:$D2030),BIAS!C2030&lt;0),份额!C2030,"")</f>
        <v/>
      </c>
      <c r="D2030" s="2">
        <f ca="1">IF(AND(BIAS!D2030=MIN(BIAS!$B2030:$D2030),BIAS!D2030&lt;0),份额!D2030,"")</f>
        <v>1.1434216664684735E-2</v>
      </c>
      <c r="E2030" s="3"/>
    </row>
    <row r="2031" spans="1:5" x14ac:dyDescent="0.15">
      <c r="A2031" s="1">
        <v>42137</v>
      </c>
      <c r="B2031" s="2" t="str">
        <f ca="1">IF(AND(BIAS!B2031=MIN(BIAS!$B2031:$D2031),BIAS!B2031&lt;0),份额!B2031,"")</f>
        <v/>
      </c>
      <c r="C2031" s="2" t="str">
        <f ca="1">IF(AND(BIAS!C2031=MIN(BIAS!$B2031:$D2031),BIAS!C2031&lt;0),份额!C2031,"")</f>
        <v/>
      </c>
      <c r="D2031" s="2">
        <f ca="1">IF(AND(BIAS!D2031=MIN(BIAS!$B2031:$D2031),BIAS!D2031&lt;0),份额!D2031,"")</f>
        <v>1.1331534641067974E-2</v>
      </c>
      <c r="E2031" s="3"/>
    </row>
    <row r="2032" spans="1:5" x14ac:dyDescent="0.15">
      <c r="A2032" s="1">
        <v>42138</v>
      </c>
      <c r="B2032" s="2" t="str">
        <f ca="1">IF(AND(BIAS!B2032=MIN(BIAS!$B2032:$D2032),BIAS!B2032&lt;0),份额!B2032,"")</f>
        <v/>
      </c>
      <c r="C2032" s="2" t="str">
        <f ca="1">IF(AND(BIAS!C2032=MIN(BIAS!$B2032:$D2032),BIAS!C2032&lt;0),份额!C2032,"")</f>
        <v/>
      </c>
      <c r="D2032" s="2">
        <f ca="1">IF(AND(BIAS!D2032=MIN(BIAS!$B2032:$D2032),BIAS!D2032&lt;0),份额!D2032,"")</f>
        <v>1.1346371827412608E-2</v>
      </c>
      <c r="E2032" s="3"/>
    </row>
    <row r="2033" spans="1:5" x14ac:dyDescent="0.15">
      <c r="A2033" s="1">
        <v>42139</v>
      </c>
      <c r="B2033" s="2" t="str">
        <f ca="1">IF(AND(BIAS!B2033=MIN(BIAS!$B2033:$D2033),BIAS!B2033&lt;0),份额!B2033,"")</f>
        <v/>
      </c>
      <c r="C2033" s="2" t="str">
        <f ca="1">IF(AND(BIAS!C2033=MIN(BIAS!$B2033:$D2033),BIAS!C2033&lt;0),份额!C2033,"")</f>
        <v/>
      </c>
      <c r="D2033" s="2">
        <f ca="1">IF(AND(BIAS!D2033=MIN(BIAS!$B2033:$D2033),BIAS!D2033&lt;0),份额!D2033,"")</f>
        <v>1.1437878593781455E-2</v>
      </c>
      <c r="E2033" s="3"/>
    </row>
    <row r="2034" spans="1:5" x14ac:dyDescent="0.15">
      <c r="A2034" s="1">
        <v>42142</v>
      </c>
      <c r="B2034" s="2" t="str">
        <f ca="1">IF(AND(BIAS!B2034=MIN(BIAS!$B2034:$D2034),BIAS!B2034&lt;0),份额!B2034,"")</f>
        <v/>
      </c>
      <c r="C2034" s="2" t="str">
        <f ca="1">IF(AND(BIAS!C2034=MIN(BIAS!$B2034:$D2034),BIAS!C2034&lt;0),份额!C2034,"")</f>
        <v/>
      </c>
      <c r="D2034" s="2">
        <f ca="1">IF(AND(BIAS!D2034=MIN(BIAS!$B2034:$D2034),BIAS!D2034&lt;0),份额!D2034,"")</f>
        <v>1.1231424627594038E-2</v>
      </c>
      <c r="E2034" s="3"/>
    </row>
    <row r="2035" spans="1:5" x14ac:dyDescent="0.15">
      <c r="A2035" s="1">
        <v>42143</v>
      </c>
      <c r="B2035" s="2" t="str">
        <f ca="1">IF(AND(BIAS!B2035=MIN(BIAS!$B2035:$D2035),BIAS!B2035&lt;0),份额!B2035,"")</f>
        <v/>
      </c>
      <c r="C2035" s="2" t="str">
        <f ca="1">IF(AND(BIAS!C2035=MIN(BIAS!$B2035:$D2035),BIAS!C2035&lt;0),份额!C2035,"")</f>
        <v/>
      </c>
      <c r="D2035" s="2">
        <f ca="1">IF(AND(BIAS!D2035=MIN(BIAS!$B2035:$D2035),BIAS!D2035&lt;0),份额!D2035,"")</f>
        <v>1.0959108279277532E-2</v>
      </c>
      <c r="E2035" s="3"/>
    </row>
    <row r="2036" spans="1:5" x14ac:dyDescent="0.15">
      <c r="A2036" s="1">
        <v>42144</v>
      </c>
      <c r="B2036" s="2" t="str">
        <f ca="1">IF(AND(BIAS!B2036=MIN(BIAS!$B2036:$D2036),BIAS!B2036&lt;0),份额!B2036,"")</f>
        <v/>
      </c>
      <c r="C2036" s="2" t="str">
        <f ca="1">IF(AND(BIAS!C2036=MIN(BIAS!$B2036:$D2036),BIAS!C2036&lt;0),份额!C2036,"")</f>
        <v/>
      </c>
      <c r="D2036" s="2">
        <f ca="1">IF(AND(BIAS!D2036=MIN(BIAS!$B2036:$D2036),BIAS!D2036&lt;0),份额!D2036,"")</f>
        <v>1.0778963343979356E-2</v>
      </c>
      <c r="E2036" s="3"/>
    </row>
    <row r="2037" spans="1:5" x14ac:dyDescent="0.15">
      <c r="A2037" s="1">
        <v>42145</v>
      </c>
      <c r="B2037" s="2" t="str">
        <f ca="1">IF(AND(BIAS!B2037=MIN(BIAS!$B2037:$D2037),BIAS!B2037&lt;0),份额!B2037,"")</f>
        <v/>
      </c>
      <c r="C2037" s="2" t="str">
        <f ca="1">IF(AND(BIAS!C2037=MIN(BIAS!$B2037:$D2037),BIAS!C2037&lt;0),份额!C2037,"")</f>
        <v/>
      </c>
      <c r="D2037" s="2">
        <f ca="1">IF(AND(BIAS!D2037=MIN(BIAS!$B2037:$D2037),BIAS!D2037&lt;0),份额!D2037,"")</f>
        <v>1.0395853302034885E-2</v>
      </c>
      <c r="E2037" s="3"/>
    </row>
    <row r="2038" spans="1:5" x14ac:dyDescent="0.15">
      <c r="A2038" s="1">
        <v>42146</v>
      </c>
      <c r="B2038" s="2" t="str">
        <f ca="1">IF(AND(BIAS!B2038=MIN(BIAS!$B2038:$D2038),BIAS!B2038&lt;0),份额!B2038,"")</f>
        <v/>
      </c>
      <c r="C2038" s="2" t="str">
        <f ca="1">IF(AND(BIAS!C2038=MIN(BIAS!$B2038:$D2038),BIAS!C2038&lt;0),份额!C2038,"")</f>
        <v/>
      </c>
      <c r="D2038" s="2">
        <f ca="1">IF(AND(BIAS!D2038=MIN(BIAS!$B2038:$D2038),BIAS!D2038&lt;0),份额!D2038,"")</f>
        <v>1.0226862490629637E-2</v>
      </c>
      <c r="E2038" s="3"/>
    </row>
    <row r="2039" spans="1:5" x14ac:dyDescent="0.15">
      <c r="A2039" s="1">
        <v>42149</v>
      </c>
      <c r="B2039" s="2" t="str">
        <f ca="1">IF(AND(BIAS!B2039=MIN(BIAS!$B2039:$D2039),BIAS!B2039&lt;0),份额!B2039,"")</f>
        <v/>
      </c>
      <c r="C2039" s="2" t="str">
        <f ca="1">IF(AND(BIAS!C2039=MIN(BIAS!$B2039:$D2039),BIAS!C2039&lt;0),份额!C2039,"")</f>
        <v/>
      </c>
      <c r="D2039" s="2">
        <f ca="1">IF(AND(BIAS!D2039=MIN(BIAS!$B2039:$D2039),BIAS!D2039&lt;0),份额!D2039,"")</f>
        <v>9.9600700790530763E-3</v>
      </c>
      <c r="E2039" s="3"/>
    </row>
    <row r="2040" spans="1:5" x14ac:dyDescent="0.15">
      <c r="A2040" s="1">
        <v>42150</v>
      </c>
      <c r="B2040" s="2" t="str">
        <f ca="1">IF(AND(BIAS!B2040=MIN(BIAS!$B2040:$D2040),BIAS!B2040&lt;0),份额!B2040,"")</f>
        <v/>
      </c>
      <c r="C2040" s="2" t="str">
        <f ca="1">IF(AND(BIAS!C2040=MIN(BIAS!$B2040:$D2040),BIAS!C2040&lt;0),份额!C2040,"")</f>
        <v/>
      </c>
      <c r="D2040" s="2">
        <f ca="1">IF(AND(BIAS!D2040=MIN(BIAS!$B2040:$D2040),BIAS!D2040&lt;0),份额!D2040,"")</f>
        <v>9.639873601977331E-3</v>
      </c>
      <c r="E2040" s="3"/>
    </row>
    <row r="2041" spans="1:5" x14ac:dyDescent="0.15">
      <c r="A2041" s="1">
        <v>42151</v>
      </c>
      <c r="B2041" s="2" t="str">
        <f ca="1">IF(AND(BIAS!B2041=MIN(BIAS!$B2041:$D2041),BIAS!B2041&lt;0),份额!B2041,"")</f>
        <v/>
      </c>
      <c r="C2041" s="2" t="str">
        <f ca="1">IF(AND(BIAS!C2041=MIN(BIAS!$B2041:$D2041),BIAS!C2041&lt;0),份额!C2041,"")</f>
        <v/>
      </c>
      <c r="D2041" s="2">
        <f ca="1">IF(AND(BIAS!D2041=MIN(BIAS!$B2041:$D2041),BIAS!D2041&lt;0),份额!D2041,"")</f>
        <v>9.5262228335940349E-3</v>
      </c>
      <c r="E2041" s="3"/>
    </row>
    <row r="2042" spans="1:5" x14ac:dyDescent="0.15">
      <c r="A2042" s="1">
        <v>42152</v>
      </c>
      <c r="B2042" s="2" t="str">
        <f ca="1">IF(AND(BIAS!B2042=MIN(BIAS!$B2042:$D2042),BIAS!B2042&lt;0),份额!B2042,"")</f>
        <v/>
      </c>
      <c r="C2042" s="2" t="str">
        <f ca="1">IF(AND(BIAS!C2042=MIN(BIAS!$B2042:$D2042),BIAS!C2042&lt;0),份额!C2042,"")</f>
        <v/>
      </c>
      <c r="D2042" s="2">
        <f ca="1">IF(AND(BIAS!D2042=MIN(BIAS!$B2042:$D2042),BIAS!D2042&lt;0),份额!D2042,"")</f>
        <v>1.0133334414222338E-2</v>
      </c>
      <c r="E2042" s="3"/>
    </row>
    <row r="2043" spans="1:5" x14ac:dyDescent="0.15">
      <c r="A2043" s="1">
        <v>42153</v>
      </c>
      <c r="B2043" s="2" t="str">
        <f ca="1">IF(AND(BIAS!B2043=MIN(BIAS!$B2043:$D2043),BIAS!B2043&lt;0),份额!B2043,"")</f>
        <v/>
      </c>
      <c r="C2043" s="2" t="str">
        <f ca="1">IF(AND(BIAS!C2043=MIN(BIAS!$B2043:$D2043),BIAS!C2043&lt;0),份额!C2043,"")</f>
        <v/>
      </c>
      <c r="D2043" s="2">
        <f ca="1">IF(AND(BIAS!D2043=MIN(BIAS!$B2043:$D2043),BIAS!D2043&lt;0),份额!D2043,"")</f>
        <v>1.0033270324395696E-2</v>
      </c>
      <c r="E2043" s="3"/>
    </row>
    <row r="2044" spans="1:5" x14ac:dyDescent="0.15">
      <c r="A2044" s="1">
        <v>42156</v>
      </c>
      <c r="B2044" s="2" t="str">
        <f ca="1">IF(AND(BIAS!B2044=MIN(BIAS!$B2044:$D2044),BIAS!B2044&lt;0),份额!B2044,"")</f>
        <v/>
      </c>
      <c r="C2044" s="2" t="str">
        <f ca="1">IF(AND(BIAS!C2044=MIN(BIAS!$B2044:$D2044),BIAS!C2044&lt;0),份额!C2044,"")</f>
        <v/>
      </c>
      <c r="D2044" s="2">
        <f ca="1">IF(AND(BIAS!D2044=MIN(BIAS!$B2044:$D2044),BIAS!D2044&lt;0),份额!D2044,"")</f>
        <v>9.5344245164378245E-3</v>
      </c>
      <c r="E2044" s="3"/>
    </row>
    <row r="2045" spans="1:5" x14ac:dyDescent="0.15">
      <c r="A2045" s="1">
        <v>42157</v>
      </c>
      <c r="B2045" s="2" t="str">
        <f ca="1">IF(AND(BIAS!B2045=MIN(BIAS!$B2045:$D2045),BIAS!B2045&lt;0),份额!B2045,"")</f>
        <v/>
      </c>
      <c r="C2045" s="2" t="str">
        <f ca="1">IF(AND(BIAS!C2045=MIN(BIAS!$B2045:$D2045),BIAS!C2045&lt;0),份额!C2045,"")</f>
        <v/>
      </c>
      <c r="D2045" s="2">
        <f ca="1">IF(AND(BIAS!D2045=MIN(BIAS!$B2045:$D2045),BIAS!D2045&lt;0),份额!D2045,"")</f>
        <v>9.1857730746619636E-3</v>
      </c>
      <c r="E2045" s="3"/>
    </row>
    <row r="2046" spans="1:5" x14ac:dyDescent="0.15">
      <c r="A2046" s="1">
        <v>42158</v>
      </c>
      <c r="B2046" s="2" t="str">
        <f ca="1">IF(AND(BIAS!B2046=MIN(BIAS!$B2046:$D2046),BIAS!B2046&lt;0),份额!B2046,"")</f>
        <v/>
      </c>
      <c r="C2046" s="2" t="str">
        <f ca="1">IF(AND(BIAS!C2046=MIN(BIAS!$B2046:$D2046),BIAS!C2046&lt;0),份额!C2046,"")</f>
        <v/>
      </c>
      <c r="D2046" s="2">
        <f ca="1">IF(AND(BIAS!D2046=MIN(BIAS!$B2046:$D2046),BIAS!D2046&lt;0),份额!D2046,"")</f>
        <v>9.1074764184666829E-3</v>
      </c>
      <c r="E2046" s="3"/>
    </row>
    <row r="2047" spans="1:5" x14ac:dyDescent="0.15">
      <c r="A2047" s="1">
        <v>42159</v>
      </c>
      <c r="B2047" s="2" t="str">
        <f ca="1">IF(AND(BIAS!B2047=MIN(BIAS!$B2047:$D2047),BIAS!B2047&lt;0),份额!B2047,"")</f>
        <v/>
      </c>
      <c r="C2047" s="2" t="str">
        <f ca="1">IF(AND(BIAS!C2047=MIN(BIAS!$B2047:$D2047),BIAS!C2047&lt;0),份额!C2047,"")</f>
        <v/>
      </c>
      <c r="D2047" s="2">
        <f ca="1">IF(AND(BIAS!D2047=MIN(BIAS!$B2047:$D2047),BIAS!D2047&lt;0),份额!D2047,"")</f>
        <v>9.1195860437503027E-3</v>
      </c>
      <c r="E2047" s="3"/>
    </row>
    <row r="2048" spans="1:5" x14ac:dyDescent="0.15">
      <c r="A2048" s="1">
        <v>42160</v>
      </c>
      <c r="B2048" s="2" t="str">
        <f ca="1">IF(AND(BIAS!B2048=MIN(BIAS!$B2048:$D2048),BIAS!B2048&lt;0),份额!B2048,"")</f>
        <v/>
      </c>
      <c r="C2048" s="2" t="str">
        <f ca="1">IF(AND(BIAS!C2048=MIN(BIAS!$B2048:$D2048),BIAS!C2048&lt;0),份额!C2048,"")</f>
        <v/>
      </c>
      <c r="D2048" s="2">
        <f ca="1">IF(AND(BIAS!D2048=MIN(BIAS!$B2048:$D2048),BIAS!D2048&lt;0),份额!D2048,"")</f>
        <v>8.9730199236934382E-3</v>
      </c>
      <c r="E2048" s="3"/>
    </row>
    <row r="2049" spans="1:5" x14ac:dyDescent="0.15">
      <c r="A2049" s="1">
        <v>42163</v>
      </c>
      <c r="B2049" s="2" t="str">
        <f ca="1">IF(AND(BIAS!B2049=MIN(BIAS!$B2049:$D2049),BIAS!B2049&lt;0),份额!B2049,"")</f>
        <v/>
      </c>
      <c r="C2049" s="2" t="str">
        <f ca="1">IF(AND(BIAS!C2049=MIN(BIAS!$B2049:$D2049),BIAS!C2049&lt;0),份额!C2049,"")</f>
        <v/>
      </c>
      <c r="D2049" s="2">
        <f ca="1">IF(AND(BIAS!D2049=MIN(BIAS!$B2049:$D2049),BIAS!D2049&lt;0),份额!D2049,"")</f>
        <v>9.0654269997425419E-3</v>
      </c>
      <c r="E2049" s="3"/>
    </row>
    <row r="2050" spans="1:5" x14ac:dyDescent="0.15">
      <c r="A2050" s="1">
        <v>42164</v>
      </c>
      <c r="B2050" s="2" t="str">
        <f ca="1">IF(AND(BIAS!B2050=MIN(BIAS!$B2050:$D2050),BIAS!B2050&lt;0),份额!B2050,"")</f>
        <v/>
      </c>
      <c r="C2050" s="2" t="str">
        <f ca="1">IF(AND(BIAS!C2050=MIN(BIAS!$B2050:$D2050),BIAS!C2050&lt;0),份额!C2050,"")</f>
        <v/>
      </c>
      <c r="D2050" s="2">
        <f ca="1">IF(AND(BIAS!D2050=MIN(BIAS!$B2050:$D2050),BIAS!D2050&lt;0),份额!D2050,"")</f>
        <v>9.0795678852052079E-3</v>
      </c>
      <c r="E2050" s="3"/>
    </row>
    <row r="2051" spans="1:5" x14ac:dyDescent="0.15">
      <c r="A2051" s="1">
        <v>42165</v>
      </c>
      <c r="B2051" s="2" t="str">
        <f ca="1">IF(AND(BIAS!B2051=MIN(BIAS!$B2051:$D2051),BIAS!B2051&lt;0),份额!B2051,"")</f>
        <v/>
      </c>
      <c r="C2051" s="2" t="str">
        <f ca="1">IF(AND(BIAS!C2051=MIN(BIAS!$B2051:$D2051),BIAS!C2051&lt;0),份额!C2051,"")</f>
        <v/>
      </c>
      <c r="D2051" s="2">
        <f ca="1">IF(AND(BIAS!D2051=MIN(BIAS!$B2051:$D2051),BIAS!D2051&lt;0),份额!D2051,"")</f>
        <v>8.9221506665738762E-3</v>
      </c>
      <c r="E2051" s="3"/>
    </row>
    <row r="2052" spans="1:5" x14ac:dyDescent="0.15">
      <c r="A2052" s="1">
        <v>42166</v>
      </c>
      <c r="B2052" s="2" t="str">
        <f ca="1">IF(AND(BIAS!B2052=MIN(BIAS!$B2052:$D2052),BIAS!B2052&lt;0),份额!B2052,"")</f>
        <v/>
      </c>
      <c r="C2052" s="2" t="str">
        <f ca="1">IF(AND(BIAS!C2052=MIN(BIAS!$B2052:$D2052),BIAS!C2052&lt;0),份额!C2052,"")</f>
        <v/>
      </c>
      <c r="D2052" s="2">
        <f ca="1">IF(AND(BIAS!D2052=MIN(BIAS!$B2052:$D2052),BIAS!D2052&lt;0),份额!D2052,"")</f>
        <v>8.7979455037659592E-3</v>
      </c>
      <c r="E2052" s="3"/>
    </row>
    <row r="2053" spans="1:5" x14ac:dyDescent="0.15">
      <c r="A2053" s="1">
        <v>42167</v>
      </c>
      <c r="B2053" s="2" t="str">
        <f ca="1">IF(AND(BIAS!B2053=MIN(BIAS!$B2053:$D2053),BIAS!B2053&lt;0),份额!B2053,"")</f>
        <v/>
      </c>
      <c r="C2053" s="2" t="str">
        <f ca="1">IF(AND(BIAS!C2053=MIN(BIAS!$B2053:$D2053),BIAS!C2053&lt;0),份额!C2053,"")</f>
        <v/>
      </c>
      <c r="D2053" s="2">
        <f ca="1">IF(AND(BIAS!D2053=MIN(BIAS!$B2053:$D2053),BIAS!D2053&lt;0),份额!D2053,"")</f>
        <v>8.6610906565020105E-3</v>
      </c>
      <c r="E2053" s="3"/>
    </row>
    <row r="2054" spans="1:5" x14ac:dyDescent="0.15">
      <c r="A2054" s="1">
        <v>42170</v>
      </c>
      <c r="B2054" s="2" t="str">
        <f ca="1">IF(AND(BIAS!B2054=MIN(BIAS!$B2054:$D2054),BIAS!B2054&lt;0),份额!B2054,"")</f>
        <v/>
      </c>
      <c r="C2054" s="2" t="str">
        <f ca="1">IF(AND(BIAS!C2054=MIN(BIAS!$B2054:$D2054),BIAS!C2054&lt;0),份额!C2054,"")</f>
        <v/>
      </c>
      <c r="D2054" s="2">
        <f ca="1">IF(AND(BIAS!D2054=MIN(BIAS!$B2054:$D2054),BIAS!D2054&lt;0),份额!D2054,"")</f>
        <v>8.8238745809762556E-3</v>
      </c>
      <c r="E2054" s="3"/>
    </row>
    <row r="2055" spans="1:5" x14ac:dyDescent="0.15">
      <c r="A2055" s="1">
        <v>42171</v>
      </c>
      <c r="B2055" s="2" t="str">
        <f ca="1">IF(AND(BIAS!B2055=MIN(BIAS!$B2055:$D2055),BIAS!B2055&lt;0),份额!B2055,"")</f>
        <v/>
      </c>
      <c r="C2055" s="2" t="str">
        <f ca="1">IF(AND(BIAS!C2055=MIN(BIAS!$B2055:$D2055),BIAS!C2055&lt;0),份额!C2055,"")</f>
        <v/>
      </c>
      <c r="D2055" s="2">
        <f ca="1">IF(AND(BIAS!D2055=MIN(BIAS!$B2055:$D2055),BIAS!D2055&lt;0),份额!D2055,"")</f>
        <v>9.191311636935838E-3</v>
      </c>
      <c r="E2055" s="3"/>
    </row>
    <row r="2056" spans="1:5" x14ac:dyDescent="0.15">
      <c r="A2056" s="1">
        <v>42172</v>
      </c>
      <c r="B2056" s="2" t="str">
        <f ca="1">IF(AND(BIAS!B2056=MIN(BIAS!$B2056:$D2056),BIAS!B2056&lt;0),份额!B2056,"")</f>
        <v/>
      </c>
      <c r="C2056" s="2" t="str">
        <f ca="1">IF(AND(BIAS!C2056=MIN(BIAS!$B2056:$D2056),BIAS!C2056&lt;0),份额!C2056,"")</f>
        <v/>
      </c>
      <c r="D2056" s="2">
        <f ca="1">IF(AND(BIAS!D2056=MIN(BIAS!$B2056:$D2056),BIAS!D2056&lt;0),份额!D2056,"")</f>
        <v>9.0085626387881694E-3</v>
      </c>
      <c r="E2056" s="3"/>
    </row>
    <row r="2057" spans="1:5" x14ac:dyDescent="0.15">
      <c r="A2057" s="1">
        <v>42173</v>
      </c>
      <c r="B2057" s="2" t="str">
        <f ca="1">IF(AND(BIAS!B2057=MIN(BIAS!$B2057:$D2057),BIAS!B2057&lt;0),份额!B2057,"")</f>
        <v/>
      </c>
      <c r="C2057" s="2" t="str">
        <f ca="1">IF(AND(BIAS!C2057=MIN(BIAS!$B2057:$D2057),BIAS!C2057&lt;0),份额!C2057,"")</f>
        <v/>
      </c>
      <c r="D2057" s="2">
        <f ca="1">IF(AND(BIAS!D2057=MIN(BIAS!$B2057:$D2057),BIAS!D2057&lt;0),份额!D2057,"")</f>
        <v>9.3184660313957758E-3</v>
      </c>
      <c r="E2057" s="3"/>
    </row>
    <row r="2058" spans="1:5" x14ac:dyDescent="0.15">
      <c r="A2058" s="1">
        <v>42174</v>
      </c>
      <c r="B2058" s="2" t="str">
        <f ca="1">IF(AND(BIAS!B2058=MIN(BIAS!$B2058:$D2058),BIAS!B2058&lt;0),份额!B2058,"")</f>
        <v/>
      </c>
      <c r="C2058" s="2" t="str">
        <f ca="1">IF(AND(BIAS!C2058=MIN(BIAS!$B2058:$D2058),BIAS!C2058&lt;0),份额!C2058,"")</f>
        <v/>
      </c>
      <c r="D2058" s="2">
        <f ca="1">IF(AND(BIAS!D2058=MIN(BIAS!$B2058:$D2058),BIAS!D2058&lt;0),份额!D2058,"")</f>
        <v>1.0012605870791327E-2</v>
      </c>
      <c r="E2058" s="3"/>
    </row>
    <row r="2059" spans="1:5" x14ac:dyDescent="0.15">
      <c r="A2059" s="1">
        <v>42178</v>
      </c>
      <c r="B2059" s="2" t="str">
        <f ca="1">IF(AND(BIAS!B2059=MIN(BIAS!$B2059:$D2059),BIAS!B2059&lt;0),份额!B2059,"")</f>
        <v/>
      </c>
      <c r="C2059" s="2" t="str">
        <f ca="1">IF(AND(BIAS!C2059=MIN(BIAS!$B2059:$D2059),BIAS!C2059&lt;0),份额!C2059,"")</f>
        <v/>
      </c>
      <c r="D2059" s="2">
        <f ca="1">IF(AND(BIAS!D2059=MIN(BIAS!$B2059:$D2059),BIAS!D2059&lt;0),份额!D2059,"")</f>
        <v>9.9533387479496128E-3</v>
      </c>
      <c r="E2059" s="3"/>
    </row>
    <row r="2060" spans="1:5" x14ac:dyDescent="0.15">
      <c r="A2060" s="1">
        <v>42179</v>
      </c>
      <c r="B2060" s="2" t="str">
        <f ca="1">IF(AND(BIAS!B2060=MIN(BIAS!$B2060:$D2060),BIAS!B2060&lt;0),份额!B2060,"")</f>
        <v/>
      </c>
      <c r="C2060" s="2" t="str">
        <f ca="1">IF(AND(BIAS!C2060=MIN(BIAS!$B2060:$D2060),BIAS!C2060&lt;0),份额!C2060,"")</f>
        <v/>
      </c>
      <c r="D2060" s="2">
        <f ca="1">IF(AND(BIAS!D2060=MIN(BIAS!$B2060:$D2060),BIAS!D2060&lt;0),份额!D2060,"")</f>
        <v>9.7393458860516018E-3</v>
      </c>
      <c r="E2060" s="3"/>
    </row>
    <row r="2061" spans="1:5" x14ac:dyDescent="0.15">
      <c r="A2061" s="1">
        <v>42180</v>
      </c>
      <c r="B2061" s="2" t="str">
        <f ca="1">IF(AND(BIAS!B2061=MIN(BIAS!$B2061:$D2061),BIAS!B2061&lt;0),份额!B2061,"")</f>
        <v/>
      </c>
      <c r="C2061" s="2" t="str">
        <f ca="1">IF(AND(BIAS!C2061=MIN(BIAS!$B2061:$D2061),BIAS!C2061&lt;0),份额!C2061,"")</f>
        <v/>
      </c>
      <c r="D2061" s="2">
        <f ca="1">IF(AND(BIAS!D2061=MIN(BIAS!$B2061:$D2061),BIAS!D2061&lt;0),份额!D2061,"")</f>
        <v>1.009479007884031E-2</v>
      </c>
      <c r="E2061" s="3"/>
    </row>
    <row r="2062" spans="1:5" x14ac:dyDescent="0.15">
      <c r="A2062" s="1">
        <v>42181</v>
      </c>
      <c r="B2062" s="2" t="str">
        <f ca="1">IF(AND(BIAS!B2062=MIN(BIAS!$B2062:$D2062),BIAS!B2062&lt;0),份额!B2062,"")</f>
        <v/>
      </c>
      <c r="C2062" s="2" t="str">
        <f ca="1">IF(AND(BIAS!C2062=MIN(BIAS!$B2062:$D2062),BIAS!C2062&lt;0),份额!C2062,"")</f>
        <v/>
      </c>
      <c r="D2062" s="2">
        <f ca="1">IF(AND(BIAS!D2062=MIN(BIAS!$B2062:$D2062),BIAS!D2062&lt;0),份额!D2062,"")</f>
        <v>1.1015569405798157E-2</v>
      </c>
      <c r="E2062" s="3"/>
    </row>
    <row r="2063" spans="1:5" x14ac:dyDescent="0.15">
      <c r="A2063" s="1">
        <v>42184</v>
      </c>
      <c r="B2063" s="2" t="str">
        <f ca="1">IF(AND(BIAS!B2063=MIN(BIAS!$B2063:$D2063),BIAS!B2063&lt;0),份额!B2063,"")</f>
        <v/>
      </c>
      <c r="C2063" s="2" t="str">
        <f ca="1">IF(AND(BIAS!C2063=MIN(BIAS!$B2063:$D2063),BIAS!C2063&lt;0),份额!C2063,"")</f>
        <v/>
      </c>
      <c r="D2063" s="2">
        <f ca="1">IF(AND(BIAS!D2063=MIN(BIAS!$B2063:$D2063),BIAS!D2063&lt;0),份额!D2063,"")</f>
        <v>1.1786003884666881E-2</v>
      </c>
      <c r="E2063" s="3"/>
    </row>
    <row r="2064" spans="1:5" x14ac:dyDescent="0.15">
      <c r="A2064" s="1">
        <v>42185</v>
      </c>
      <c r="B2064" s="2" t="str">
        <f ca="1">IF(AND(BIAS!B2064=MIN(BIAS!$B2064:$D2064),BIAS!B2064&lt;0),份额!B2064,"")</f>
        <v/>
      </c>
      <c r="C2064" s="2" t="str">
        <f ca="1">IF(AND(BIAS!C2064=MIN(BIAS!$B2064:$D2064),BIAS!C2064&lt;0),份额!C2064,"")</f>
        <v/>
      </c>
      <c r="D2064" s="2">
        <f ca="1">IF(AND(BIAS!D2064=MIN(BIAS!$B2064:$D2064),BIAS!D2064&lt;0),份额!D2064,"")</f>
        <v>1.1228360142914567E-2</v>
      </c>
      <c r="E2064" s="3"/>
    </row>
    <row r="2065" spans="1:5" x14ac:dyDescent="0.15">
      <c r="A2065" s="1">
        <v>42186</v>
      </c>
      <c r="B2065" s="2" t="str">
        <f ca="1">IF(AND(BIAS!B2065=MIN(BIAS!$B2065:$D2065),BIAS!B2065&lt;0),份额!B2065,"")</f>
        <v/>
      </c>
      <c r="C2065" s="2" t="str">
        <f ca="1">IF(AND(BIAS!C2065=MIN(BIAS!$B2065:$D2065),BIAS!C2065&lt;0),份额!C2065,"")</f>
        <v/>
      </c>
      <c r="D2065" s="2">
        <f ca="1">IF(AND(BIAS!D2065=MIN(BIAS!$B2065:$D2065),BIAS!D2065&lt;0),份额!D2065,"")</f>
        <v>1.188790655154418E-2</v>
      </c>
      <c r="E2065" s="3"/>
    </row>
    <row r="2066" spans="1:5" x14ac:dyDescent="0.15">
      <c r="A2066" s="1">
        <v>42187</v>
      </c>
      <c r="B2066" s="2" t="str">
        <f ca="1">IF(AND(BIAS!B2066=MIN(BIAS!$B2066:$D2066),BIAS!B2066&lt;0),份额!B2066,"")</f>
        <v/>
      </c>
      <c r="C2066" s="2" t="str">
        <f ca="1">IF(AND(BIAS!C2066=MIN(BIAS!$B2066:$D2066),BIAS!C2066&lt;0),份额!C2066,"")</f>
        <v/>
      </c>
      <c r="D2066" s="2">
        <f ca="1">IF(AND(BIAS!D2066=MIN(BIAS!$B2066:$D2066),BIAS!D2066&lt;0),份额!D2066,"")</f>
        <v>1.2763078965169558E-2</v>
      </c>
      <c r="E2066" s="3"/>
    </row>
    <row r="2067" spans="1:5" x14ac:dyDescent="0.15">
      <c r="A2067" s="1">
        <v>42188</v>
      </c>
      <c r="B2067" s="2" t="str">
        <f ca="1">IF(AND(BIAS!B2067=MIN(BIAS!$B2067:$D2067),BIAS!B2067&lt;0),份额!B2067,"")</f>
        <v/>
      </c>
      <c r="C2067" s="2" t="str">
        <f ca="1">IF(AND(BIAS!C2067=MIN(BIAS!$B2067:$D2067),BIAS!C2067&lt;0),份额!C2067,"")</f>
        <v/>
      </c>
      <c r="D2067" s="2">
        <f ca="1">IF(AND(BIAS!D2067=MIN(BIAS!$B2067:$D2067),BIAS!D2067&lt;0),份额!D2067,"")</f>
        <v>1.3595287329600067E-2</v>
      </c>
      <c r="E2067" s="3"/>
    </row>
    <row r="2068" spans="1:5" x14ac:dyDescent="0.15">
      <c r="A2068" s="1">
        <v>42191</v>
      </c>
      <c r="B2068" s="2" t="str">
        <f ca="1">IF(AND(BIAS!B2068=MIN(BIAS!$B2068:$D2068),BIAS!B2068&lt;0),份额!B2068,"")</f>
        <v/>
      </c>
      <c r="C2068" s="2" t="str">
        <f ca="1">IF(AND(BIAS!C2068=MIN(BIAS!$B2068:$D2068),BIAS!C2068&lt;0),份额!C2068,"")</f>
        <v/>
      </c>
      <c r="D2068" s="2">
        <f ca="1">IF(AND(BIAS!D2068=MIN(BIAS!$B2068:$D2068),BIAS!D2068&lt;0),份额!D2068,"")</f>
        <v>1.3819789939192924E-2</v>
      </c>
      <c r="E2068" s="3"/>
    </row>
    <row r="2069" spans="1:5" x14ac:dyDescent="0.15">
      <c r="A2069" s="1">
        <v>42192</v>
      </c>
      <c r="B2069" s="2" t="str">
        <f ca="1">IF(AND(BIAS!B2069=MIN(BIAS!$B2069:$D2069),BIAS!B2069&lt;0),份额!B2069,"")</f>
        <v/>
      </c>
      <c r="C2069" s="2" t="str">
        <f ca="1">IF(AND(BIAS!C2069=MIN(BIAS!$B2069:$D2069),BIAS!C2069&lt;0),份额!C2069,"")</f>
        <v/>
      </c>
      <c r="D2069" s="2">
        <f ca="1">IF(AND(BIAS!D2069=MIN(BIAS!$B2069:$D2069),BIAS!D2069&lt;0),份额!D2069,"")</f>
        <v>1.4785178745418443E-2</v>
      </c>
      <c r="E2069" s="3"/>
    </row>
    <row r="2070" spans="1:5" x14ac:dyDescent="0.15">
      <c r="A2070" s="1">
        <v>42193</v>
      </c>
      <c r="B2070" s="2" t="str">
        <f ca="1">IF(AND(BIAS!B2070=MIN(BIAS!$B2070:$D2070),BIAS!B2070&lt;0),份额!B2070,"")</f>
        <v/>
      </c>
      <c r="C2070" s="2" t="str">
        <f ca="1">IF(AND(BIAS!C2070=MIN(BIAS!$B2070:$D2070),BIAS!C2070&lt;0),份额!C2070,"")</f>
        <v/>
      </c>
      <c r="D2070" s="2">
        <f ca="1">IF(AND(BIAS!D2070=MIN(BIAS!$B2070:$D2070),BIAS!D2070&lt;0),份额!D2070,"")</f>
        <v>1.5146076333195504E-2</v>
      </c>
      <c r="E2070" s="3"/>
    </row>
    <row r="2071" spans="1:5" x14ac:dyDescent="0.15">
      <c r="A2071" s="1">
        <v>42194</v>
      </c>
      <c r="B2071" s="2" t="str">
        <f ca="1">IF(AND(BIAS!B2071=MIN(BIAS!$B2071:$D2071),BIAS!B2071&lt;0),份额!B2071,"")</f>
        <v/>
      </c>
      <c r="C2071" s="2" t="str">
        <f ca="1">IF(AND(BIAS!C2071=MIN(BIAS!$B2071:$D2071),BIAS!C2071&lt;0),份额!C2071,"")</f>
        <v/>
      </c>
      <c r="D2071" s="2">
        <f ca="1">IF(AND(BIAS!D2071=MIN(BIAS!$B2071:$D2071),BIAS!D2071&lt;0),份额!D2071,"")</f>
        <v>1.4500424137406018E-2</v>
      </c>
      <c r="E2071" s="3"/>
    </row>
    <row r="2072" spans="1:5" x14ac:dyDescent="0.15">
      <c r="A2072" s="1">
        <v>42195</v>
      </c>
      <c r="B2072" s="2" t="str">
        <f ca="1">IF(AND(BIAS!B2072=MIN(BIAS!$B2072:$D2072),BIAS!B2072&lt;0),份额!B2072,"")</f>
        <v/>
      </c>
      <c r="C2072" s="2" t="str">
        <f ca="1">IF(AND(BIAS!C2072=MIN(BIAS!$B2072:$D2072),BIAS!C2072&lt;0),份额!C2072,"")</f>
        <v/>
      </c>
      <c r="D2072" s="2">
        <f ca="1">IF(AND(BIAS!D2072=MIN(BIAS!$B2072:$D2072),BIAS!D2072&lt;0),份额!D2072,"")</f>
        <v>1.3803041638255407E-2</v>
      </c>
      <c r="E2072" s="3"/>
    </row>
    <row r="2073" spans="1:5" x14ac:dyDescent="0.15">
      <c r="A2073" s="1">
        <v>42198</v>
      </c>
      <c r="B2073" s="2" t="str">
        <f ca="1">IF(AND(BIAS!B2073=MIN(BIAS!$B2073:$D2073),BIAS!B2073&lt;0),份额!B2073,"")</f>
        <v/>
      </c>
      <c r="C2073" s="2" t="str">
        <f ca="1">IF(AND(BIAS!C2073=MIN(BIAS!$B2073:$D2073),BIAS!C2073&lt;0),份额!C2073,"")</f>
        <v/>
      </c>
      <c r="D2073" s="2">
        <f ca="1">IF(AND(BIAS!D2073=MIN(BIAS!$B2073:$D2073),BIAS!D2073&lt;0),份额!D2073,"")</f>
        <v>1.2994370838552738E-2</v>
      </c>
      <c r="E2073" s="3"/>
    </row>
    <row r="2074" spans="1:5" x14ac:dyDescent="0.15">
      <c r="A2074" s="1">
        <v>42199</v>
      </c>
      <c r="B2074" s="2" t="str">
        <f ca="1">IF(AND(BIAS!B2074=MIN(BIAS!$B2074:$D2074),BIAS!B2074&lt;0),份额!B2074,"")</f>
        <v/>
      </c>
      <c r="C2074" s="2" t="str">
        <f ca="1">IF(AND(BIAS!C2074=MIN(BIAS!$B2074:$D2074),BIAS!C2074&lt;0),份额!C2074,"")</f>
        <v/>
      </c>
      <c r="D2074" s="2">
        <f ca="1">IF(AND(BIAS!D2074=MIN(BIAS!$B2074:$D2074),BIAS!D2074&lt;0),份额!D2074,"")</f>
        <v>1.272416803027334E-2</v>
      </c>
      <c r="E2074" s="3"/>
    </row>
    <row r="2075" spans="1:5" x14ac:dyDescent="0.15">
      <c r="A2075" s="1">
        <v>42200</v>
      </c>
      <c r="B2075" s="2" t="str">
        <f ca="1">IF(AND(BIAS!B2075=MIN(BIAS!$B2075:$D2075),BIAS!B2075&lt;0),份额!B2075,"")</f>
        <v/>
      </c>
      <c r="C2075" s="2" t="str">
        <f ca="1">IF(AND(BIAS!C2075=MIN(BIAS!$B2075:$D2075),BIAS!C2075&lt;0),份额!C2075,"")</f>
        <v/>
      </c>
      <c r="D2075" s="2">
        <f ca="1">IF(AND(BIAS!D2075=MIN(BIAS!$B2075:$D2075),BIAS!D2075&lt;0),份额!D2075,"")</f>
        <v>1.3503860078403412E-2</v>
      </c>
      <c r="E2075" s="3"/>
    </row>
    <row r="2076" spans="1:5" x14ac:dyDescent="0.15">
      <c r="A2076" s="1">
        <v>42201</v>
      </c>
      <c r="B2076" s="2" t="str">
        <f ca="1">IF(AND(BIAS!B2076=MIN(BIAS!$B2076:$D2076),BIAS!B2076&lt;0),份额!B2076,"")</f>
        <v/>
      </c>
      <c r="C2076" s="2" t="str">
        <f ca="1">IF(AND(BIAS!C2076=MIN(BIAS!$B2076:$D2076),BIAS!C2076&lt;0),份额!C2076,"")</f>
        <v/>
      </c>
      <c r="D2076" s="2">
        <f ca="1">IF(AND(BIAS!D2076=MIN(BIAS!$B2076:$D2076),BIAS!D2076&lt;0),份额!D2076,"")</f>
        <v>1.3194770648496588E-2</v>
      </c>
      <c r="E2076" s="3"/>
    </row>
    <row r="2077" spans="1:5" x14ac:dyDescent="0.15">
      <c r="A2077" s="1">
        <v>42202</v>
      </c>
      <c r="B2077" s="2" t="str">
        <f ca="1">IF(AND(BIAS!B2077=MIN(BIAS!$B2077:$D2077),BIAS!B2077&lt;0),份额!B2077,"")</f>
        <v/>
      </c>
      <c r="C2077" s="2" t="str">
        <f ca="1">IF(AND(BIAS!C2077=MIN(BIAS!$B2077:$D2077),BIAS!C2077&lt;0),份额!C2077,"")</f>
        <v/>
      </c>
      <c r="D2077" s="2">
        <f ca="1">IF(AND(BIAS!D2077=MIN(BIAS!$B2077:$D2077),BIAS!D2077&lt;0),份额!D2077,"")</f>
        <v>1.2508286739965227E-2</v>
      </c>
      <c r="E2077" s="3"/>
    </row>
    <row r="2078" spans="1:5" x14ac:dyDescent="0.15">
      <c r="A2078" s="1">
        <v>42205</v>
      </c>
      <c r="B2078" s="2" t="str">
        <f ca="1">IF(AND(BIAS!B2078=MIN(BIAS!$B2078:$D2078),BIAS!B2078&lt;0),份额!B2078,"")</f>
        <v/>
      </c>
      <c r="C2078" s="2" t="str">
        <f ca="1">IF(AND(BIAS!C2078=MIN(BIAS!$B2078:$D2078),BIAS!C2078&lt;0),份额!C2078,"")</f>
        <v/>
      </c>
      <c r="D2078" s="2">
        <f ca="1">IF(AND(BIAS!D2078=MIN(BIAS!$B2078:$D2078),BIAS!D2078&lt;0),份额!D2078,"")</f>
        <v>1.2320581531448284E-2</v>
      </c>
      <c r="E2078" s="3"/>
    </row>
    <row r="2079" spans="1:5" x14ac:dyDescent="0.15">
      <c r="A2079" s="1">
        <v>42206</v>
      </c>
      <c r="B2079" s="2" t="str">
        <f ca="1">IF(AND(BIAS!B2079=MIN(BIAS!$B2079:$D2079),BIAS!B2079&lt;0),份额!B2079,"")</f>
        <v/>
      </c>
      <c r="C2079" s="2" t="str">
        <f ca="1">IF(AND(BIAS!C2079=MIN(BIAS!$B2079:$D2079),BIAS!C2079&lt;0),份额!C2079,"")</f>
        <v/>
      </c>
      <c r="D2079" s="2">
        <f ca="1">IF(AND(BIAS!D2079=MIN(BIAS!$B2079:$D2079),BIAS!D2079&lt;0),份额!D2079,"")</f>
        <v>1.2164769368137551E-2</v>
      </c>
      <c r="E2079" s="3"/>
    </row>
    <row r="2080" spans="1:5" x14ac:dyDescent="0.15">
      <c r="A2080" s="1">
        <v>42207</v>
      </c>
      <c r="B2080" s="2" t="str">
        <f ca="1">IF(AND(BIAS!B2080=MIN(BIAS!$B2080:$D2080),BIAS!B2080&lt;0),份额!B2080,"")</f>
        <v/>
      </c>
      <c r="C2080" s="2" t="str">
        <f ca="1">IF(AND(BIAS!C2080=MIN(BIAS!$B2080:$D2080),BIAS!C2080&lt;0),份额!C2080,"")</f>
        <v/>
      </c>
      <c r="D2080" s="2">
        <f ca="1">IF(AND(BIAS!D2080=MIN(BIAS!$B2080:$D2080),BIAS!D2080&lt;0),份额!D2080,"")</f>
        <v>1.2018884070651808E-2</v>
      </c>
      <c r="E2080" s="3"/>
    </row>
    <row r="2081" spans="1:5" x14ac:dyDescent="0.15">
      <c r="A2081" s="1">
        <v>42208</v>
      </c>
      <c r="B2081" s="2" t="str">
        <f ca="1">IF(AND(BIAS!B2081=MIN(BIAS!$B2081:$D2081),BIAS!B2081&lt;0),份额!B2081,"")</f>
        <v/>
      </c>
      <c r="C2081" s="2" t="str">
        <f ca="1">IF(AND(BIAS!C2081=MIN(BIAS!$B2081:$D2081),BIAS!C2081&lt;0),份额!C2081,"")</f>
        <v/>
      </c>
      <c r="D2081" s="2">
        <f ca="1">IF(AND(BIAS!D2081=MIN(BIAS!$B2081:$D2081),BIAS!D2081&lt;0),份额!D2081,"")</f>
        <v>1.1693184861067425E-2</v>
      </c>
      <c r="E2081" s="3"/>
    </row>
    <row r="2082" spans="1:5" x14ac:dyDescent="0.15">
      <c r="A2082" s="1">
        <v>42209</v>
      </c>
      <c r="B2082" s="2" t="str">
        <f ca="1">IF(AND(BIAS!B2082=MIN(BIAS!$B2082:$D2082),BIAS!B2082&lt;0),份额!B2082,"")</f>
        <v/>
      </c>
      <c r="C2082" s="2" t="str">
        <f ca="1">IF(AND(BIAS!C2082=MIN(BIAS!$B2082:$D2082),BIAS!C2082&lt;0),份额!C2082,"")</f>
        <v/>
      </c>
      <c r="D2082" s="2">
        <f ca="1">IF(AND(BIAS!D2082=MIN(BIAS!$B2082:$D2082),BIAS!D2082&lt;0),份额!D2082,"")</f>
        <v>1.1869337584138768E-2</v>
      </c>
      <c r="E2082" s="3"/>
    </row>
    <row r="2083" spans="1:5" x14ac:dyDescent="0.15">
      <c r="A2083" s="1">
        <v>42212</v>
      </c>
      <c r="B2083" s="2" t="str">
        <f ca="1">IF(AND(BIAS!B2083=MIN(BIAS!$B2083:$D2083),BIAS!B2083&lt;0),份额!B2083,"")</f>
        <v/>
      </c>
      <c r="C2083" s="2" t="str">
        <f ca="1">IF(AND(BIAS!C2083=MIN(BIAS!$B2083:$D2083),BIAS!C2083&lt;0),份额!C2083,"")</f>
        <v/>
      </c>
      <c r="D2083" s="2">
        <f ca="1">IF(AND(BIAS!D2083=MIN(BIAS!$B2083:$D2083),BIAS!D2083&lt;0),份额!D2083,"")</f>
        <v>1.2830086038556975E-2</v>
      </c>
      <c r="E2083" s="3"/>
    </row>
    <row r="2084" spans="1:5" x14ac:dyDescent="0.15">
      <c r="A2084" s="1">
        <v>42213</v>
      </c>
      <c r="B2084" s="2" t="str">
        <f ca="1">IF(AND(BIAS!B2084=MIN(BIAS!$B2084:$D2084),BIAS!B2084&lt;0),份额!B2084,"")</f>
        <v/>
      </c>
      <c r="C2084" s="2" t="str">
        <f ca="1">IF(AND(BIAS!C2084=MIN(BIAS!$B2084:$D2084),BIAS!C2084&lt;0),份额!C2084,"")</f>
        <v/>
      </c>
      <c r="D2084" s="2">
        <f ca="1">IF(AND(BIAS!D2084=MIN(BIAS!$B2084:$D2084),BIAS!D2084&lt;0),份额!D2084,"")</f>
        <v>1.3072203006083805E-2</v>
      </c>
      <c r="E2084" s="3"/>
    </row>
    <row r="2085" spans="1:5" x14ac:dyDescent="0.15">
      <c r="A2085" s="1">
        <v>42214</v>
      </c>
      <c r="B2085" s="2" t="str">
        <f ca="1">IF(AND(BIAS!B2085=MIN(BIAS!$B2085:$D2085),BIAS!B2085&lt;0),份额!B2085,"")</f>
        <v/>
      </c>
      <c r="C2085" s="2" t="str">
        <f ca="1">IF(AND(BIAS!C2085=MIN(BIAS!$B2085:$D2085),BIAS!C2085&lt;0),份额!C2085,"")</f>
        <v/>
      </c>
      <c r="D2085" s="2">
        <f ca="1">IF(AND(BIAS!D2085=MIN(BIAS!$B2085:$D2085),BIAS!D2085&lt;0),份额!D2085,"")</f>
        <v>1.2464476242708281E-2</v>
      </c>
      <c r="E2085" s="3"/>
    </row>
    <row r="2086" spans="1:5" x14ac:dyDescent="0.15">
      <c r="A2086" s="1">
        <v>42215</v>
      </c>
      <c r="B2086" s="2" t="str">
        <f ca="1">IF(AND(BIAS!B2086=MIN(BIAS!$B2086:$D2086),BIAS!B2086&lt;0),份额!B2086,"")</f>
        <v/>
      </c>
      <c r="C2086" s="2" t="str">
        <f ca="1">IF(AND(BIAS!C2086=MIN(BIAS!$B2086:$D2086),BIAS!C2086&lt;0),份额!C2086,"")</f>
        <v/>
      </c>
      <c r="D2086" s="2">
        <f ca="1">IF(AND(BIAS!D2086=MIN(BIAS!$B2086:$D2086),BIAS!D2086&lt;0),份额!D2086,"")</f>
        <v>1.2819559571211371E-2</v>
      </c>
      <c r="E2086" s="3"/>
    </row>
    <row r="2087" spans="1:5" x14ac:dyDescent="0.15">
      <c r="A2087" s="1">
        <v>42216</v>
      </c>
      <c r="B2087" s="2" t="str">
        <f ca="1">IF(AND(BIAS!B2087=MIN(BIAS!$B2087:$D2087),BIAS!B2087&lt;0),份额!B2087,"")</f>
        <v/>
      </c>
      <c r="C2087" s="2" t="str">
        <f ca="1">IF(AND(BIAS!C2087=MIN(BIAS!$B2087:$D2087),BIAS!C2087&lt;0),份额!C2087,"")</f>
        <v/>
      </c>
      <c r="D2087" s="2">
        <f ca="1">IF(AND(BIAS!D2087=MIN(BIAS!$B2087:$D2087),BIAS!D2087&lt;0),份额!D2087,"")</f>
        <v>1.2941532743371993E-2</v>
      </c>
      <c r="E2087" s="3"/>
    </row>
    <row r="2088" spans="1:5" x14ac:dyDescent="0.15">
      <c r="A2088" s="1">
        <v>42219</v>
      </c>
      <c r="B2088" s="2" t="str">
        <f ca="1">IF(AND(BIAS!B2088=MIN(BIAS!$B2088:$D2088),BIAS!B2088&lt;0),份额!B2088,"")</f>
        <v/>
      </c>
      <c r="C2088" s="2" t="str">
        <f ca="1">IF(AND(BIAS!C2088=MIN(BIAS!$B2088:$D2088),BIAS!C2088&lt;0),份额!C2088,"")</f>
        <v/>
      </c>
      <c r="D2088" s="2">
        <f ca="1">IF(AND(BIAS!D2088=MIN(BIAS!$B2088:$D2088),BIAS!D2088&lt;0),份额!D2088,"")</f>
        <v>1.3262230097039737E-2</v>
      </c>
      <c r="E2088" s="3"/>
    </row>
    <row r="2089" spans="1:5" x14ac:dyDescent="0.15">
      <c r="A2089" s="1">
        <v>42220</v>
      </c>
      <c r="B2089" s="2" t="str">
        <f ca="1">IF(AND(BIAS!B2089=MIN(BIAS!$B2089:$D2089),BIAS!B2089&lt;0),份额!B2089,"")</f>
        <v/>
      </c>
      <c r="C2089" s="2" t="str">
        <f ca="1">IF(AND(BIAS!C2089=MIN(BIAS!$B2089:$D2089),BIAS!C2089&lt;0),份额!C2089,"")</f>
        <v/>
      </c>
      <c r="D2089" s="2">
        <f ca="1">IF(AND(BIAS!D2089=MIN(BIAS!$B2089:$D2089),BIAS!D2089&lt;0),份额!D2089,"")</f>
        <v>1.2591128291006157E-2</v>
      </c>
      <c r="E2089" s="3"/>
    </row>
    <row r="2090" spans="1:5" x14ac:dyDescent="0.15">
      <c r="A2090" s="1">
        <v>42221</v>
      </c>
      <c r="B2090" s="2" t="str">
        <f ca="1">IF(AND(BIAS!B2090=MIN(BIAS!$B2090:$D2090),BIAS!B2090&lt;0),份额!B2090,"")</f>
        <v/>
      </c>
      <c r="C2090" s="2" t="str">
        <f ca="1">IF(AND(BIAS!C2090=MIN(BIAS!$B2090:$D2090),BIAS!C2090&lt;0),份额!C2090,"")</f>
        <v/>
      </c>
      <c r="D2090" s="2">
        <f ca="1">IF(AND(BIAS!D2090=MIN(BIAS!$B2090:$D2090),BIAS!D2090&lt;0),份额!D2090,"")</f>
        <v>1.2756175902563225E-2</v>
      </c>
      <c r="E2090" s="3"/>
    </row>
    <row r="2091" spans="1:5" x14ac:dyDescent="0.15">
      <c r="A2091" s="1">
        <v>42222</v>
      </c>
      <c r="B2091" s="2" t="str">
        <f ca="1">IF(AND(BIAS!B2091=MIN(BIAS!$B2091:$D2091),BIAS!B2091&lt;0),份额!B2091,"")</f>
        <v/>
      </c>
      <c r="C2091" s="2" t="str">
        <f ca="1">IF(AND(BIAS!C2091=MIN(BIAS!$B2091:$D2091),BIAS!C2091&lt;0),份额!C2091,"")</f>
        <v/>
      </c>
      <c r="D2091" s="2">
        <f ca="1">IF(AND(BIAS!D2091=MIN(BIAS!$B2091:$D2091),BIAS!D2091&lt;0),份额!D2091,"")</f>
        <v>1.2833626153903412E-2</v>
      </c>
      <c r="E2091" s="3"/>
    </row>
    <row r="2092" spans="1:5" x14ac:dyDescent="0.15">
      <c r="A2092" s="1">
        <v>42223</v>
      </c>
      <c r="B2092" s="2" t="str">
        <f ca="1">IF(AND(BIAS!B2092=MIN(BIAS!$B2092:$D2092),BIAS!B2092&lt;0),份额!B2092,"")</f>
        <v/>
      </c>
      <c r="C2092" s="2" t="str">
        <f ca="1">IF(AND(BIAS!C2092=MIN(BIAS!$B2092:$D2092),BIAS!C2092&lt;0),份额!C2092,"")</f>
        <v/>
      </c>
      <c r="D2092" s="2">
        <f ca="1">IF(AND(BIAS!D2092=MIN(BIAS!$B2092:$D2092),BIAS!D2092&lt;0),份额!D2092,"")</f>
        <v>1.2479222095211474E-2</v>
      </c>
      <c r="E2092" s="3"/>
    </row>
    <row r="2093" spans="1:5" x14ac:dyDescent="0.15">
      <c r="A2093" s="1">
        <v>42226</v>
      </c>
      <c r="B2093" s="2" t="str">
        <f ca="1">IF(AND(BIAS!B2093=MIN(BIAS!$B2093:$D2093),BIAS!B2093&lt;0),份额!B2093,"")</f>
        <v/>
      </c>
      <c r="C2093" s="2" t="str">
        <f ca="1">IF(AND(BIAS!C2093=MIN(BIAS!$B2093:$D2093),BIAS!C2093&lt;0),份额!C2093,"")</f>
        <v/>
      </c>
      <c r="D2093" s="2">
        <f ca="1">IF(AND(BIAS!D2093=MIN(BIAS!$B2093:$D2093),BIAS!D2093&lt;0),份额!D2093,"")</f>
        <v>1.1913143652260101E-2</v>
      </c>
      <c r="E2093" s="3"/>
    </row>
    <row r="2094" spans="1:5" x14ac:dyDescent="0.15">
      <c r="A2094" s="1">
        <v>42227</v>
      </c>
      <c r="B2094" s="2" t="str">
        <f ca="1">IF(AND(BIAS!B2094=MIN(BIAS!$B2094:$D2094),BIAS!B2094&lt;0),份额!B2094,"")</f>
        <v/>
      </c>
      <c r="C2094" s="2" t="str">
        <f ca="1">IF(AND(BIAS!C2094=MIN(BIAS!$B2094:$D2094),BIAS!C2094&lt;0),份额!C2094,"")</f>
        <v/>
      </c>
      <c r="D2094" s="2">
        <f ca="1">IF(AND(BIAS!D2094=MIN(BIAS!$B2094:$D2094),BIAS!D2094&lt;0),份额!D2094,"")</f>
        <v>1.1854900756698315E-2</v>
      </c>
      <c r="E2094" s="3"/>
    </row>
    <row r="2095" spans="1:5" x14ac:dyDescent="0.15">
      <c r="A2095" s="1">
        <v>42228</v>
      </c>
      <c r="B2095" s="2" t="str">
        <f ca="1">IF(AND(BIAS!B2095=MIN(BIAS!$B2095:$D2095),BIAS!B2095&lt;0),份额!B2095,"")</f>
        <v/>
      </c>
      <c r="C2095" s="2" t="str">
        <f ca="1">IF(AND(BIAS!C2095=MIN(BIAS!$B2095:$D2095),BIAS!C2095&lt;0),份额!C2095,"")</f>
        <v/>
      </c>
      <c r="D2095" s="2">
        <f ca="1">IF(AND(BIAS!D2095=MIN(BIAS!$B2095:$D2095),BIAS!D2095&lt;0),份额!D2095,"")</f>
        <v>1.199567196155627E-2</v>
      </c>
      <c r="E2095" s="3"/>
    </row>
    <row r="2096" spans="1:5" x14ac:dyDescent="0.15">
      <c r="A2096" s="1">
        <v>42229</v>
      </c>
      <c r="B2096" s="2" t="str">
        <f ca="1">IF(AND(BIAS!B2096=MIN(BIAS!$B2096:$D2096),BIAS!B2096&lt;0),份额!B2096,"")</f>
        <v/>
      </c>
      <c r="C2096" s="2" t="str">
        <f ca="1">IF(AND(BIAS!C2096=MIN(BIAS!$B2096:$D2096),BIAS!C2096&lt;0),份额!C2096,"")</f>
        <v/>
      </c>
      <c r="D2096" s="2">
        <f ca="1">IF(AND(BIAS!D2096=MIN(BIAS!$B2096:$D2096),BIAS!D2096&lt;0),份额!D2096,"")</f>
        <v>1.1717244151044651E-2</v>
      </c>
      <c r="E2096" s="3"/>
    </row>
    <row r="2097" spans="1:5" x14ac:dyDescent="0.15">
      <c r="A2097" s="1">
        <v>42230</v>
      </c>
      <c r="B2097" s="2" t="str">
        <f ca="1">IF(AND(BIAS!B2097=MIN(BIAS!$B2097:$D2097),BIAS!B2097&lt;0),份额!B2097,"")</f>
        <v/>
      </c>
      <c r="C2097" s="2" t="str">
        <f ca="1">IF(AND(BIAS!C2097=MIN(BIAS!$B2097:$D2097),BIAS!C2097&lt;0),份额!C2097,"")</f>
        <v/>
      </c>
      <c r="D2097" s="2">
        <f ca="1">IF(AND(BIAS!D2097=MIN(BIAS!$B2097:$D2097),BIAS!D2097&lt;0),份额!D2097,"")</f>
        <v>1.1593880286229716E-2</v>
      </c>
      <c r="E2097" s="3"/>
    </row>
    <row r="2098" spans="1:5" x14ac:dyDescent="0.15">
      <c r="A2098" s="1">
        <v>42233</v>
      </c>
      <c r="B2098" s="2" t="str">
        <f ca="1">IF(AND(BIAS!B2098=MIN(BIAS!$B2098:$D2098),BIAS!B2098&lt;0),份额!B2098,"")</f>
        <v/>
      </c>
      <c r="C2098" s="2" t="str">
        <f ca="1">IF(AND(BIAS!C2098=MIN(BIAS!$B2098:$D2098),BIAS!C2098&lt;0),份额!C2098,"")</f>
        <v/>
      </c>
      <c r="D2098" s="2">
        <f ca="1">IF(AND(BIAS!D2098=MIN(BIAS!$B2098:$D2098),BIAS!D2098&lt;0),份额!D2098,"")</f>
        <v>1.1337277194159943E-2</v>
      </c>
      <c r="E2098" s="3"/>
    </row>
    <row r="2099" spans="1:5" x14ac:dyDescent="0.15">
      <c r="A2099" s="1">
        <v>42234</v>
      </c>
      <c r="B2099" s="2" t="str">
        <f ca="1">IF(AND(BIAS!B2099=MIN(BIAS!$B2099:$D2099),BIAS!B2099&lt;0),份额!B2099,"")</f>
        <v/>
      </c>
      <c r="C2099" s="2" t="str">
        <f ca="1">IF(AND(BIAS!C2099=MIN(BIAS!$B2099:$D2099),BIAS!C2099&lt;0),份额!C2099,"")</f>
        <v/>
      </c>
      <c r="D2099" s="2">
        <f ca="1">IF(AND(BIAS!D2099=MIN(BIAS!$B2099:$D2099),BIAS!D2099&lt;0),份额!D2099,"")</f>
        <v>1.2252994938287791E-2</v>
      </c>
      <c r="E2099" s="3"/>
    </row>
    <row r="2100" spans="1:5" x14ac:dyDescent="0.15">
      <c r="A2100" s="1">
        <v>42235</v>
      </c>
      <c r="B2100" s="2" t="str">
        <f ca="1">IF(AND(BIAS!B2100=MIN(BIAS!$B2100:$D2100),BIAS!B2100&lt;0),份额!B2100,"")</f>
        <v/>
      </c>
      <c r="C2100" s="2" t="str">
        <f ca="1">IF(AND(BIAS!C2100=MIN(BIAS!$B2100:$D2100),BIAS!C2100&lt;0),份额!C2100,"")</f>
        <v/>
      </c>
      <c r="D2100" s="2">
        <f ca="1">IF(AND(BIAS!D2100=MIN(BIAS!$B2100:$D2100),BIAS!D2100&lt;0),份额!D2100,"")</f>
        <v>1.1988998894614302E-2</v>
      </c>
      <c r="E2100" s="3"/>
    </row>
    <row r="2101" spans="1:5" x14ac:dyDescent="0.15">
      <c r="A2101" s="1">
        <v>42236</v>
      </c>
      <c r="B2101" s="2" t="str">
        <f ca="1">IF(AND(BIAS!B2101=MIN(BIAS!$B2101:$D2101),BIAS!B2101&lt;0),份额!B2101,"")</f>
        <v/>
      </c>
      <c r="C2101" s="2" t="str">
        <f ca="1">IF(AND(BIAS!C2101=MIN(BIAS!$B2101:$D2101),BIAS!C2101&lt;0),份额!C2101,"")</f>
        <v/>
      </c>
      <c r="D2101" s="2">
        <f ca="1">IF(AND(BIAS!D2101=MIN(BIAS!$B2101:$D2101),BIAS!D2101&lt;0),份额!D2101,"")</f>
        <v>1.242311643814344E-2</v>
      </c>
      <c r="E2101" s="3"/>
    </row>
    <row r="2102" spans="1:5" x14ac:dyDescent="0.15">
      <c r="A2102" s="1">
        <v>42237</v>
      </c>
      <c r="B2102" s="2" t="str">
        <f ca="1">IF(AND(BIAS!B2102=MIN(BIAS!$B2102:$D2102),BIAS!B2102&lt;0),份额!B2102,"")</f>
        <v/>
      </c>
      <c r="C2102" s="2" t="str">
        <f ca="1">IF(AND(BIAS!C2102=MIN(BIAS!$B2102:$D2102),BIAS!C2102&lt;0),份额!C2102,"")</f>
        <v/>
      </c>
      <c r="D2102" s="2">
        <f ca="1">IF(AND(BIAS!D2102=MIN(BIAS!$B2102:$D2102),BIAS!D2102&lt;0),份额!D2102,"")</f>
        <v>1.3135598786270674E-2</v>
      </c>
      <c r="E2102" s="3"/>
    </row>
    <row r="2103" spans="1:5" x14ac:dyDescent="0.15">
      <c r="A2103" s="1">
        <v>42240</v>
      </c>
      <c r="B2103" s="2" t="str">
        <f ca="1">IF(AND(BIAS!B2103=MIN(BIAS!$B2103:$D2103),BIAS!B2103&lt;0),份额!B2103,"")</f>
        <v/>
      </c>
      <c r="C2103" s="2" t="str">
        <f ca="1">IF(AND(BIAS!C2103=MIN(BIAS!$B2103:$D2103),BIAS!C2103&lt;0),份额!C2103,"")</f>
        <v/>
      </c>
      <c r="D2103" s="2">
        <f ca="1">IF(AND(BIAS!D2103=MIN(BIAS!$B2103:$D2103),BIAS!D2103&lt;0),份额!D2103,"")</f>
        <v>1.427309279365818E-2</v>
      </c>
      <c r="E2103" s="3"/>
    </row>
    <row r="2104" spans="1:5" x14ac:dyDescent="0.15">
      <c r="A2104" s="1">
        <v>42241</v>
      </c>
      <c r="B2104" s="2" t="str">
        <f ca="1">IF(AND(BIAS!B2104=MIN(BIAS!$B2104:$D2104),BIAS!B2104&lt;0),份额!B2104,"")</f>
        <v/>
      </c>
      <c r="C2104" s="2" t="str">
        <f ca="1">IF(AND(BIAS!C2104=MIN(BIAS!$B2104:$D2104),BIAS!C2104&lt;0),份额!C2104,"")</f>
        <v/>
      </c>
      <c r="D2104" s="2">
        <f ca="1">IF(AND(BIAS!D2104=MIN(BIAS!$B2104:$D2104),BIAS!D2104&lt;0),份额!D2104,"")</f>
        <v>1.5428741585550057E-2</v>
      </c>
      <c r="E2104" s="3"/>
    </row>
    <row r="2105" spans="1:5" x14ac:dyDescent="0.15">
      <c r="A2105" s="1">
        <v>42242</v>
      </c>
      <c r="B2105" s="2" t="str">
        <f ca="1">IF(AND(BIAS!B2105=MIN(BIAS!$B2105:$D2105),BIAS!B2105&lt;0),份额!B2105,"")</f>
        <v/>
      </c>
      <c r="C2105" s="2" t="str">
        <f ca="1">IF(AND(BIAS!C2105=MIN(BIAS!$B2105:$D2105),BIAS!C2105&lt;0),份额!C2105,"")</f>
        <v/>
      </c>
      <c r="D2105" s="2">
        <f ca="1">IF(AND(BIAS!D2105=MIN(BIAS!$B2105:$D2105),BIAS!D2105&lt;0),份额!D2105,"")</f>
        <v>1.6029417186420519E-2</v>
      </c>
      <c r="E2105" s="3"/>
    </row>
    <row r="2106" spans="1:5" x14ac:dyDescent="0.15">
      <c r="A2106" s="1">
        <v>42243</v>
      </c>
      <c r="B2106" s="2" t="str">
        <f ca="1">IF(AND(BIAS!B2106=MIN(BIAS!$B2106:$D2106),BIAS!B2106&lt;0),份额!B2106,"")</f>
        <v/>
      </c>
      <c r="C2106" s="2" t="str">
        <f ca="1">IF(AND(BIAS!C2106=MIN(BIAS!$B2106:$D2106),BIAS!C2106&lt;0),份额!C2106,"")</f>
        <v/>
      </c>
      <c r="D2106" s="2">
        <f ca="1">IF(AND(BIAS!D2106=MIN(BIAS!$B2106:$D2106),BIAS!D2106&lt;0),份额!D2106,"")</f>
        <v>1.5489347201462195E-2</v>
      </c>
      <c r="E2106" s="3"/>
    </row>
    <row r="2107" spans="1:5" x14ac:dyDescent="0.15">
      <c r="A2107" s="1">
        <v>42244</v>
      </c>
      <c r="B2107" s="2" t="str">
        <f ca="1">IF(AND(BIAS!B2107=MIN(BIAS!$B2107:$D2107),BIAS!B2107&lt;0),份额!B2107,"")</f>
        <v/>
      </c>
      <c r="C2107" s="2" t="str">
        <f ca="1">IF(AND(BIAS!C2107=MIN(BIAS!$B2107:$D2107),BIAS!C2107&lt;0),份额!C2107,"")</f>
        <v/>
      </c>
      <c r="D2107" s="2">
        <f ca="1">IF(AND(BIAS!D2107=MIN(BIAS!$B2107:$D2107),BIAS!D2107&lt;0),份额!D2107,"")</f>
        <v>1.4613708535428744E-2</v>
      </c>
      <c r="E2107" s="3"/>
    </row>
    <row r="2108" spans="1:5" x14ac:dyDescent="0.15">
      <c r="A2108" s="1">
        <v>42247</v>
      </c>
      <c r="B2108" s="2" t="str">
        <f ca="1">IF(AND(BIAS!B2108=MIN(BIAS!$B2108:$D2108),BIAS!B2108&lt;0),份额!B2108,"")</f>
        <v/>
      </c>
      <c r="C2108" s="2" t="str">
        <f ca="1">IF(AND(BIAS!C2108=MIN(BIAS!$B2108:$D2108),BIAS!C2108&lt;0),份额!C2108,"")</f>
        <v/>
      </c>
      <c r="D2108" s="2">
        <f ca="1">IF(AND(BIAS!D2108=MIN(BIAS!$B2108:$D2108),BIAS!D2108&lt;0),份额!D2108,"")</f>
        <v>1.5194543335597319E-2</v>
      </c>
      <c r="E2108" s="3"/>
    </row>
    <row r="2109" spans="1:5" x14ac:dyDescent="0.15">
      <c r="A2109" s="1">
        <v>42248</v>
      </c>
      <c r="B2109" s="2" t="str">
        <f ca="1">IF(AND(BIAS!B2109=MIN(BIAS!$B2109:$D2109),BIAS!B2109&lt;0),份额!B2109,"")</f>
        <v/>
      </c>
      <c r="C2109" s="2" t="str">
        <f ca="1">IF(AND(BIAS!C2109=MIN(BIAS!$B2109:$D2109),BIAS!C2109&lt;0),份额!C2109,"")</f>
        <v/>
      </c>
      <c r="D2109" s="2">
        <f ca="1">IF(AND(BIAS!D2109=MIN(BIAS!$B2109:$D2109),BIAS!D2109&lt;0),份额!D2109,"")</f>
        <v>1.6209530879966804E-2</v>
      </c>
      <c r="E2109" s="3"/>
    </row>
    <row r="2110" spans="1:5" x14ac:dyDescent="0.15">
      <c r="A2110" s="1">
        <v>42249</v>
      </c>
      <c r="B2110" s="2" t="str">
        <f ca="1">IF(AND(BIAS!B2110=MIN(BIAS!$B2110:$D2110),BIAS!B2110&lt;0),份额!B2110,"")</f>
        <v/>
      </c>
      <c r="C2110" s="2" t="str">
        <f ca="1">IF(AND(BIAS!C2110=MIN(BIAS!$B2110:$D2110),BIAS!C2110&lt;0),份额!C2110,"")</f>
        <v/>
      </c>
      <c r="D2110" s="2">
        <f ca="1">IF(AND(BIAS!D2110=MIN(BIAS!$B2110:$D2110),BIAS!D2110&lt;0),份额!D2110,"")</f>
        <v>1.6333090514721014E-2</v>
      </c>
      <c r="E2110" s="3"/>
    </row>
    <row r="2111" spans="1:5" x14ac:dyDescent="0.15">
      <c r="A2111" s="1">
        <v>42254</v>
      </c>
      <c r="B2111" s="2" t="str">
        <f ca="1">IF(AND(BIAS!B2111=MIN(BIAS!$B2111:$D2111),BIAS!B2111&lt;0),份额!B2111,"")</f>
        <v/>
      </c>
      <c r="C2111" s="2" t="str">
        <f ca="1">IF(AND(BIAS!C2111=MIN(BIAS!$B2111:$D2111),BIAS!C2111&lt;0),份额!C2111,"")</f>
        <v/>
      </c>
      <c r="D2111" s="2">
        <f ca="1">IF(AND(BIAS!D2111=MIN(BIAS!$B2111:$D2111),BIAS!D2111&lt;0),份额!D2111,"")</f>
        <v>1.6277207352089016E-2</v>
      </c>
      <c r="E2111" s="3"/>
    </row>
    <row r="2112" spans="1:5" x14ac:dyDescent="0.15">
      <c r="A2112" s="1">
        <v>42255</v>
      </c>
      <c r="B2112" s="2" t="str">
        <f ca="1">IF(AND(BIAS!B2112=MIN(BIAS!$B2112:$D2112),BIAS!B2112&lt;0),份额!B2112,"")</f>
        <v/>
      </c>
      <c r="C2112" s="2" t="str">
        <f ca="1">IF(AND(BIAS!C2112=MIN(BIAS!$B2112:$D2112),BIAS!C2112&lt;0),份额!C2112,"")</f>
        <v/>
      </c>
      <c r="D2112" s="2">
        <f ca="1">IF(AND(BIAS!D2112=MIN(BIAS!$B2112:$D2112),BIAS!D2112&lt;0),份额!D2112,"")</f>
        <v>1.5686619000260398E-2</v>
      </c>
      <c r="E2112" s="3"/>
    </row>
    <row r="2113" spans="1:5" x14ac:dyDescent="0.15">
      <c r="A2113" s="1">
        <v>42256</v>
      </c>
      <c r="B2113" s="2" t="str">
        <f ca="1">IF(AND(BIAS!B2113=MIN(BIAS!$B2113:$D2113),BIAS!B2113&lt;0),份额!B2113,"")</f>
        <v/>
      </c>
      <c r="C2113" s="2" t="str">
        <f ca="1">IF(AND(BIAS!C2113=MIN(BIAS!$B2113:$D2113),BIAS!C2113&lt;0),份额!C2113,"")</f>
        <v/>
      </c>
      <c r="D2113" s="2">
        <f ca="1">IF(AND(BIAS!D2113=MIN(BIAS!$B2113:$D2113),BIAS!D2113&lt;0),份额!D2113,"")</f>
        <v>1.5264821760308715E-2</v>
      </c>
      <c r="E2113" s="3"/>
    </row>
    <row r="2114" spans="1:5" x14ac:dyDescent="0.15">
      <c r="A2114" s="1">
        <v>42257</v>
      </c>
      <c r="B2114" s="2" t="str">
        <f ca="1">IF(AND(BIAS!B2114=MIN(BIAS!$B2114:$D2114),BIAS!B2114&lt;0),份额!B2114,"")</f>
        <v/>
      </c>
      <c r="C2114" s="2" t="str">
        <f ca="1">IF(AND(BIAS!C2114=MIN(BIAS!$B2114:$D2114),BIAS!C2114&lt;0),份额!C2114,"")</f>
        <v/>
      </c>
      <c r="D2114" s="2">
        <f ca="1">IF(AND(BIAS!D2114=MIN(BIAS!$B2114:$D2114),BIAS!D2114&lt;0),份额!D2114,"")</f>
        <v>1.5527202883091031E-2</v>
      </c>
      <c r="E2114" s="3"/>
    </row>
    <row r="2115" spans="1:5" x14ac:dyDescent="0.15">
      <c r="A2115" s="1">
        <v>42258</v>
      </c>
      <c r="B2115" s="2" t="str">
        <f ca="1">IF(AND(BIAS!B2115=MIN(BIAS!$B2115:$D2115),BIAS!B2115&lt;0),份额!B2115,"")</f>
        <v/>
      </c>
      <c r="C2115" s="2" t="str">
        <f ca="1">IF(AND(BIAS!C2115=MIN(BIAS!$B2115:$D2115),BIAS!C2115&lt;0),份额!C2115,"")</f>
        <v/>
      </c>
      <c r="D2115" s="2">
        <f ca="1">IF(AND(BIAS!D2115=MIN(BIAS!$B2115:$D2115),BIAS!D2115&lt;0),份额!D2115,"")</f>
        <v>1.5400466018101707E-2</v>
      </c>
      <c r="E2115" s="3"/>
    </row>
    <row r="2116" spans="1:5" x14ac:dyDescent="0.15">
      <c r="A2116" s="1">
        <v>42261</v>
      </c>
      <c r="B2116" s="2" t="str">
        <f ca="1">IF(AND(BIAS!B2116=MIN(BIAS!$B2116:$D2116),BIAS!B2116&lt;0),份额!B2116,"")</f>
        <v/>
      </c>
      <c r="C2116" s="2" t="str">
        <f ca="1">IF(AND(BIAS!C2116=MIN(BIAS!$B2116:$D2116),BIAS!C2116&lt;0),份额!C2116,"")</f>
        <v/>
      </c>
      <c r="D2116" s="2">
        <f ca="1">IF(AND(BIAS!D2116=MIN(BIAS!$B2116:$D2116),BIAS!D2116&lt;0),份额!D2116,"")</f>
        <v>1.6529526693532658E-2</v>
      </c>
      <c r="E2116" s="3"/>
    </row>
    <row r="2117" spans="1:5" x14ac:dyDescent="0.15">
      <c r="A2117" s="1">
        <v>42262</v>
      </c>
      <c r="B2117" s="2" t="str">
        <f ca="1">IF(AND(BIAS!B2117=MIN(BIAS!$B2117:$D2117),BIAS!B2117&lt;0),份额!B2117,"")</f>
        <v/>
      </c>
      <c r="C2117" s="2" t="str">
        <f ca="1">IF(AND(BIAS!C2117=MIN(BIAS!$B2117:$D2117),BIAS!C2117&lt;0),份额!C2117,"")</f>
        <v/>
      </c>
      <c r="D2117" s="2">
        <f ca="1">IF(AND(BIAS!D2117=MIN(BIAS!$B2117:$D2117),BIAS!D2117&lt;0),份额!D2117,"")</f>
        <v>1.7519209813560567E-2</v>
      </c>
      <c r="E2117" s="3"/>
    </row>
    <row r="2118" spans="1:5" x14ac:dyDescent="0.15">
      <c r="A2118" s="1">
        <v>42263</v>
      </c>
      <c r="B2118" s="2" t="str">
        <f ca="1">IF(AND(BIAS!B2118=MIN(BIAS!$B2118:$D2118),BIAS!B2118&lt;0),份额!B2118,"")</f>
        <v/>
      </c>
      <c r="C2118" s="2" t="str">
        <f ca="1">IF(AND(BIAS!C2118=MIN(BIAS!$B2118:$D2118),BIAS!C2118&lt;0),份额!C2118,"")</f>
        <v/>
      </c>
      <c r="D2118" s="2">
        <f ca="1">IF(AND(BIAS!D2118=MIN(BIAS!$B2118:$D2118),BIAS!D2118&lt;0),份额!D2118,"")</f>
        <v>1.6434312873161615E-2</v>
      </c>
      <c r="E2118" s="3"/>
    </row>
    <row r="2119" spans="1:5" x14ac:dyDescent="0.15">
      <c r="A2119" s="1">
        <v>42264</v>
      </c>
      <c r="B2119" s="2" t="str">
        <f ca="1">IF(AND(BIAS!B2119=MIN(BIAS!$B2119:$D2119),BIAS!B2119&lt;0),份额!B2119,"")</f>
        <v/>
      </c>
      <c r="C2119" s="2" t="str">
        <f ca="1">IF(AND(BIAS!C2119=MIN(BIAS!$B2119:$D2119),BIAS!C2119&lt;0),份额!C2119,"")</f>
        <v/>
      </c>
      <c r="D2119" s="2">
        <f ca="1">IF(AND(BIAS!D2119=MIN(BIAS!$B2119:$D2119),BIAS!D2119&lt;0),份额!D2119,"")</f>
        <v>1.6763335233177995E-2</v>
      </c>
      <c r="E2119" s="3"/>
    </row>
    <row r="2120" spans="1:5" x14ac:dyDescent="0.15">
      <c r="A2120" s="1">
        <v>42265</v>
      </c>
      <c r="B2120" s="2" t="str">
        <f ca="1">IF(AND(BIAS!B2120=MIN(BIAS!$B2120:$D2120),BIAS!B2120&lt;0),份额!B2120,"")</f>
        <v/>
      </c>
      <c r="C2120" s="2" t="str">
        <f ca="1">IF(AND(BIAS!C2120=MIN(BIAS!$B2120:$D2120),BIAS!C2120&lt;0),份额!C2120,"")</f>
        <v/>
      </c>
      <c r="D2120" s="2">
        <f ca="1">IF(AND(BIAS!D2120=MIN(BIAS!$B2120:$D2120),BIAS!D2120&lt;0),份额!D2120,"")</f>
        <v>1.656487550667813E-2</v>
      </c>
      <c r="E2120" s="3"/>
    </row>
    <row r="2121" spans="1:5" x14ac:dyDescent="0.15">
      <c r="A2121" s="1">
        <v>42268</v>
      </c>
      <c r="B2121" s="2" t="str">
        <f ca="1">IF(AND(BIAS!B2121=MIN(BIAS!$B2121:$D2121),BIAS!B2121&lt;0),份额!B2121,"")</f>
        <v/>
      </c>
      <c r="C2121" s="2" t="str">
        <f ca="1">IF(AND(BIAS!C2121=MIN(BIAS!$B2121:$D2121),BIAS!C2121&lt;0),份额!C2121,"")</f>
        <v/>
      </c>
      <c r="D2121" s="2">
        <f ca="1">IF(AND(BIAS!D2121=MIN(BIAS!$B2121:$D2121),BIAS!D2121&lt;0),份额!D2121,"")</f>
        <v>1.5998899275729828E-2</v>
      </c>
      <c r="E2121" s="3"/>
    </row>
    <row r="2122" spans="1:5" x14ac:dyDescent="0.15">
      <c r="A2122" s="1">
        <v>42269</v>
      </c>
      <c r="B2122" s="2" t="str">
        <f ca="1">IF(AND(BIAS!B2122=MIN(BIAS!$B2122:$D2122),BIAS!B2122&lt;0),份额!B2122,"")</f>
        <v/>
      </c>
      <c r="C2122" s="2" t="str">
        <f ca="1">IF(AND(BIAS!C2122=MIN(BIAS!$B2122:$D2122),BIAS!C2122&lt;0),份额!C2122,"")</f>
        <v/>
      </c>
      <c r="D2122" s="2">
        <f ca="1">IF(AND(BIAS!D2122=MIN(BIAS!$B2122:$D2122),BIAS!D2122&lt;0),份额!D2122,"")</f>
        <v>1.5883302202061016E-2</v>
      </c>
      <c r="E2122" s="3"/>
    </row>
    <row r="2123" spans="1:5" x14ac:dyDescent="0.15">
      <c r="A2123" s="1">
        <v>42270</v>
      </c>
      <c r="B2123" s="2" t="str">
        <f ca="1">IF(AND(BIAS!B2123=MIN(BIAS!$B2123:$D2123),BIAS!B2123&lt;0),份额!B2123,"")</f>
        <v/>
      </c>
      <c r="C2123" s="2" t="str">
        <f ca="1">IF(AND(BIAS!C2123=MIN(BIAS!$B2123:$D2123),BIAS!C2123&lt;0),份额!C2123,"")</f>
        <v/>
      </c>
      <c r="D2123" s="2">
        <f ca="1">IF(AND(BIAS!D2123=MIN(BIAS!$B2123:$D2123),BIAS!D2123&lt;0),份额!D2123,"")</f>
        <v>1.6065315145254548E-2</v>
      </c>
      <c r="E2123" s="3"/>
    </row>
    <row r="2124" spans="1:5" x14ac:dyDescent="0.15">
      <c r="A2124" s="1">
        <v>42271</v>
      </c>
      <c r="B2124" s="2" t="str">
        <f ca="1">IF(AND(BIAS!B2124=MIN(BIAS!$B2124:$D2124),BIAS!B2124&lt;0),份额!B2124,"")</f>
        <v/>
      </c>
      <c r="C2124" s="2" t="str">
        <f ca="1">IF(AND(BIAS!C2124=MIN(BIAS!$B2124:$D2124),BIAS!C2124&lt;0),份额!C2124,"")</f>
        <v/>
      </c>
      <c r="D2124" s="2">
        <f ca="1">IF(AND(BIAS!D2124=MIN(BIAS!$B2124:$D2124),BIAS!D2124&lt;0),份额!D2124,"")</f>
        <v>1.5835061994267707E-2</v>
      </c>
      <c r="E2124" s="3"/>
    </row>
    <row r="2125" spans="1:5" x14ac:dyDescent="0.15">
      <c r="A2125" s="1">
        <v>42272</v>
      </c>
      <c r="B2125" s="2" t="str">
        <f ca="1">IF(AND(BIAS!B2125=MIN(BIAS!$B2125:$D2125),BIAS!B2125&lt;0),份额!B2125,"")</f>
        <v/>
      </c>
      <c r="C2125" s="2" t="str">
        <f ca="1">IF(AND(BIAS!C2125=MIN(BIAS!$B2125:$D2125),BIAS!C2125&lt;0),份额!C2125,"")</f>
        <v/>
      </c>
      <c r="D2125" s="2">
        <f ca="1">IF(AND(BIAS!D2125=MIN(BIAS!$B2125:$D2125),BIAS!D2125&lt;0),份额!D2125,"")</f>
        <v>1.637097949207399E-2</v>
      </c>
      <c r="E2125" s="3"/>
    </row>
    <row r="2126" spans="1:5" x14ac:dyDescent="0.15">
      <c r="A2126" s="1">
        <v>42275</v>
      </c>
      <c r="B2126" s="2" t="str">
        <f ca="1">IF(AND(BIAS!B2126=MIN(BIAS!$B2126:$D2126),BIAS!B2126&lt;0),份额!B2126,"")</f>
        <v/>
      </c>
      <c r="C2126" s="2" t="str">
        <f ca="1">IF(AND(BIAS!C2126=MIN(BIAS!$B2126:$D2126),BIAS!C2126&lt;0),份额!C2126,"")</f>
        <v/>
      </c>
      <c r="D2126" s="2">
        <f ca="1">IF(AND(BIAS!D2126=MIN(BIAS!$B2126:$D2126),BIAS!D2126&lt;0),份额!D2126,"")</f>
        <v>1.6077997581869164E-2</v>
      </c>
      <c r="E2126" s="3"/>
    </row>
    <row r="2127" spans="1:5" x14ac:dyDescent="0.15">
      <c r="A2127" s="1">
        <v>42276</v>
      </c>
      <c r="B2127" s="2" t="str">
        <f ca="1">IF(AND(BIAS!B2127=MIN(BIAS!$B2127:$D2127),BIAS!B2127&lt;0),份额!B2127,"")</f>
        <v/>
      </c>
      <c r="C2127" s="2" t="str">
        <f ca="1">IF(AND(BIAS!C2127=MIN(BIAS!$B2127:$D2127),BIAS!C2127&lt;0),份额!C2127,"")</f>
        <v/>
      </c>
      <c r="D2127" s="2">
        <f ca="1">IF(AND(BIAS!D2127=MIN(BIAS!$B2127:$D2127),BIAS!D2127&lt;0),份额!D2127,"")</f>
        <v>1.6383773510714988E-2</v>
      </c>
      <c r="E2127" s="3"/>
    </row>
    <row r="2128" spans="1:5" x14ac:dyDescent="0.15">
      <c r="A2128" s="1">
        <v>42277</v>
      </c>
      <c r="B2128" s="2" t="str">
        <f ca="1">IF(AND(BIAS!B2128=MIN(BIAS!$B2128:$D2128),BIAS!B2128&lt;0),份额!B2128,"")</f>
        <v/>
      </c>
      <c r="C2128" s="2" t="str">
        <f ca="1">IF(AND(BIAS!C2128=MIN(BIAS!$B2128:$D2128),BIAS!C2128&lt;0),份额!C2128,"")</f>
        <v/>
      </c>
      <c r="D2128" s="2">
        <f ca="1">IF(AND(BIAS!D2128=MIN(BIAS!$B2128:$D2128),BIAS!D2128&lt;0),份额!D2128,"")</f>
        <v>1.6329943237117308E-2</v>
      </c>
      <c r="E2128" s="3"/>
    </row>
    <row r="2129" spans="1:5" x14ac:dyDescent="0.15">
      <c r="A2129" s="1">
        <v>42285</v>
      </c>
      <c r="B2129" s="2" t="str">
        <f ca="1">IF(AND(BIAS!B2129=MIN(BIAS!$B2129:$D2129),BIAS!B2129&lt;0),份额!B2129,"")</f>
        <v/>
      </c>
      <c r="C2129" s="2" t="str">
        <f ca="1">IF(AND(BIAS!C2129=MIN(BIAS!$B2129:$D2129),BIAS!C2129&lt;0),份额!C2129,"")</f>
        <v/>
      </c>
      <c r="D2129" s="2">
        <f ca="1">IF(AND(BIAS!D2129=MIN(BIAS!$B2129:$D2129),BIAS!D2129&lt;0),份额!D2129,"")</f>
        <v>1.569247765391182E-2</v>
      </c>
      <c r="E2129" s="3"/>
    </row>
    <row r="2130" spans="1:5" x14ac:dyDescent="0.15">
      <c r="A2130" s="1">
        <v>42286</v>
      </c>
      <c r="B2130" s="2" t="str">
        <f ca="1">IF(AND(BIAS!B2130=MIN(BIAS!$B2130:$D2130),BIAS!B2130&lt;0),份额!B2130,"")</f>
        <v/>
      </c>
      <c r="C2130" s="2" t="str">
        <f ca="1">IF(AND(BIAS!C2130=MIN(BIAS!$B2130:$D2130),BIAS!C2130&lt;0),份额!C2130,"")</f>
        <v/>
      </c>
      <c r="D2130" s="2">
        <f ca="1">IF(AND(BIAS!D2130=MIN(BIAS!$B2130:$D2130),BIAS!D2130&lt;0),份额!D2130,"")</f>
        <v>1.545585498698617E-2</v>
      </c>
      <c r="E2130" s="3"/>
    </row>
    <row r="2131" spans="1:5" x14ac:dyDescent="0.15">
      <c r="A2131" s="1">
        <v>42289</v>
      </c>
      <c r="B2131" s="2" t="str">
        <f ca="1">IF(AND(BIAS!B2131=MIN(BIAS!$B2131:$D2131),BIAS!B2131&lt;0),份额!B2131,"")</f>
        <v/>
      </c>
      <c r="C2131" s="2" t="str">
        <f ca="1">IF(AND(BIAS!C2131=MIN(BIAS!$B2131:$D2131),BIAS!C2131&lt;0),份额!C2131,"")</f>
        <v/>
      </c>
      <c r="D2131" s="2">
        <f ca="1">IF(AND(BIAS!D2131=MIN(BIAS!$B2131:$D2131),BIAS!D2131&lt;0),份额!D2131,"")</f>
        <v>1.4883809540819592E-2</v>
      </c>
      <c r="E2131" s="3"/>
    </row>
    <row r="2132" spans="1:5" x14ac:dyDescent="0.15">
      <c r="A2132" s="1">
        <v>42290</v>
      </c>
      <c r="B2132" s="2" t="str">
        <f ca="1">IF(AND(BIAS!B2132=MIN(BIAS!$B2132:$D2132),BIAS!B2132&lt;0),份额!B2132,"")</f>
        <v/>
      </c>
      <c r="C2132" s="2" t="str">
        <f ca="1">IF(AND(BIAS!C2132=MIN(BIAS!$B2132:$D2132),BIAS!C2132&lt;0),份额!C2132,"")</f>
        <v/>
      </c>
      <c r="D2132" s="2">
        <f ca="1">IF(AND(BIAS!D2132=MIN(BIAS!$B2132:$D2132),BIAS!D2132&lt;0),份额!D2132,"")</f>
        <v>1.470140707167083E-2</v>
      </c>
      <c r="E2132" s="3"/>
    </row>
    <row r="2133" spans="1:5" x14ac:dyDescent="0.15">
      <c r="A2133" s="1">
        <v>42291</v>
      </c>
      <c r="B2133" s="2" t="str">
        <f ca="1">IF(AND(BIAS!B2133=MIN(BIAS!$B2133:$D2133),BIAS!B2133&lt;0),份额!B2133,"")</f>
        <v/>
      </c>
      <c r="C2133" s="2" t="str">
        <f ca="1">IF(AND(BIAS!C2133=MIN(BIAS!$B2133:$D2133),BIAS!C2133&lt;0),份额!C2133,"")</f>
        <v/>
      </c>
      <c r="D2133" s="2">
        <f ca="1">IF(AND(BIAS!D2133=MIN(BIAS!$B2133:$D2133),BIAS!D2133&lt;0),份额!D2133,"")</f>
        <v>1.4871016240636838E-2</v>
      </c>
      <c r="E2133" s="3"/>
    </row>
    <row r="2134" spans="1:5" x14ac:dyDescent="0.15">
      <c r="A2134" s="1">
        <v>42292</v>
      </c>
      <c r="B2134" s="2" t="str">
        <f ca="1">IF(AND(BIAS!B2134=MIN(BIAS!$B2134:$D2134),BIAS!B2134&lt;0),份额!B2134,"")</f>
        <v/>
      </c>
      <c r="C2134" s="2" t="str">
        <f ca="1">IF(AND(BIAS!C2134=MIN(BIAS!$B2134:$D2134),BIAS!C2134&lt;0),份额!C2134,"")</f>
        <v/>
      </c>
      <c r="D2134" s="2">
        <f ca="1">IF(AND(BIAS!D2134=MIN(BIAS!$B2134:$D2134),BIAS!D2134&lt;0),份额!D2134,"")</f>
        <v>1.4431617943119222E-2</v>
      </c>
      <c r="E2134" s="3"/>
    </row>
    <row r="2135" spans="1:5" x14ac:dyDescent="0.15">
      <c r="A2135" s="1">
        <v>42293</v>
      </c>
      <c r="B2135" s="2" t="str">
        <f ca="1">IF(AND(BIAS!B2135=MIN(BIAS!$B2135:$D2135),BIAS!B2135&lt;0),份额!B2135,"")</f>
        <v/>
      </c>
      <c r="C2135" s="2" t="str">
        <f ca="1">IF(AND(BIAS!C2135=MIN(BIAS!$B2135:$D2135),BIAS!C2135&lt;0),份额!C2135,"")</f>
        <v/>
      </c>
      <c r="D2135" s="2">
        <f ca="1">IF(AND(BIAS!D2135=MIN(BIAS!$B2135:$D2135),BIAS!D2135&lt;0),份额!D2135,"")</f>
        <v>1.4189328206256074E-2</v>
      </c>
      <c r="E2135" s="3"/>
    </row>
    <row r="2136" spans="1:5" x14ac:dyDescent="0.15">
      <c r="A2136" s="1">
        <v>42296</v>
      </c>
      <c r="B2136" s="2" t="str">
        <f ca="1">IF(AND(BIAS!B2136=MIN(BIAS!$B2136:$D2136),BIAS!B2136&lt;0),份额!B2136,"")</f>
        <v/>
      </c>
      <c r="C2136" s="2" t="str">
        <f ca="1">IF(AND(BIAS!C2136=MIN(BIAS!$B2136:$D2136),BIAS!C2136&lt;0),份额!C2136,"")</f>
        <v/>
      </c>
      <c r="D2136" s="2">
        <f ca="1">IF(AND(BIAS!D2136=MIN(BIAS!$B2136:$D2136),BIAS!D2136&lt;0),份额!D2136,"")</f>
        <v>1.4189710756935932E-2</v>
      </c>
      <c r="E2136" s="3"/>
    </row>
    <row r="2137" spans="1:5" x14ac:dyDescent="0.15">
      <c r="A2137" s="1">
        <v>42297</v>
      </c>
      <c r="B2137" s="2" t="str">
        <f ca="1">IF(AND(BIAS!B2137=MIN(BIAS!$B2137:$D2137),BIAS!B2137&lt;0),份额!B2137,"")</f>
        <v/>
      </c>
      <c r="C2137" s="2" t="str">
        <f ca="1">IF(AND(BIAS!C2137=MIN(BIAS!$B2137:$D2137),BIAS!C2137&lt;0),份额!C2137,"")</f>
        <v/>
      </c>
      <c r="D2137" s="2">
        <f ca="1">IF(AND(BIAS!D2137=MIN(BIAS!$B2137:$D2137),BIAS!D2137&lt;0),份额!D2137,"")</f>
        <v>1.3962443818616685E-2</v>
      </c>
      <c r="E2137" s="3"/>
    </row>
    <row r="2138" spans="1:5" x14ac:dyDescent="0.15">
      <c r="A2138" s="1">
        <v>42298</v>
      </c>
      <c r="B2138" s="2" t="str">
        <f ca="1">IF(AND(BIAS!B2138=MIN(BIAS!$B2138:$D2138),BIAS!B2138&lt;0),份额!B2138,"")</f>
        <v/>
      </c>
      <c r="C2138" s="2" t="str">
        <f ca="1">IF(AND(BIAS!C2138=MIN(BIAS!$B2138:$D2138),BIAS!C2138&lt;0),份额!C2138,"")</f>
        <v/>
      </c>
      <c r="D2138" s="2">
        <f ca="1">IF(AND(BIAS!D2138=MIN(BIAS!$B2138:$D2138),BIAS!D2138&lt;0),份额!D2138,"")</f>
        <v>1.4897068703791157E-2</v>
      </c>
      <c r="E2138" s="3"/>
    </row>
    <row r="2139" spans="1:5" x14ac:dyDescent="0.15">
      <c r="A2139" s="1">
        <v>42299</v>
      </c>
      <c r="B2139" s="2" t="str">
        <f ca="1">IF(AND(BIAS!B2139=MIN(BIAS!$B2139:$D2139),BIAS!B2139&lt;0),份额!B2139,"")</f>
        <v/>
      </c>
      <c r="C2139" s="2" t="str">
        <f ca="1">IF(AND(BIAS!C2139=MIN(BIAS!$B2139:$D2139),BIAS!C2139&lt;0),份额!C2139,"")</f>
        <v/>
      </c>
      <c r="D2139" s="2">
        <f ca="1">IF(AND(BIAS!D2139=MIN(BIAS!$B2139:$D2139),BIAS!D2139&lt;0),份额!D2139,"")</f>
        <v>1.4358965522687884E-2</v>
      </c>
      <c r="E2139" s="3"/>
    </row>
    <row r="2140" spans="1:5" x14ac:dyDescent="0.15">
      <c r="A2140" s="1">
        <v>42300</v>
      </c>
      <c r="B2140" s="2" t="str">
        <f ca="1">IF(AND(BIAS!B2140=MIN(BIAS!$B2140:$D2140),BIAS!B2140&lt;0),份额!B2140,"")</f>
        <v/>
      </c>
      <c r="C2140" s="2" t="str">
        <f ca="1">IF(AND(BIAS!C2140=MIN(BIAS!$B2140:$D2140),BIAS!C2140&lt;0),份额!C2140,"")</f>
        <v/>
      </c>
      <c r="D2140" s="2">
        <f ca="1">IF(AND(BIAS!D2140=MIN(BIAS!$B2140:$D2140),BIAS!D2140&lt;0),份额!D2140,"")</f>
        <v>1.400909470428202E-2</v>
      </c>
      <c r="E2140" s="3"/>
    </row>
    <row r="2141" spans="1:5" x14ac:dyDescent="0.15">
      <c r="A2141" s="1">
        <v>42303</v>
      </c>
      <c r="B2141" s="2" t="str">
        <f ca="1">IF(AND(BIAS!B2141=MIN(BIAS!$B2141:$D2141),BIAS!B2141&lt;0),份额!B2141,"")</f>
        <v/>
      </c>
      <c r="C2141" s="2" t="str">
        <f ca="1">IF(AND(BIAS!C2141=MIN(BIAS!$B2141:$D2141),BIAS!C2141&lt;0),份额!C2141,"")</f>
        <v/>
      </c>
      <c r="D2141" s="2">
        <f ca="1">IF(AND(BIAS!D2141=MIN(BIAS!$B2141:$D2141),BIAS!D2141&lt;0),份额!D2141,"")</f>
        <v>1.3914514786954865E-2</v>
      </c>
      <c r="E2141" s="3"/>
    </row>
    <row r="2142" spans="1:5" x14ac:dyDescent="0.15">
      <c r="A2142" s="1">
        <v>42304</v>
      </c>
      <c r="B2142" s="2" t="str">
        <f ca="1">IF(AND(BIAS!B2142=MIN(BIAS!$B2142:$D2142),BIAS!B2142&lt;0),份额!B2142,"")</f>
        <v/>
      </c>
      <c r="C2142" s="2" t="str">
        <f ca="1">IF(AND(BIAS!C2142=MIN(BIAS!$B2142:$D2142),BIAS!C2142&lt;0),份额!C2142,"")</f>
        <v/>
      </c>
      <c r="D2142" s="2">
        <f ca="1">IF(AND(BIAS!D2142=MIN(BIAS!$B2142:$D2142),BIAS!D2142&lt;0),份额!D2142,"")</f>
        <v>1.3828523542369905E-2</v>
      </c>
      <c r="E2142" s="3"/>
    </row>
    <row r="2143" spans="1:5" x14ac:dyDescent="0.15">
      <c r="A2143" s="1">
        <v>42305</v>
      </c>
      <c r="B2143" s="2" t="str">
        <f ca="1">IF(AND(BIAS!B2143=MIN(BIAS!$B2143:$D2143),BIAS!B2143&lt;0),份额!B2143,"")</f>
        <v/>
      </c>
      <c r="C2143" s="2" t="str">
        <f ca="1">IF(AND(BIAS!C2143=MIN(BIAS!$B2143:$D2143),BIAS!C2143&lt;0),份额!C2143,"")</f>
        <v/>
      </c>
      <c r="D2143" s="2">
        <f ca="1">IF(AND(BIAS!D2143=MIN(BIAS!$B2143:$D2143),BIAS!D2143&lt;0),份额!D2143,"")</f>
        <v>1.4186630802863996E-2</v>
      </c>
      <c r="E2143" s="3"/>
    </row>
    <row r="2144" spans="1:5" x14ac:dyDescent="0.15">
      <c r="A2144" s="1">
        <v>42306</v>
      </c>
      <c r="B2144" s="2" t="str">
        <f ca="1">IF(AND(BIAS!B2144=MIN(BIAS!$B2144:$D2144),BIAS!B2144&lt;0),份额!B2144,"")</f>
        <v/>
      </c>
      <c r="C2144" s="2" t="str">
        <f ca="1">IF(AND(BIAS!C2144=MIN(BIAS!$B2144:$D2144),BIAS!C2144&lt;0),份额!C2144,"")</f>
        <v/>
      </c>
      <c r="D2144" s="2">
        <f ca="1">IF(AND(BIAS!D2144=MIN(BIAS!$B2144:$D2144),BIAS!D2144&lt;0),份额!D2144,"")</f>
        <v>1.4066755193446018E-2</v>
      </c>
      <c r="E2144" s="3"/>
    </row>
    <row r="2145" spans="1:5" x14ac:dyDescent="0.15">
      <c r="A2145" s="1">
        <v>42307</v>
      </c>
      <c r="B2145" s="2" t="str">
        <f ca="1">IF(AND(BIAS!B2145=MIN(BIAS!$B2145:$D2145),BIAS!B2145&lt;0),份额!B2145,"")</f>
        <v/>
      </c>
      <c r="C2145" s="2" t="str">
        <f ca="1">IF(AND(BIAS!C2145=MIN(BIAS!$B2145:$D2145),BIAS!C2145&lt;0),份额!C2145,"")</f>
        <v/>
      </c>
      <c r="D2145" s="2">
        <f ca="1">IF(AND(BIAS!D2145=MIN(BIAS!$B2145:$D2145),BIAS!D2145&lt;0),份额!D2145,"")</f>
        <v>1.4114405727061267E-2</v>
      </c>
      <c r="E2145" s="3"/>
    </row>
    <row r="2146" spans="1:5" x14ac:dyDescent="0.15">
      <c r="A2146" s="1">
        <v>42310</v>
      </c>
      <c r="B2146" s="2" t="str">
        <f ca="1">IF(AND(BIAS!B2146=MIN(BIAS!$B2146:$D2146),BIAS!B2146&lt;0),份额!B2146,"")</f>
        <v/>
      </c>
      <c r="C2146" s="2" t="str">
        <f ca="1">IF(AND(BIAS!C2146=MIN(BIAS!$B2146:$D2146),BIAS!C2146&lt;0),份额!C2146,"")</f>
        <v/>
      </c>
      <c r="D2146" s="2">
        <f ca="1">IF(AND(BIAS!D2146=MIN(BIAS!$B2146:$D2146),BIAS!D2146&lt;0),份额!D2146,"")</f>
        <v>1.441665873750436E-2</v>
      </c>
      <c r="E2146" s="3"/>
    </row>
    <row r="2147" spans="1:5" x14ac:dyDescent="0.15">
      <c r="A2147" s="1">
        <v>42311</v>
      </c>
      <c r="B2147" s="2" t="str">
        <f ca="1">IF(AND(BIAS!B2147=MIN(BIAS!$B2147:$D2147),BIAS!B2147&lt;0),份额!B2147,"")</f>
        <v/>
      </c>
      <c r="C2147" s="2" t="str">
        <f ca="1">IF(AND(BIAS!C2147=MIN(BIAS!$B2147:$D2147),BIAS!C2147&lt;0),份额!C2147,"")</f>
        <v/>
      </c>
      <c r="D2147" s="2">
        <f ca="1">IF(AND(BIAS!D2147=MIN(BIAS!$B2147:$D2147),BIAS!D2147&lt;0),份额!D2147,"")</f>
        <v>1.4450679109664759E-2</v>
      </c>
      <c r="E2147" s="3"/>
    </row>
    <row r="2148" spans="1:5" x14ac:dyDescent="0.15">
      <c r="A2148" s="1">
        <v>42312</v>
      </c>
      <c r="B2148" s="2" t="str">
        <f ca="1">IF(AND(BIAS!B2148=MIN(BIAS!$B2148:$D2148),BIAS!B2148&lt;0),份额!B2148,"")</f>
        <v/>
      </c>
      <c r="C2148" s="2" t="str">
        <f ca="1">IF(AND(BIAS!C2148=MIN(BIAS!$B2148:$D2148),BIAS!C2148&lt;0),份额!C2148,"")</f>
        <v/>
      </c>
      <c r="D2148" s="2">
        <f ca="1">IF(AND(BIAS!D2148=MIN(BIAS!$B2148:$D2148),BIAS!D2148&lt;0),份额!D2148,"")</f>
        <v>1.3758981174961958E-2</v>
      </c>
      <c r="E2148" s="3"/>
    </row>
    <row r="2149" spans="1:5" x14ac:dyDescent="0.15">
      <c r="A2149" s="1">
        <v>42313</v>
      </c>
      <c r="B2149" s="2" t="str">
        <f ca="1">IF(AND(BIAS!B2149=MIN(BIAS!$B2149:$D2149),BIAS!B2149&lt;0),份额!B2149,"")</f>
        <v/>
      </c>
      <c r="C2149" s="2" t="str">
        <f ca="1">IF(AND(BIAS!C2149=MIN(BIAS!$B2149:$D2149),BIAS!C2149&lt;0),份额!C2149,"")</f>
        <v/>
      </c>
      <c r="D2149" s="2">
        <f ca="1">IF(AND(BIAS!D2149=MIN(BIAS!$B2149:$D2149),BIAS!D2149&lt;0),份额!D2149,"")</f>
        <v>1.374298420656255E-2</v>
      </c>
      <c r="E2149" s="3"/>
    </row>
    <row r="2150" spans="1:5" x14ac:dyDescent="0.15">
      <c r="A2150" s="1">
        <v>42314</v>
      </c>
      <c r="B2150" s="2" t="str">
        <f ca="1">IF(AND(BIAS!B2150=MIN(BIAS!$B2150:$D2150),BIAS!B2150&lt;0),份额!B2150,"")</f>
        <v/>
      </c>
      <c r="C2150" s="2" t="str">
        <f ca="1">IF(AND(BIAS!C2150=MIN(BIAS!$B2150:$D2150),BIAS!C2150&lt;0),份额!C2150,"")</f>
        <v/>
      </c>
      <c r="D2150" s="2">
        <f ca="1">IF(AND(BIAS!D2150=MIN(BIAS!$B2150:$D2150),BIAS!D2150&lt;0),份额!D2150,"")</f>
        <v>1.3428514645138072E-2</v>
      </c>
      <c r="E2150" s="3"/>
    </row>
    <row r="2151" spans="1:5" x14ac:dyDescent="0.15">
      <c r="A2151" s="1">
        <v>42317</v>
      </c>
      <c r="B2151" s="2" t="str">
        <f ca="1">IF(AND(BIAS!B2151=MIN(BIAS!$B2151:$D2151),BIAS!B2151&lt;0),份额!B2151,"")</f>
        <v/>
      </c>
      <c r="C2151" s="2" t="str">
        <f ca="1">IF(AND(BIAS!C2151=MIN(BIAS!$B2151:$D2151),BIAS!C2151&lt;0),份额!C2151,"")</f>
        <v/>
      </c>
      <c r="D2151" s="2">
        <f ca="1">IF(AND(BIAS!D2151=MIN(BIAS!$B2151:$D2151),BIAS!D2151&lt;0),份额!D2151,"")</f>
        <v>1.3255936339691323E-2</v>
      </c>
      <c r="E2151" s="3"/>
    </row>
    <row r="2152" spans="1:5" x14ac:dyDescent="0.15">
      <c r="A2152" s="1">
        <v>42318</v>
      </c>
      <c r="B2152" s="2" t="str">
        <f ca="1">IF(AND(BIAS!B2152=MIN(BIAS!$B2152:$D2152),BIAS!B2152&lt;0),份额!B2152,"")</f>
        <v/>
      </c>
      <c r="C2152" s="2" t="str">
        <f ca="1">IF(AND(BIAS!C2152=MIN(BIAS!$B2152:$D2152),BIAS!C2152&lt;0),份额!C2152,"")</f>
        <v/>
      </c>
      <c r="D2152" s="2">
        <f ca="1">IF(AND(BIAS!D2152=MIN(BIAS!$B2152:$D2152),BIAS!D2152&lt;0),份额!D2152,"")</f>
        <v>1.3201320132013201E-2</v>
      </c>
      <c r="E2152" s="3"/>
    </row>
    <row r="2153" spans="1:5" x14ac:dyDescent="0.15">
      <c r="A2153" s="1">
        <v>42319</v>
      </c>
      <c r="B2153" s="2" t="str">
        <f ca="1">IF(AND(BIAS!B2153=MIN(BIAS!$B2153:$D2153),BIAS!B2153&lt;0),份额!B2153,"")</f>
        <v/>
      </c>
      <c r="C2153" s="2" t="str">
        <f ca="1">IF(AND(BIAS!C2153=MIN(BIAS!$B2153:$D2153),BIAS!C2153&lt;0),份额!C2153,"")</f>
        <v/>
      </c>
      <c r="D2153" s="2">
        <f ca="1">IF(AND(BIAS!D2153=MIN(BIAS!$B2153:$D2153),BIAS!D2153&lt;0),份额!D2153,"")</f>
        <v>1.3012937462425144E-2</v>
      </c>
      <c r="E2153" s="3"/>
    </row>
    <row r="2154" spans="1:5" x14ac:dyDescent="0.15">
      <c r="A2154" s="1">
        <v>42320</v>
      </c>
      <c r="B2154" s="2" t="str">
        <f ca="1">IF(AND(BIAS!B2154=MIN(BIAS!$B2154:$D2154),BIAS!B2154&lt;0),份额!B2154,"")</f>
        <v/>
      </c>
      <c r="C2154" s="2" t="str">
        <f ca="1">IF(AND(BIAS!C2154=MIN(BIAS!$B2154:$D2154),BIAS!C2154&lt;0),份额!C2154,"")</f>
        <v/>
      </c>
      <c r="D2154" s="2">
        <f ca="1">IF(AND(BIAS!D2154=MIN(BIAS!$B2154:$D2154),BIAS!D2154&lt;0),份额!D2154,"")</f>
        <v>1.301669781996345E-2</v>
      </c>
      <c r="E2154" s="3"/>
    </row>
    <row r="2155" spans="1:5" x14ac:dyDescent="0.15">
      <c r="A2155" s="1">
        <v>42321</v>
      </c>
      <c r="B2155" s="2" t="str">
        <f ca="1">IF(AND(BIAS!B2155=MIN(BIAS!$B2155:$D2155),BIAS!B2155&lt;0),份额!B2155,"")</f>
        <v/>
      </c>
      <c r="C2155" s="2" t="str">
        <f ca="1">IF(AND(BIAS!C2155=MIN(BIAS!$B2155:$D2155),BIAS!C2155&lt;0),份额!C2155,"")</f>
        <v/>
      </c>
      <c r="D2155" s="2">
        <f ca="1">IF(AND(BIAS!D2155=MIN(BIAS!$B2155:$D2155),BIAS!D2155&lt;0),份额!D2155,"")</f>
        <v>1.3215102218815661E-2</v>
      </c>
      <c r="E2155" s="3"/>
    </row>
    <row r="2156" spans="1:5" x14ac:dyDescent="0.15">
      <c r="A2156" s="1">
        <v>42324</v>
      </c>
      <c r="B2156" s="2" t="str">
        <f ca="1">IF(AND(BIAS!B2156=MIN(BIAS!$B2156:$D2156),BIAS!B2156&lt;0),份额!B2156,"")</f>
        <v/>
      </c>
      <c r="C2156" s="2" t="str">
        <f ca="1">IF(AND(BIAS!C2156=MIN(BIAS!$B2156:$D2156),BIAS!C2156&lt;0),份额!C2156,"")</f>
        <v/>
      </c>
      <c r="D2156" s="2">
        <f ca="1">IF(AND(BIAS!D2156=MIN(BIAS!$B2156:$D2156),BIAS!D2156&lt;0),份额!D2156,"")</f>
        <v>1.2955297745130427E-2</v>
      </c>
      <c r="E2156" s="3"/>
    </row>
    <row r="2157" spans="1:5" x14ac:dyDescent="0.15">
      <c r="A2157" s="1">
        <v>42325</v>
      </c>
      <c r="B2157" s="2" t="str">
        <f ca="1">IF(AND(BIAS!B2157=MIN(BIAS!$B2157:$D2157),BIAS!B2157&lt;0),份额!B2157,"")</f>
        <v/>
      </c>
      <c r="C2157" s="2" t="str">
        <f ca="1">IF(AND(BIAS!C2157=MIN(BIAS!$B2157:$D2157),BIAS!C2157&lt;0),份额!C2157,"")</f>
        <v/>
      </c>
      <c r="D2157" s="2">
        <f ca="1">IF(AND(BIAS!D2157=MIN(BIAS!$B2157:$D2157),BIAS!D2157&lt;0),份额!D2157,"")</f>
        <v>1.307126321994884E-2</v>
      </c>
      <c r="E2157" s="3"/>
    </row>
    <row r="2158" spans="1:5" x14ac:dyDescent="0.15">
      <c r="A2158" s="1">
        <v>42326</v>
      </c>
      <c r="B2158" s="2" t="str">
        <f ca="1">IF(AND(BIAS!B2158=MIN(BIAS!$B2158:$D2158),BIAS!B2158&lt;0),份额!B2158,"")</f>
        <v/>
      </c>
      <c r="C2158" s="2" t="str">
        <f ca="1">IF(AND(BIAS!C2158=MIN(BIAS!$B2158:$D2158),BIAS!C2158&lt;0),份额!C2158,"")</f>
        <v/>
      </c>
      <c r="D2158" s="2">
        <f ca="1">IF(AND(BIAS!D2158=MIN(BIAS!$B2158:$D2158),BIAS!D2158&lt;0),份额!D2158,"")</f>
        <v>1.328562906789355E-2</v>
      </c>
      <c r="E2158" s="3"/>
    </row>
    <row r="2159" spans="1:5" x14ac:dyDescent="0.15">
      <c r="A2159" s="1">
        <v>42327</v>
      </c>
      <c r="B2159" s="2" t="str">
        <f ca="1">IF(AND(BIAS!B2159=MIN(BIAS!$B2159:$D2159),BIAS!B2159&lt;0),份额!B2159,"")</f>
        <v/>
      </c>
      <c r="C2159" s="2" t="str">
        <f ca="1">IF(AND(BIAS!C2159=MIN(BIAS!$B2159:$D2159),BIAS!C2159&lt;0),份额!C2159,"")</f>
        <v/>
      </c>
      <c r="D2159" s="2">
        <f ca="1">IF(AND(BIAS!D2159=MIN(BIAS!$B2159:$D2159),BIAS!D2159&lt;0),份额!D2159,"")</f>
        <v>1.2955700573030637E-2</v>
      </c>
      <c r="E2159" s="3"/>
    </row>
    <row r="2160" spans="1:5" x14ac:dyDescent="0.15">
      <c r="A2160" s="1">
        <v>42328</v>
      </c>
      <c r="B2160" s="2" t="str">
        <f ca="1">IF(AND(BIAS!B2160=MIN(BIAS!$B2160:$D2160),BIAS!B2160&lt;0),份额!B2160,"")</f>
        <v/>
      </c>
      <c r="C2160" s="2" t="str">
        <f ca="1">IF(AND(BIAS!C2160=MIN(BIAS!$B2160:$D2160),BIAS!C2160&lt;0),份额!C2160,"")</f>
        <v/>
      </c>
      <c r="D2160" s="2">
        <f ca="1">IF(AND(BIAS!D2160=MIN(BIAS!$B2160:$D2160),BIAS!D2160&lt;0),份额!D2160,"")</f>
        <v>1.2810231788333978E-2</v>
      </c>
      <c r="E2160" s="3"/>
    </row>
    <row r="2161" spans="1:5" x14ac:dyDescent="0.15">
      <c r="A2161" s="1">
        <v>42331</v>
      </c>
      <c r="B2161" s="2" t="str">
        <f ca="1">IF(AND(BIAS!B2161=MIN(BIAS!$B2161:$D2161),BIAS!B2161&lt;0),份额!B2161,"")</f>
        <v/>
      </c>
      <c r="C2161" s="2" t="str">
        <f ca="1">IF(AND(BIAS!C2161=MIN(BIAS!$B2161:$D2161),BIAS!C2161&lt;0),份额!C2161,"")</f>
        <v/>
      </c>
      <c r="D2161" s="2">
        <f ca="1">IF(AND(BIAS!D2161=MIN(BIAS!$B2161:$D2161),BIAS!D2161&lt;0),份额!D2161,"")</f>
        <v>1.291293966945457E-2</v>
      </c>
      <c r="E2161" s="3"/>
    </row>
    <row r="2162" spans="1:5" x14ac:dyDescent="0.15">
      <c r="A2162" s="1">
        <v>42332</v>
      </c>
      <c r="B2162" s="2" t="str">
        <f ca="1">IF(AND(BIAS!B2162=MIN(BIAS!$B2162:$D2162),BIAS!B2162&lt;0),份额!B2162,"")</f>
        <v/>
      </c>
      <c r="C2162" s="2" t="str">
        <f ca="1">IF(AND(BIAS!C2162=MIN(BIAS!$B2162:$D2162),BIAS!C2162&lt;0),份额!C2162,"")</f>
        <v/>
      </c>
      <c r="D2162" s="2">
        <f ca="1">IF(AND(BIAS!D2162=MIN(BIAS!$B2162:$D2162),BIAS!D2162&lt;0),份额!D2162,"")</f>
        <v>1.2822995220869682E-2</v>
      </c>
      <c r="E2162" s="3"/>
    </row>
    <row r="2163" spans="1:5" x14ac:dyDescent="0.15">
      <c r="A2163" s="1">
        <v>42333</v>
      </c>
      <c r="B2163" s="2" t="str">
        <f ca="1">IF(AND(BIAS!B2163=MIN(BIAS!$B2163:$D2163),BIAS!B2163&lt;0),份额!B2163,"")</f>
        <v/>
      </c>
      <c r="C2163" s="2" t="str">
        <f ca="1">IF(AND(BIAS!C2163=MIN(BIAS!$B2163:$D2163),BIAS!C2163&lt;0),份额!C2163,"")</f>
        <v/>
      </c>
      <c r="D2163" s="2">
        <f ca="1">IF(AND(BIAS!D2163=MIN(BIAS!$B2163:$D2163),BIAS!D2163&lt;0),份额!D2163,"")</f>
        <v>1.2622485443118663E-2</v>
      </c>
      <c r="E2163" s="3"/>
    </row>
    <row r="2164" spans="1:5" x14ac:dyDescent="0.15">
      <c r="A2164" s="1">
        <v>42334</v>
      </c>
      <c r="B2164" s="2" t="str">
        <f ca="1">IF(AND(BIAS!B2164=MIN(BIAS!$B2164:$D2164),BIAS!B2164&lt;0),份额!B2164,"")</f>
        <v/>
      </c>
      <c r="C2164" s="2" t="str">
        <f ca="1">IF(AND(BIAS!C2164=MIN(BIAS!$B2164:$D2164),BIAS!C2164&lt;0),份额!C2164,"")</f>
        <v/>
      </c>
      <c r="D2164" s="2">
        <f ca="1">IF(AND(BIAS!D2164=MIN(BIAS!$B2164:$D2164),BIAS!D2164&lt;0),份额!D2164,"")</f>
        <v>1.2699912497602892E-2</v>
      </c>
      <c r="E2164" s="3"/>
    </row>
    <row r="2165" spans="1:5" x14ac:dyDescent="0.15">
      <c r="A2165" s="1">
        <v>42335</v>
      </c>
      <c r="B2165" s="2" t="str">
        <f ca="1">IF(AND(BIAS!B2165=MIN(BIAS!$B2165:$D2165),BIAS!B2165&lt;0),份额!B2165,"")</f>
        <v/>
      </c>
      <c r="C2165" s="2" t="str">
        <f ca="1">IF(AND(BIAS!C2165=MIN(BIAS!$B2165:$D2165),BIAS!C2165&lt;0),份额!C2165,"")</f>
        <v/>
      </c>
      <c r="D2165" s="2">
        <f ca="1">IF(AND(BIAS!D2165=MIN(BIAS!$B2165:$D2165),BIAS!D2165&lt;0),份额!D2165,"")</f>
        <v>1.3557281548133095E-2</v>
      </c>
      <c r="E2165" s="3"/>
    </row>
    <row r="2166" spans="1:5" x14ac:dyDescent="0.15">
      <c r="A2166" s="1">
        <v>42338</v>
      </c>
      <c r="B2166" s="2" t="str">
        <f ca="1">IF(AND(BIAS!B2166=MIN(BIAS!$B2166:$D2166),BIAS!B2166&lt;0),份额!B2166,"")</f>
        <v/>
      </c>
      <c r="C2166" s="2" t="str">
        <f ca="1">IF(AND(BIAS!C2166=MIN(BIAS!$B2166:$D2166),BIAS!C2166&lt;0),份额!C2166,"")</f>
        <v/>
      </c>
      <c r="D2166" s="2">
        <f ca="1">IF(AND(BIAS!D2166=MIN(BIAS!$B2166:$D2166),BIAS!D2166&lt;0),份额!D2166,"")</f>
        <v>1.3498209462514796E-2</v>
      </c>
      <c r="E2166" s="3"/>
    </row>
    <row r="2167" spans="1:5" x14ac:dyDescent="0.15">
      <c r="A2167" s="1">
        <v>42339</v>
      </c>
      <c r="B2167" s="2" t="str">
        <f ca="1">IF(AND(BIAS!B2167=MIN(BIAS!$B2167:$D2167),BIAS!B2167&lt;0),份额!B2167,"")</f>
        <v/>
      </c>
      <c r="C2167" s="2" t="str">
        <f ca="1">IF(AND(BIAS!C2167=MIN(BIAS!$B2167:$D2167),BIAS!C2167&lt;0),份额!C2167,"")</f>
        <v/>
      </c>
      <c r="D2167" s="2">
        <f ca="1">IF(AND(BIAS!D2167=MIN(BIAS!$B2167:$D2167),BIAS!D2167&lt;0),份额!D2167,"")</f>
        <v>1.3433746107572066E-2</v>
      </c>
      <c r="E2167" s="3"/>
    </row>
    <row r="2168" spans="1:5" x14ac:dyDescent="0.15">
      <c r="A2168" s="1">
        <v>42340</v>
      </c>
      <c r="B2168" s="2" t="str">
        <f ca="1">IF(AND(BIAS!B2168=MIN(BIAS!$B2168:$D2168),BIAS!B2168&lt;0),份额!B2168,"")</f>
        <v/>
      </c>
      <c r="C2168" s="2" t="str">
        <f ca="1">IF(AND(BIAS!C2168=MIN(BIAS!$B2168:$D2168),BIAS!C2168&lt;0),份额!C2168,"")</f>
        <v/>
      </c>
      <c r="D2168" s="2">
        <f ca="1">IF(AND(BIAS!D2168=MIN(BIAS!$B2168:$D2168),BIAS!D2168&lt;0),份额!D2168,"")</f>
        <v>1.3502838971893839E-2</v>
      </c>
      <c r="E2168" s="3"/>
    </row>
    <row r="2169" spans="1:5" x14ac:dyDescent="0.15">
      <c r="A2169" s="1">
        <v>42341</v>
      </c>
      <c r="B2169" s="2" t="str">
        <f ca="1">IF(AND(BIAS!B2169=MIN(BIAS!$B2169:$D2169),BIAS!B2169&lt;0),份额!B2169,"")</f>
        <v/>
      </c>
      <c r="C2169" s="2" t="str">
        <f ca="1">IF(AND(BIAS!C2169=MIN(BIAS!$B2169:$D2169),BIAS!C2169&lt;0),份额!C2169,"")</f>
        <v/>
      </c>
      <c r="D2169" s="2">
        <f ca="1">IF(AND(BIAS!D2169=MIN(BIAS!$B2169:$D2169),BIAS!D2169&lt;0),份额!D2169,"")</f>
        <v>1.3209167162010435E-2</v>
      </c>
      <c r="E2169" s="3"/>
    </row>
    <row r="2170" spans="1:5" x14ac:dyDescent="0.15">
      <c r="A2170" s="1">
        <v>42342</v>
      </c>
      <c r="B2170" s="2" t="str">
        <f ca="1">IF(AND(BIAS!B2170=MIN(BIAS!$B2170:$D2170),BIAS!B2170&lt;0),份额!B2170,"")</f>
        <v/>
      </c>
      <c r="C2170" s="2" t="str">
        <f ca="1">IF(AND(BIAS!C2170=MIN(BIAS!$B2170:$D2170),BIAS!C2170&lt;0),份额!C2170,"")</f>
        <v/>
      </c>
      <c r="D2170" s="2">
        <f ca="1">IF(AND(BIAS!D2170=MIN(BIAS!$B2170:$D2170),BIAS!D2170&lt;0),份额!D2170,"")</f>
        <v>1.3312636620933323E-2</v>
      </c>
      <c r="E2170" s="3"/>
    </row>
    <row r="2171" spans="1:5" x14ac:dyDescent="0.15">
      <c r="A2171" s="1">
        <v>42345</v>
      </c>
      <c r="B2171" s="2" t="str">
        <f ca="1">IF(AND(BIAS!B2171=MIN(BIAS!$B2171:$D2171),BIAS!B2171&lt;0),份额!B2171,"")</f>
        <v/>
      </c>
      <c r="C2171" s="2" t="str">
        <f ca="1">IF(AND(BIAS!C2171=MIN(BIAS!$B2171:$D2171),BIAS!C2171&lt;0),份额!C2171,"")</f>
        <v/>
      </c>
      <c r="D2171" s="2">
        <f ca="1">IF(AND(BIAS!D2171=MIN(BIAS!$B2171:$D2171),BIAS!D2171&lt;0),份额!D2171,"")</f>
        <v>1.315405236891329E-2</v>
      </c>
      <c r="E2171" s="3"/>
    </row>
    <row r="2172" spans="1:5" x14ac:dyDescent="0.15">
      <c r="A2172" s="1">
        <v>42346</v>
      </c>
      <c r="B2172" s="2" t="str">
        <f ca="1">IF(AND(BIAS!B2172=MIN(BIAS!$B2172:$D2172),BIAS!B2172&lt;0),份额!B2172,"")</f>
        <v/>
      </c>
      <c r="C2172" s="2" t="str">
        <f ca="1">IF(AND(BIAS!C2172=MIN(BIAS!$B2172:$D2172),BIAS!C2172&lt;0),份额!C2172,"")</f>
        <v/>
      </c>
      <c r="D2172" s="2">
        <f ca="1">IF(AND(BIAS!D2172=MIN(BIAS!$B2172:$D2172),BIAS!D2172&lt;0),份额!D2172,"")</f>
        <v>1.3505975718956852E-2</v>
      </c>
      <c r="E2172" s="3"/>
    </row>
    <row r="2173" spans="1:5" x14ac:dyDescent="0.15">
      <c r="A2173" s="1">
        <v>42347</v>
      </c>
      <c r="B2173" s="2" t="str">
        <f ca="1">IF(AND(BIAS!B2173=MIN(BIAS!$B2173:$D2173),BIAS!B2173&lt;0),份额!B2173,"")</f>
        <v/>
      </c>
      <c r="C2173" s="2" t="str">
        <f ca="1">IF(AND(BIAS!C2173=MIN(BIAS!$B2173:$D2173),BIAS!C2173&lt;0),份额!C2173,"")</f>
        <v/>
      </c>
      <c r="D2173" s="2">
        <f ca="1">IF(AND(BIAS!D2173=MIN(BIAS!$B2173:$D2173),BIAS!D2173&lt;0),份额!D2173,"")</f>
        <v>1.3560682699009799E-2</v>
      </c>
      <c r="E2173" s="3"/>
    </row>
    <row r="2174" spans="1:5" x14ac:dyDescent="0.15">
      <c r="A2174" s="1">
        <v>42348</v>
      </c>
      <c r="B2174" s="2" t="str">
        <f ca="1">IF(AND(BIAS!B2174=MIN(BIAS!$B2174:$D2174),BIAS!B2174&lt;0),份额!B2174,"")</f>
        <v/>
      </c>
      <c r="C2174" s="2" t="str">
        <f ca="1">IF(AND(BIAS!C2174=MIN(BIAS!$B2174:$D2174),BIAS!C2174&lt;0),份额!C2174,"")</f>
        <v/>
      </c>
      <c r="D2174" s="2">
        <f ca="1">IF(AND(BIAS!D2174=MIN(BIAS!$B2174:$D2174),BIAS!D2174&lt;0),份额!D2174,"")</f>
        <v>1.3605071970830726E-2</v>
      </c>
      <c r="E2174" s="3"/>
    </row>
    <row r="2175" spans="1:5" x14ac:dyDescent="0.15">
      <c r="A2175" s="1">
        <v>42349</v>
      </c>
      <c r="B2175" s="2" t="str">
        <f ca="1">IF(AND(BIAS!B2175=MIN(BIAS!$B2175:$D2175),BIAS!B2175&lt;0),份额!B2175,"")</f>
        <v/>
      </c>
      <c r="C2175" s="2" t="str">
        <f ca="1">IF(AND(BIAS!C2175=MIN(BIAS!$B2175:$D2175),BIAS!C2175&lt;0),份额!C2175,"")</f>
        <v/>
      </c>
      <c r="D2175" s="2">
        <f ca="1">IF(AND(BIAS!D2175=MIN(BIAS!$B2175:$D2175),BIAS!D2175&lt;0),份额!D2175,"")</f>
        <v>1.3716122890974654E-2</v>
      </c>
      <c r="E2175" s="3"/>
    </row>
    <row r="2176" spans="1:5" x14ac:dyDescent="0.15">
      <c r="A2176" s="1">
        <v>42352</v>
      </c>
      <c r="B2176" s="2" t="str">
        <f ca="1">IF(AND(BIAS!B2176=MIN(BIAS!$B2176:$D2176),BIAS!B2176&lt;0),份额!B2176,"")</f>
        <v/>
      </c>
      <c r="C2176" s="2" t="str">
        <f ca="1">IF(AND(BIAS!C2176=MIN(BIAS!$B2176:$D2176),BIAS!C2176&lt;0),份额!C2176,"")</f>
        <v/>
      </c>
      <c r="D2176" s="2">
        <f ca="1">IF(AND(BIAS!D2176=MIN(BIAS!$B2176:$D2176),BIAS!D2176&lt;0),份额!D2176,"")</f>
        <v>1.3439017769069294E-2</v>
      </c>
      <c r="E2176" s="3"/>
    </row>
    <row r="2177" spans="1:5" x14ac:dyDescent="0.15">
      <c r="A2177" s="1">
        <v>42353</v>
      </c>
      <c r="B2177" s="2" t="str">
        <f ca="1">IF(AND(BIAS!B2177=MIN(BIAS!$B2177:$D2177),BIAS!B2177&lt;0),份额!B2177,"")</f>
        <v/>
      </c>
      <c r="C2177" s="2" t="str">
        <f ca="1">IF(AND(BIAS!C2177=MIN(BIAS!$B2177:$D2177),BIAS!C2177&lt;0),份额!C2177,"")</f>
        <v/>
      </c>
      <c r="D2177" s="2">
        <f ca="1">IF(AND(BIAS!D2177=MIN(BIAS!$B2177:$D2177),BIAS!D2177&lt;0),份额!D2177,"")</f>
        <v>1.3336587460673737E-2</v>
      </c>
      <c r="E2177" s="3"/>
    </row>
    <row r="2178" spans="1:5" x14ac:dyDescent="0.15">
      <c r="A2178" s="1">
        <v>42354</v>
      </c>
      <c r="B2178" s="2" t="str">
        <f ca="1">IF(AND(BIAS!B2178=MIN(BIAS!$B2178:$D2178),BIAS!B2178&lt;0),份额!B2178,"")</f>
        <v/>
      </c>
      <c r="C2178" s="2" t="str">
        <f ca="1">IF(AND(BIAS!C2178=MIN(BIAS!$B2178:$D2178),BIAS!C2178&lt;0),份额!C2178,"")</f>
        <v/>
      </c>
      <c r="D2178" s="2">
        <f ca="1">IF(AND(BIAS!D2178=MIN(BIAS!$B2178:$D2178),BIAS!D2178&lt;0),份额!D2178,"")</f>
        <v>1.3281288391224255E-2</v>
      </c>
      <c r="E2178" s="3"/>
    </row>
    <row r="2179" spans="1:5" x14ac:dyDescent="0.15">
      <c r="A2179" s="1">
        <v>42355</v>
      </c>
      <c r="B2179" s="2" t="str">
        <f ca="1">IF(AND(BIAS!B2179=MIN(BIAS!$B2179:$D2179),BIAS!B2179&lt;0),份额!B2179,"")</f>
        <v/>
      </c>
      <c r="C2179" s="2" t="str">
        <f ca="1">IF(AND(BIAS!C2179=MIN(BIAS!$B2179:$D2179),BIAS!C2179&lt;0),份额!C2179,"")</f>
        <v/>
      </c>
      <c r="D2179" s="2">
        <f ca="1">IF(AND(BIAS!D2179=MIN(BIAS!$B2179:$D2179),BIAS!D2179&lt;0),份额!D2179,"")</f>
        <v>1.2959679844069132E-2</v>
      </c>
      <c r="E2179" s="3"/>
    </row>
    <row r="2180" spans="1:5" x14ac:dyDescent="0.15">
      <c r="A2180" s="1">
        <v>42356</v>
      </c>
      <c r="B2180" s="2" t="str">
        <f ca="1">IF(AND(BIAS!B2180=MIN(BIAS!$B2180:$D2180),BIAS!B2180&lt;0),份额!B2180,"")</f>
        <v/>
      </c>
      <c r="C2180" s="2" t="str">
        <f ca="1">IF(AND(BIAS!C2180=MIN(BIAS!$B2180:$D2180),BIAS!C2180&lt;0),份额!C2180,"")</f>
        <v/>
      </c>
      <c r="D2180" s="2">
        <f ca="1">IF(AND(BIAS!D2180=MIN(BIAS!$B2180:$D2180),BIAS!D2180&lt;0),份额!D2180,"")</f>
        <v>1.2988092516780616E-2</v>
      </c>
      <c r="E2180" s="3"/>
    </row>
    <row r="2181" spans="1:5" x14ac:dyDescent="0.15">
      <c r="A2181" s="1">
        <v>42359</v>
      </c>
      <c r="B2181" s="2" t="str">
        <f ca="1">IF(AND(BIAS!B2181=MIN(BIAS!$B2181:$D2181),BIAS!B2181&lt;0),份额!B2181,"")</f>
        <v/>
      </c>
      <c r="C2181" s="2" t="str">
        <f ca="1">IF(AND(BIAS!C2181=MIN(BIAS!$B2181:$D2181),BIAS!C2181&lt;0),份额!C2181,"")</f>
        <v/>
      </c>
      <c r="D2181" s="2">
        <f ca="1">IF(AND(BIAS!D2181=MIN(BIAS!$B2181:$D2181),BIAS!D2181&lt;0),份额!D2181,"")</f>
        <v>1.2839360343067707E-2</v>
      </c>
      <c r="E2181" s="3"/>
    </row>
    <row r="2182" spans="1:5" x14ac:dyDescent="0.15">
      <c r="A2182" s="1">
        <v>42360</v>
      </c>
      <c r="B2182" s="2" t="str">
        <f ca="1">IF(AND(BIAS!B2182=MIN(BIAS!$B2182:$D2182),BIAS!B2182&lt;0),份额!B2182,"")</f>
        <v/>
      </c>
      <c r="C2182" s="2" t="str">
        <f ca="1">IF(AND(BIAS!C2182=MIN(BIAS!$B2182:$D2182),BIAS!C2182&lt;0),份额!C2182,"")</f>
        <v/>
      </c>
      <c r="D2182" s="2">
        <f ca="1">IF(AND(BIAS!D2182=MIN(BIAS!$B2182:$D2182),BIAS!D2182&lt;0),份额!D2182,"")</f>
        <v>1.2728152126874219E-2</v>
      </c>
      <c r="E2182" s="3"/>
    </row>
    <row r="2183" spans="1:5" x14ac:dyDescent="0.15">
      <c r="A2183" s="1">
        <v>42361</v>
      </c>
      <c r="B2183" s="2" t="str">
        <f ca="1">IF(AND(BIAS!B2183=MIN(BIAS!$B2183:$D2183),BIAS!B2183&lt;0),份额!B2183,"")</f>
        <v/>
      </c>
      <c r="C2183" s="2" t="str">
        <f ca="1">IF(AND(BIAS!C2183=MIN(BIAS!$B2183:$D2183),BIAS!C2183&lt;0),份额!C2183,"")</f>
        <v/>
      </c>
      <c r="D2183" s="2">
        <f ca="1">IF(AND(BIAS!D2183=MIN(BIAS!$B2183:$D2183),BIAS!D2183&lt;0),份额!D2183,"")</f>
        <v>1.2864598811053778E-2</v>
      </c>
      <c r="E2183" s="3"/>
    </row>
    <row r="2184" spans="1:5" x14ac:dyDescent="0.15">
      <c r="A2184" s="1">
        <v>42362</v>
      </c>
      <c r="B2184" s="2" t="str">
        <f ca="1">IF(AND(BIAS!B2184=MIN(BIAS!$B2184:$D2184),BIAS!B2184&lt;0),份额!B2184,"")</f>
        <v/>
      </c>
      <c r="C2184" s="2" t="str">
        <f ca="1">IF(AND(BIAS!C2184=MIN(BIAS!$B2184:$D2184),BIAS!C2184&lt;0),份额!C2184,"")</f>
        <v/>
      </c>
      <c r="D2184" s="2">
        <f ca="1">IF(AND(BIAS!D2184=MIN(BIAS!$B2184:$D2184),BIAS!D2184&lt;0),份额!D2184,"")</f>
        <v>1.2898183032956147E-2</v>
      </c>
      <c r="E2184" s="3"/>
    </row>
    <row r="2185" spans="1:5" x14ac:dyDescent="0.15">
      <c r="A2185" s="1">
        <v>42363</v>
      </c>
      <c r="B2185" s="2" t="str">
        <f ca="1">IF(AND(BIAS!B2185=MIN(BIAS!$B2185:$D2185),BIAS!B2185&lt;0),份额!B2185,"")</f>
        <v/>
      </c>
      <c r="C2185" s="2" t="str">
        <f ca="1">IF(AND(BIAS!C2185=MIN(BIAS!$B2185:$D2185),BIAS!C2185&lt;0),份额!C2185,"")</f>
        <v/>
      </c>
      <c r="D2185" s="2">
        <f ca="1">IF(AND(BIAS!D2185=MIN(BIAS!$B2185:$D2185),BIAS!D2185&lt;0),份额!D2185,"")</f>
        <v>1.2833494393687975E-2</v>
      </c>
      <c r="E2185" s="3"/>
    </row>
    <row r="2186" spans="1:5" x14ac:dyDescent="0.15">
      <c r="A2186" s="1">
        <v>42366</v>
      </c>
      <c r="B2186" s="2" t="str">
        <f ca="1">IF(AND(BIAS!B2186=MIN(BIAS!$B2186:$D2186),BIAS!B2186&lt;0),份额!B2186,"")</f>
        <v/>
      </c>
      <c r="C2186" s="2" t="str">
        <f ca="1">IF(AND(BIAS!C2186=MIN(BIAS!$B2186:$D2186),BIAS!C2186&lt;0),份额!C2186,"")</f>
        <v/>
      </c>
      <c r="D2186" s="2">
        <f ca="1">IF(AND(BIAS!D2186=MIN(BIAS!$B2186:$D2186),BIAS!D2186&lt;0),份额!D2186,"")</f>
        <v>1.3152097430737766E-2</v>
      </c>
      <c r="E2186" s="3"/>
    </row>
    <row r="2187" spans="1:5" x14ac:dyDescent="0.15">
      <c r="A2187" s="1">
        <v>42367</v>
      </c>
      <c r="B2187" s="2" t="str">
        <f ca="1">IF(AND(BIAS!B2187=MIN(BIAS!$B2187:$D2187),BIAS!B2187&lt;0),份额!B2187,"")</f>
        <v/>
      </c>
      <c r="C2187" s="2" t="str">
        <f ca="1">IF(AND(BIAS!C2187=MIN(BIAS!$B2187:$D2187),BIAS!C2187&lt;0),份额!C2187,"")</f>
        <v/>
      </c>
      <c r="D2187" s="2">
        <f ca="1">IF(AND(BIAS!D2187=MIN(BIAS!$B2187:$D2187),BIAS!D2187&lt;0),份额!D2187,"")</f>
        <v>1.3030368577005569E-2</v>
      </c>
      <c r="E2187" s="3"/>
    </row>
    <row r="2188" spans="1:5" x14ac:dyDescent="0.15">
      <c r="A2188" s="1">
        <v>42368</v>
      </c>
      <c r="B2188" s="2" t="str">
        <f ca="1">IF(AND(BIAS!B2188=MIN(BIAS!$B2188:$D2188),BIAS!B2188&lt;0),份额!B2188,"")</f>
        <v/>
      </c>
      <c r="C2188" s="2" t="str">
        <f ca="1">IF(AND(BIAS!C2188=MIN(BIAS!$B2188:$D2188),BIAS!C2188&lt;0),份额!C2188,"")</f>
        <v/>
      </c>
      <c r="D2188" s="2">
        <f ca="1">IF(AND(BIAS!D2188=MIN(BIAS!$B2188:$D2188),BIAS!D2188&lt;0),份额!D2188,"")</f>
        <v>1.2918160867273648E-2</v>
      </c>
      <c r="E2188" s="3"/>
    </row>
    <row r="2189" spans="1:5" x14ac:dyDescent="0.15">
      <c r="A2189" s="1">
        <v>42369</v>
      </c>
      <c r="B2189" s="2" t="str">
        <f ca="1">IF(AND(BIAS!B2189=MIN(BIAS!$B2189:$D2189),BIAS!B2189&lt;0),份额!B2189,"")</f>
        <v/>
      </c>
      <c r="C2189" s="2" t="str">
        <f ca="1">IF(AND(BIAS!C2189=MIN(BIAS!$B2189:$D2189),BIAS!C2189&lt;0),份额!C2189,"")</f>
        <v/>
      </c>
      <c r="D2189" s="2">
        <f ca="1">IF(AND(BIAS!D2189=MIN(BIAS!$B2189:$D2189),BIAS!D2189&lt;0),份额!D2189,"")</f>
        <v>1.3127356360466703E-2</v>
      </c>
      <c r="E2189" s="3"/>
    </row>
    <row r="2190" spans="1:5" x14ac:dyDescent="0.15">
      <c r="A2190" s="1">
        <v>42373</v>
      </c>
      <c r="B2190" s="2" t="str">
        <f ca="1">IF(AND(BIAS!B2190=MIN(BIAS!$B2190:$D2190),BIAS!B2190&lt;0),份额!B2190,"")</f>
        <v/>
      </c>
      <c r="C2190" s="2" t="str">
        <f ca="1">IF(AND(BIAS!C2190=MIN(BIAS!$B2190:$D2190),BIAS!C2190&lt;0),份额!C2190,"")</f>
        <v/>
      </c>
      <c r="D2190" s="2">
        <f ca="1">IF(AND(BIAS!D2190=MIN(BIAS!$B2190:$D2190),BIAS!D2190&lt;0),份额!D2190,"")</f>
        <v>1.4319692871227297E-2</v>
      </c>
      <c r="E2190" s="3"/>
    </row>
    <row r="2191" spans="1:5" x14ac:dyDescent="0.15">
      <c r="A2191" s="1">
        <v>42374</v>
      </c>
      <c r="B2191" s="2" t="str">
        <f ca="1">IF(AND(BIAS!B2191=MIN(BIAS!$B2191:$D2191),BIAS!B2191&lt;0),份额!B2191,"")</f>
        <v/>
      </c>
      <c r="C2191" s="2" t="str">
        <f ca="1">IF(AND(BIAS!C2191=MIN(BIAS!$B2191:$D2191),BIAS!C2191&lt;0),份额!C2191,"")</f>
        <v/>
      </c>
      <c r="D2191" s="2">
        <f ca="1">IF(AND(BIAS!D2191=MIN(BIAS!$B2191:$D2191),BIAS!D2191&lt;0),份额!D2191,"")</f>
        <v>1.4514356876103999E-2</v>
      </c>
      <c r="E2191" s="3"/>
    </row>
    <row r="2192" spans="1:5" x14ac:dyDescent="0.15">
      <c r="A2192" s="1">
        <v>42375</v>
      </c>
      <c r="B2192" s="2" t="str">
        <f ca="1">IF(AND(BIAS!B2192=MIN(BIAS!$B2192:$D2192),BIAS!B2192&lt;0),份额!B2192,"")</f>
        <v/>
      </c>
      <c r="C2192" s="2" t="str">
        <f ca="1">IF(AND(BIAS!C2192=MIN(BIAS!$B2192:$D2192),BIAS!C2192&lt;0),份额!C2192,"")</f>
        <v/>
      </c>
      <c r="D2192" s="2">
        <f ca="1">IF(AND(BIAS!D2192=MIN(BIAS!$B2192:$D2192),BIAS!D2192&lt;0),份额!D2192,"")</f>
        <v>1.4153079710144926E-2</v>
      </c>
      <c r="E2192" s="3"/>
    </row>
    <row r="2193" spans="1:5" x14ac:dyDescent="0.15">
      <c r="A2193" s="1">
        <v>42376</v>
      </c>
      <c r="B2193" s="2" t="str">
        <f ca="1">IF(AND(BIAS!B2193=MIN(BIAS!$B2193:$D2193),BIAS!B2193&lt;0),份额!B2193,"")</f>
        <v/>
      </c>
      <c r="C2193" s="2" t="str">
        <f ca="1">IF(AND(BIAS!C2193=MIN(BIAS!$B2193:$D2193),BIAS!C2193&lt;0),份额!C2193,"")</f>
        <v/>
      </c>
      <c r="D2193" s="2">
        <f ca="1">IF(AND(BIAS!D2193=MIN(BIAS!$B2193:$D2193),BIAS!D2193&lt;0),份额!D2193,"")</f>
        <v>1.5474534332575599E-2</v>
      </c>
      <c r="E2193" s="3"/>
    </row>
    <row r="2194" spans="1:5" x14ac:dyDescent="0.15">
      <c r="A2194" s="1">
        <v>42377</v>
      </c>
      <c r="B2194" s="2" t="str">
        <f ca="1">IF(AND(BIAS!B2194=MIN(BIAS!$B2194:$D2194),BIAS!B2194&lt;0),份额!B2194,"")</f>
        <v/>
      </c>
      <c r="C2194" s="2" t="str">
        <f ca="1">IF(AND(BIAS!C2194=MIN(BIAS!$B2194:$D2194),BIAS!C2194&lt;0),份额!C2194,"")</f>
        <v/>
      </c>
      <c r="D2194" s="2">
        <f ca="1">IF(AND(BIAS!D2194=MIN(BIAS!$B2194:$D2194),BIAS!D2194&lt;0),份额!D2194,"")</f>
        <v>1.5219727201609638E-2</v>
      </c>
      <c r="E2194" s="3"/>
    </row>
    <row r="2195" spans="1:5" x14ac:dyDescent="0.15">
      <c r="A2195" s="1">
        <v>42380</v>
      </c>
      <c r="B2195" s="2" t="str">
        <f ca="1">IF(AND(BIAS!B2195=MIN(BIAS!$B2195:$D2195),BIAS!B2195&lt;0),份额!B2195,"")</f>
        <v/>
      </c>
      <c r="C2195" s="2" t="str">
        <f ca="1">IF(AND(BIAS!C2195=MIN(BIAS!$B2195:$D2195),BIAS!C2195&lt;0),份额!C2195,"")</f>
        <v/>
      </c>
      <c r="D2195" s="2">
        <f ca="1">IF(AND(BIAS!D2195=MIN(BIAS!$B2195:$D2195),BIAS!D2195&lt;0),份额!D2195,"")</f>
        <v>1.6316807127181355E-2</v>
      </c>
      <c r="E2195" s="3"/>
    </row>
    <row r="2196" spans="1:5" x14ac:dyDescent="0.15">
      <c r="A2196" s="1">
        <v>42381</v>
      </c>
      <c r="B2196" s="2" t="str">
        <f ca="1">IF(AND(BIAS!B2196=MIN(BIAS!$B2196:$D2196),BIAS!B2196&lt;0),份额!B2196,"")</f>
        <v/>
      </c>
      <c r="C2196" s="2" t="str">
        <f ca="1">IF(AND(BIAS!C2196=MIN(BIAS!$B2196:$D2196),BIAS!C2196&lt;0),份额!C2196,"")</f>
        <v/>
      </c>
      <c r="D2196" s="2">
        <f ca="1">IF(AND(BIAS!D2196=MIN(BIAS!$B2196:$D2196),BIAS!D2196&lt;0),份额!D2196,"")</f>
        <v>1.6295535837957193E-2</v>
      </c>
      <c r="E2196" s="3"/>
    </row>
    <row r="2197" spans="1:5" x14ac:dyDescent="0.15">
      <c r="A2197" s="1">
        <v>42382</v>
      </c>
      <c r="B2197" s="2" t="str">
        <f ca="1">IF(AND(BIAS!B2197=MIN(BIAS!$B2197:$D2197),BIAS!B2197&lt;0),份额!B2197,"")</f>
        <v/>
      </c>
      <c r="C2197" s="2" t="str">
        <f ca="1">IF(AND(BIAS!C2197=MIN(BIAS!$B2197:$D2197),BIAS!C2197&lt;0),份额!C2197,"")</f>
        <v/>
      </c>
      <c r="D2197" s="2">
        <f ca="1">IF(AND(BIAS!D2197=MIN(BIAS!$B2197:$D2197),BIAS!D2197&lt;0),份额!D2197,"")</f>
        <v>1.6880400673190379E-2</v>
      </c>
      <c r="E2197" s="3"/>
    </row>
    <row r="2198" spans="1:5" x14ac:dyDescent="0.15">
      <c r="A2198" s="1">
        <v>42383</v>
      </c>
      <c r="B2198" s="2" t="str">
        <f ca="1">IF(AND(BIAS!B2198=MIN(BIAS!$B2198:$D2198),BIAS!B2198&lt;0),份额!B2198,"")</f>
        <v/>
      </c>
      <c r="C2198" s="2" t="str">
        <f ca="1">IF(AND(BIAS!C2198=MIN(BIAS!$B2198:$D2198),BIAS!C2198&lt;0),份额!C2198,"")</f>
        <v/>
      </c>
      <c r="D2198" s="2">
        <f ca="1">IF(AND(BIAS!D2198=MIN(BIAS!$B2198:$D2198),BIAS!D2198&lt;0),份额!D2198,"")</f>
        <v>1.6327037083599328E-2</v>
      </c>
      <c r="E2198" s="3"/>
    </row>
    <row r="2199" spans="1:5" x14ac:dyDescent="0.15">
      <c r="A2199" s="1">
        <v>42384</v>
      </c>
      <c r="B2199" s="2" t="str">
        <f ca="1">IF(AND(BIAS!B2199=MIN(BIAS!$B2199:$D2199),BIAS!B2199&lt;0),份额!B2199,"")</f>
        <v/>
      </c>
      <c r="C2199" s="2" t="str">
        <f ca="1">IF(AND(BIAS!C2199=MIN(BIAS!$B2199:$D2199),BIAS!C2199&lt;0),份额!C2199,"")</f>
        <v/>
      </c>
      <c r="D2199" s="2">
        <f ca="1">IF(AND(BIAS!D2199=MIN(BIAS!$B2199:$D2199),BIAS!D2199&lt;0),份额!D2199,"")</f>
        <v>1.6967356502824216E-2</v>
      </c>
      <c r="E2199" s="3"/>
    </row>
    <row r="2200" spans="1:5" x14ac:dyDescent="0.15">
      <c r="A2200" s="1">
        <v>42387</v>
      </c>
      <c r="B2200" s="2" t="str">
        <f ca="1">IF(AND(BIAS!B2200=MIN(BIAS!$B2200:$D2200),BIAS!B2200&lt;0),份额!B2200,"")</f>
        <v/>
      </c>
      <c r="C2200" s="2" t="str">
        <f ca="1">IF(AND(BIAS!C2200=MIN(BIAS!$B2200:$D2200),BIAS!C2200&lt;0),份额!C2200,"")</f>
        <v/>
      </c>
      <c r="D2200" s="2">
        <f ca="1">IF(AND(BIAS!D2200=MIN(BIAS!$B2200:$D2200),BIAS!D2200&lt;0),份额!D2200,"")</f>
        <v>1.6725484620916893E-2</v>
      </c>
      <c r="E2200" s="3"/>
    </row>
    <row r="2201" spans="1:5" x14ac:dyDescent="0.15">
      <c r="A2201" s="1">
        <v>42388</v>
      </c>
      <c r="B2201" s="2" t="str">
        <f ca="1">IF(AND(BIAS!B2201=MIN(BIAS!$B2201:$D2201),BIAS!B2201&lt;0),份额!B2201,"")</f>
        <v/>
      </c>
      <c r="C2201" s="2" t="str">
        <f ca="1">IF(AND(BIAS!C2201=MIN(BIAS!$B2201:$D2201),BIAS!C2201&lt;0),份额!C2201,"")</f>
        <v/>
      </c>
      <c r="D2201" s="2">
        <f ca="1">IF(AND(BIAS!D2201=MIN(BIAS!$B2201:$D2201),BIAS!D2201&lt;0),份额!D2201,"")</f>
        <v>1.6136632091242973E-2</v>
      </c>
      <c r="E2201" s="3"/>
    </row>
    <row r="2202" spans="1:5" x14ac:dyDescent="0.15">
      <c r="A2202" s="1">
        <v>42389</v>
      </c>
      <c r="B2202" s="2" t="str">
        <f ca="1">IF(AND(BIAS!B2202=MIN(BIAS!$B2202:$D2202),BIAS!B2202&lt;0),份额!B2202,"")</f>
        <v/>
      </c>
      <c r="C2202" s="2" t="str">
        <f ca="1">IF(AND(BIAS!C2202=MIN(BIAS!$B2202:$D2202),BIAS!C2202&lt;0),份额!C2202,"")</f>
        <v/>
      </c>
      <c r="D2202" s="2">
        <f ca="1">IF(AND(BIAS!D2202=MIN(BIAS!$B2202:$D2202),BIAS!D2202&lt;0),份额!D2202,"")</f>
        <v>1.6290651283947681E-2</v>
      </c>
      <c r="E2202" s="3"/>
    </row>
    <row r="2203" spans="1:5" x14ac:dyDescent="0.15">
      <c r="A2203" s="1">
        <v>42390</v>
      </c>
      <c r="B2203" s="2" t="str">
        <f ca="1">IF(AND(BIAS!B2203=MIN(BIAS!$B2203:$D2203),BIAS!B2203&lt;0),份额!B2203,"")</f>
        <v/>
      </c>
      <c r="C2203" s="2" t="str">
        <f ca="1">IF(AND(BIAS!C2203=MIN(BIAS!$B2203:$D2203),BIAS!C2203&lt;0),份额!C2203,"")</f>
        <v/>
      </c>
      <c r="D2203" s="2">
        <f ca="1">IF(AND(BIAS!D2203=MIN(BIAS!$B2203:$D2203),BIAS!D2203&lt;0),份额!D2203,"")</f>
        <v>1.6986955716705141E-2</v>
      </c>
      <c r="E2203" s="3"/>
    </row>
    <row r="2204" spans="1:5" x14ac:dyDescent="0.15">
      <c r="A2204" s="1">
        <v>42391</v>
      </c>
      <c r="B2204" s="2" t="str">
        <f ca="1">IF(AND(BIAS!B2204=MIN(BIAS!$B2204:$D2204),BIAS!B2204&lt;0),份额!B2204,"")</f>
        <v/>
      </c>
      <c r="C2204" s="2" t="str">
        <f ca="1">IF(AND(BIAS!C2204=MIN(BIAS!$B2204:$D2204),BIAS!C2204&lt;0),份额!C2204,"")</f>
        <v/>
      </c>
      <c r="D2204" s="2">
        <f ca="1">IF(AND(BIAS!D2204=MIN(BIAS!$B2204:$D2204),BIAS!D2204&lt;0),份额!D2204,"")</f>
        <v>1.6720730361502189E-2</v>
      </c>
      <c r="E2204" s="3"/>
    </row>
    <row r="2205" spans="1:5" x14ac:dyDescent="0.15">
      <c r="A2205" s="1">
        <v>42394</v>
      </c>
      <c r="B2205" s="2" t="str">
        <f ca="1">IF(AND(BIAS!B2205=MIN(BIAS!$B2205:$D2205),BIAS!B2205&lt;0),份额!B2205,"")</f>
        <v/>
      </c>
      <c r="C2205" s="2" t="str">
        <f ca="1">IF(AND(BIAS!C2205=MIN(BIAS!$B2205:$D2205),BIAS!C2205&lt;0),份额!C2205,"")</f>
        <v/>
      </c>
      <c r="D2205" s="2">
        <f ca="1">IF(AND(BIAS!D2205=MIN(BIAS!$B2205:$D2205),BIAS!D2205&lt;0),份额!D2205,"")</f>
        <v>1.6552673918944869E-2</v>
      </c>
      <c r="E2205" s="3"/>
    </row>
    <row r="2206" spans="1:5" x14ac:dyDescent="0.15">
      <c r="A2206" s="1">
        <v>42395</v>
      </c>
      <c r="B2206" s="2" t="str">
        <f ca="1">IF(AND(BIAS!B2206=MIN(BIAS!$B2206:$D2206),BIAS!B2206&lt;0),份额!B2206,"")</f>
        <v/>
      </c>
      <c r="C2206" s="2" t="str">
        <f ca="1">IF(AND(BIAS!C2206=MIN(BIAS!$B2206:$D2206),BIAS!C2206&lt;0),份额!C2206,"")</f>
        <v/>
      </c>
      <c r="D2206" s="2">
        <f ca="1">IF(AND(BIAS!D2206=MIN(BIAS!$B2206:$D2206),BIAS!D2206&lt;0),份额!D2206,"")</f>
        <v>1.7891328073282878E-2</v>
      </c>
      <c r="E2206" s="3"/>
    </row>
    <row r="2207" spans="1:5" x14ac:dyDescent="0.15">
      <c r="A2207" s="1">
        <v>42396</v>
      </c>
      <c r="B2207" s="2" t="str">
        <f ca="1">IF(AND(BIAS!B2207=MIN(BIAS!$B2207:$D2207),BIAS!B2207&lt;0),份额!B2207,"")</f>
        <v/>
      </c>
      <c r="C2207" s="2" t="str">
        <f ca="1">IF(AND(BIAS!C2207=MIN(BIAS!$B2207:$D2207),BIAS!C2207&lt;0),份额!C2207,"")</f>
        <v/>
      </c>
      <c r="D2207" s="2">
        <f ca="1">IF(AND(BIAS!D2207=MIN(BIAS!$B2207:$D2207),BIAS!D2207&lt;0),份额!D2207,"")</f>
        <v>1.8135062692911728E-2</v>
      </c>
      <c r="E2207" s="3"/>
    </row>
    <row r="2208" spans="1:5" x14ac:dyDescent="0.15">
      <c r="A2208" s="1">
        <v>42397</v>
      </c>
      <c r="B2208" s="2" t="str">
        <f ca="1">IF(AND(BIAS!B2208=MIN(BIAS!$B2208:$D2208),BIAS!B2208&lt;0),份额!B2208,"")</f>
        <v/>
      </c>
      <c r="C2208" s="2" t="str">
        <f ca="1">IF(AND(BIAS!C2208=MIN(BIAS!$B2208:$D2208),BIAS!C2208&lt;0),份额!C2208,"")</f>
        <v/>
      </c>
      <c r="D2208" s="2">
        <f ca="1">IF(AND(BIAS!D2208=MIN(BIAS!$B2208:$D2208),BIAS!D2208&lt;0),份额!D2208,"")</f>
        <v>1.8970940313627584E-2</v>
      </c>
      <c r="E2208" s="3"/>
    </row>
    <row r="2209" spans="1:5" x14ac:dyDescent="0.15">
      <c r="A2209" s="1">
        <v>42398</v>
      </c>
      <c r="B2209" s="2" t="str">
        <f ca="1">IF(AND(BIAS!B2209=MIN(BIAS!$B2209:$D2209),BIAS!B2209&lt;0),份额!B2209,"")</f>
        <v/>
      </c>
      <c r="C2209" s="2" t="str">
        <f ca="1">IF(AND(BIAS!C2209=MIN(BIAS!$B2209:$D2209),BIAS!C2209&lt;0),份额!C2209,"")</f>
        <v/>
      </c>
      <c r="D2209" s="2">
        <f ca="1">IF(AND(BIAS!D2209=MIN(BIAS!$B2209:$D2209),BIAS!D2209&lt;0),份额!D2209,"")</f>
        <v>1.8284477210227607E-2</v>
      </c>
      <c r="E2209" s="3"/>
    </row>
    <row r="2210" spans="1:5" x14ac:dyDescent="0.15">
      <c r="A2210" s="1">
        <v>42401</v>
      </c>
      <c r="B2210" s="2" t="str">
        <f ca="1">IF(AND(BIAS!B2210=MIN(BIAS!$B2210:$D2210),BIAS!B2210&lt;0),份额!B2210,"")</f>
        <v/>
      </c>
      <c r="C2210" s="2" t="str">
        <f ca="1">IF(AND(BIAS!C2210=MIN(BIAS!$B2210:$D2210),BIAS!C2210&lt;0),份额!C2210,"")</f>
        <v/>
      </c>
      <c r="D2210" s="2">
        <f ca="1">IF(AND(BIAS!D2210=MIN(BIAS!$B2210:$D2210),BIAS!D2210&lt;0),份额!D2210,"")</f>
        <v>1.8520336255225048E-2</v>
      </c>
      <c r="E2210" s="3"/>
    </row>
    <row r="2211" spans="1:5" x14ac:dyDescent="0.15">
      <c r="A2211" s="1">
        <v>42402</v>
      </c>
      <c r="B2211" s="2" t="str">
        <f ca="1">IF(AND(BIAS!B2211=MIN(BIAS!$B2211:$D2211),BIAS!B2211&lt;0),份额!B2211,"")</f>
        <v/>
      </c>
      <c r="C2211" s="2" t="str">
        <f ca="1">IF(AND(BIAS!C2211=MIN(BIAS!$B2211:$D2211),BIAS!C2211&lt;0),份额!C2211,"")</f>
        <v/>
      </c>
      <c r="D2211" s="2">
        <f ca="1">IF(AND(BIAS!D2211=MIN(BIAS!$B2211:$D2211),BIAS!D2211&lt;0),份额!D2211,"")</f>
        <v>1.7899910858443925E-2</v>
      </c>
      <c r="E2211" s="3"/>
    </row>
    <row r="2212" spans="1:5" x14ac:dyDescent="0.15">
      <c r="A2212" s="1">
        <v>42403</v>
      </c>
      <c r="B2212" s="2" t="str">
        <f ca="1">IF(AND(BIAS!B2212=MIN(BIAS!$B2212:$D2212),BIAS!B2212&lt;0),份额!B2212,"")</f>
        <v/>
      </c>
      <c r="C2212" s="2" t="str">
        <f ca="1">IF(AND(BIAS!C2212=MIN(BIAS!$B2212:$D2212),BIAS!C2212&lt;0),份额!C2212,"")</f>
        <v/>
      </c>
      <c r="D2212" s="2">
        <f ca="1">IF(AND(BIAS!D2212=MIN(BIAS!$B2212:$D2212),BIAS!D2212&lt;0),份额!D2212,"")</f>
        <v>1.7824803570664651E-2</v>
      </c>
      <c r="E2212" s="3"/>
    </row>
    <row r="2213" spans="1:5" x14ac:dyDescent="0.15">
      <c r="A2213" s="1">
        <v>42404</v>
      </c>
      <c r="B2213" s="2" t="str">
        <f ca="1">IF(AND(BIAS!B2213=MIN(BIAS!$B2213:$D2213),BIAS!B2213&lt;0),份额!B2213,"")</f>
        <v/>
      </c>
      <c r="C2213" s="2" t="str">
        <f ca="1">IF(AND(BIAS!C2213=MIN(BIAS!$B2213:$D2213),BIAS!C2213&lt;0),份额!C2213,"")</f>
        <v/>
      </c>
      <c r="D2213" s="2">
        <f ca="1">IF(AND(BIAS!D2213=MIN(BIAS!$B2213:$D2213),BIAS!D2213&lt;0),份额!D2213,"")</f>
        <v>1.7477995204038116E-2</v>
      </c>
      <c r="E2213" s="3"/>
    </row>
    <row r="2214" spans="1:5" x14ac:dyDescent="0.15">
      <c r="A2214" s="1">
        <v>42405</v>
      </c>
      <c r="B2214" s="2" t="str">
        <f ca="1">IF(AND(BIAS!B2214=MIN(BIAS!$B2214:$D2214),BIAS!B2214&lt;0),份额!B2214,"")</f>
        <v/>
      </c>
      <c r="C2214" s="2" t="str">
        <f ca="1">IF(AND(BIAS!C2214=MIN(BIAS!$B2214:$D2214),BIAS!C2214&lt;0),份额!C2214,"")</f>
        <v/>
      </c>
      <c r="D2214" s="2">
        <f ca="1">IF(AND(BIAS!D2214=MIN(BIAS!$B2214:$D2214),BIAS!D2214&lt;0),份额!D2214,"")</f>
        <v>1.7654774998720028E-2</v>
      </c>
      <c r="E2214" s="3"/>
    </row>
    <row r="2215" spans="1:5" x14ac:dyDescent="0.15">
      <c r="A2215" s="1">
        <v>42415</v>
      </c>
      <c r="B2215" s="2" t="str">
        <f ca="1">IF(AND(BIAS!B2215=MIN(BIAS!$B2215:$D2215),BIAS!B2215&lt;0),份额!B2215,"")</f>
        <v/>
      </c>
      <c r="C2215" s="2" t="str">
        <f ca="1">IF(AND(BIAS!C2215=MIN(BIAS!$B2215:$D2215),BIAS!C2215&lt;0),份额!C2215,"")</f>
        <v/>
      </c>
      <c r="D2215" s="2">
        <f ca="1">IF(AND(BIAS!D2215=MIN(BIAS!$B2215:$D2215),BIAS!D2215&lt;0),份额!D2215,"")</f>
        <v>1.764281417000263E-2</v>
      </c>
      <c r="E2215" s="3"/>
    </row>
    <row r="2216" spans="1:5" x14ac:dyDescent="0.15">
      <c r="A2216" s="1">
        <v>42416</v>
      </c>
      <c r="B2216" s="2" t="str">
        <f ca="1">IF(AND(BIAS!B2216=MIN(BIAS!$B2216:$D2216),BIAS!B2216&lt;0),份额!B2216,"")</f>
        <v/>
      </c>
      <c r="C2216" s="2" t="str">
        <f ca="1">IF(AND(BIAS!C2216=MIN(BIAS!$B2216:$D2216),BIAS!C2216&lt;0),份额!C2216,"")</f>
        <v/>
      </c>
      <c r="D2216" s="2">
        <f ca="1">IF(AND(BIAS!D2216=MIN(BIAS!$B2216:$D2216),BIAS!D2216&lt;0),份额!D2216,"")</f>
        <v>1.6941916334040373E-2</v>
      </c>
      <c r="E2216" s="3"/>
    </row>
    <row r="2217" spans="1:5" x14ac:dyDescent="0.15">
      <c r="A2217" s="1">
        <v>42417</v>
      </c>
      <c r="B2217" s="2" t="str">
        <f ca="1">IF(AND(BIAS!B2217=MIN(BIAS!$B2217:$D2217),BIAS!B2217&lt;0),份额!B2217,"")</f>
        <v/>
      </c>
      <c r="C2217" s="2" t="str">
        <f ca="1">IF(AND(BIAS!C2217=MIN(BIAS!$B2217:$D2217),BIAS!C2217&lt;0),份额!C2217,"")</f>
        <v/>
      </c>
      <c r="D2217" s="2">
        <f ca="1">IF(AND(BIAS!D2217=MIN(BIAS!$B2217:$D2217),BIAS!D2217&lt;0),份额!D2217,"")</f>
        <v>1.6746491610007703E-2</v>
      </c>
      <c r="E2217" s="3"/>
    </row>
    <row r="2218" spans="1:5" x14ac:dyDescent="0.15">
      <c r="A2218" s="1">
        <v>42418</v>
      </c>
      <c r="B2218" s="2" t="str">
        <f ca="1">IF(AND(BIAS!B2218=MIN(BIAS!$B2218:$D2218),BIAS!B2218&lt;0),份额!B2218,"")</f>
        <v/>
      </c>
      <c r="C2218" s="2" t="str">
        <f ca="1">IF(AND(BIAS!C2218=MIN(BIAS!$B2218:$D2218),BIAS!C2218&lt;0),份额!C2218,"")</f>
        <v/>
      </c>
      <c r="D2218" s="2">
        <f ca="1">IF(AND(BIAS!D2218=MIN(BIAS!$B2218:$D2218),BIAS!D2218&lt;0),份额!D2218,"")</f>
        <v>1.678663515255694E-2</v>
      </c>
      <c r="E2218" s="3"/>
    </row>
    <row r="2219" spans="1:5" x14ac:dyDescent="0.15">
      <c r="A2219" s="1">
        <v>42419</v>
      </c>
      <c r="B2219" s="2" t="str">
        <f ca="1">IF(AND(BIAS!B2219=MIN(BIAS!$B2219:$D2219),BIAS!B2219&lt;0),份额!B2219,"")</f>
        <v/>
      </c>
      <c r="C2219" s="2" t="str">
        <f ca="1">IF(AND(BIAS!C2219=MIN(BIAS!$B2219:$D2219),BIAS!C2219&lt;0),份额!C2219,"")</f>
        <v/>
      </c>
      <c r="D2219" s="2">
        <f ca="1">IF(AND(BIAS!D2219=MIN(BIAS!$B2219:$D2219),BIAS!D2219&lt;0),份额!D2219,"")</f>
        <v>1.6723778369799533E-2</v>
      </c>
      <c r="E2219" s="3"/>
    </row>
    <row r="2220" spans="1:5" x14ac:dyDescent="0.15">
      <c r="A2220" s="1">
        <v>42422</v>
      </c>
      <c r="B2220" s="2" t="str">
        <f ca="1">IF(AND(BIAS!B2220=MIN(BIAS!$B2220:$D2220),BIAS!B2220&lt;0),份额!B2220,"")</f>
        <v/>
      </c>
      <c r="C2220" s="2" t="str">
        <f ca="1">IF(AND(BIAS!C2220=MIN(BIAS!$B2220:$D2220),BIAS!C2220&lt;0),份额!C2220,"")</f>
        <v/>
      </c>
      <c r="D2220" s="2">
        <f ca="1">IF(AND(BIAS!D2220=MIN(BIAS!$B2220:$D2220),BIAS!D2220&lt;0),份额!D2220,"")</f>
        <v>1.6383478245198414E-2</v>
      </c>
      <c r="E2220" s="3"/>
    </row>
    <row r="2221" spans="1:5" x14ac:dyDescent="0.15">
      <c r="A2221" s="1">
        <v>42423</v>
      </c>
      <c r="B2221" s="2" t="str">
        <f ca="1">IF(AND(BIAS!B2221=MIN(BIAS!$B2221:$D2221),BIAS!B2221&lt;0),份额!B2221,"")</f>
        <v/>
      </c>
      <c r="C2221" s="2" t="str">
        <f ca="1">IF(AND(BIAS!C2221=MIN(BIAS!$B2221:$D2221),BIAS!C2221&lt;0),份额!C2221,"")</f>
        <v/>
      </c>
      <c r="D2221" s="2">
        <f ca="1">IF(AND(BIAS!D2221=MIN(BIAS!$B2221:$D2221),BIAS!D2221&lt;0),份额!D2221,"")</f>
        <v>1.6473134788130776E-2</v>
      </c>
      <c r="E2221" s="3"/>
    </row>
    <row r="2222" spans="1:5" x14ac:dyDescent="0.15">
      <c r="A2222" s="1">
        <v>42424</v>
      </c>
      <c r="B2222" s="2" t="str">
        <f ca="1">IF(AND(BIAS!B2222=MIN(BIAS!$B2222:$D2222),BIAS!B2222&lt;0),份额!B2222,"")</f>
        <v/>
      </c>
      <c r="C2222" s="2" t="str">
        <f ca="1">IF(AND(BIAS!C2222=MIN(BIAS!$B2222:$D2222),BIAS!C2222&lt;0),份额!C2222,"")</f>
        <v/>
      </c>
      <c r="D2222" s="2">
        <f ca="1">IF(AND(BIAS!D2222=MIN(BIAS!$B2222:$D2222),BIAS!D2222&lt;0),份额!D2222,"")</f>
        <v>1.6363853556601752E-2</v>
      </c>
      <c r="E2222" s="3"/>
    </row>
    <row r="2223" spans="1:5" x14ac:dyDescent="0.15">
      <c r="A2223" s="1">
        <v>42425</v>
      </c>
      <c r="B2223" s="2" t="str">
        <f ca="1">IF(AND(BIAS!B2223=MIN(BIAS!$B2223:$D2223),BIAS!B2223&lt;0),份额!B2223,"")</f>
        <v/>
      </c>
      <c r="C2223" s="2" t="str">
        <f ca="1">IF(AND(BIAS!C2223=MIN(BIAS!$B2223:$D2223),BIAS!C2223&lt;0),份额!C2223,"")</f>
        <v/>
      </c>
      <c r="D2223" s="2">
        <f ca="1">IF(AND(BIAS!D2223=MIN(BIAS!$B2223:$D2223),BIAS!D2223&lt;0),份额!D2223,"")</f>
        <v>1.7774491471798992E-2</v>
      </c>
      <c r="E2223" s="3"/>
    </row>
    <row r="2224" spans="1:5" x14ac:dyDescent="0.15">
      <c r="A2224" s="1">
        <v>42426</v>
      </c>
      <c r="B2224" s="2" t="str">
        <f ca="1">IF(AND(BIAS!B2224=MIN(BIAS!$B2224:$D2224),BIAS!B2224&lt;0),份额!B2224,"")</f>
        <v/>
      </c>
      <c r="C2224" s="2" t="str">
        <f ca="1">IF(AND(BIAS!C2224=MIN(BIAS!$B2224:$D2224),BIAS!C2224&lt;0),份额!C2224,"")</f>
        <v/>
      </c>
      <c r="D2224" s="2">
        <f ca="1">IF(AND(BIAS!D2224=MIN(BIAS!$B2224:$D2224),BIAS!D2224&lt;0),份额!D2224,"")</f>
        <v>1.7702467546951369E-2</v>
      </c>
      <c r="E2224" s="3"/>
    </row>
    <row r="2225" spans="1:5" x14ac:dyDescent="0.15">
      <c r="A2225" s="1">
        <v>42429</v>
      </c>
      <c r="B2225" s="2" t="str">
        <f ca="1">IF(AND(BIAS!B2225=MIN(BIAS!$B2225:$D2225),BIAS!B2225&lt;0),份额!B2225,"")</f>
        <v/>
      </c>
      <c r="C2225" s="2" t="str">
        <f ca="1">IF(AND(BIAS!C2225=MIN(BIAS!$B2225:$D2225),BIAS!C2225&lt;0),份额!C2225,"")</f>
        <v/>
      </c>
      <c r="D2225" s="2">
        <f ca="1">IF(AND(BIAS!D2225=MIN(BIAS!$B2225:$D2225),BIAS!D2225&lt;0),份额!D2225,"")</f>
        <v>1.8690121523170143E-2</v>
      </c>
      <c r="E2225" s="3"/>
    </row>
    <row r="2226" spans="1:5" x14ac:dyDescent="0.15">
      <c r="A2226" s="1">
        <v>42430</v>
      </c>
      <c r="B2226" s="2" t="str">
        <f ca="1">IF(AND(BIAS!B2226=MIN(BIAS!$B2226:$D2226),BIAS!B2226&lt;0),份额!B2226,"")</f>
        <v/>
      </c>
      <c r="C2226" s="2" t="str">
        <f ca="1">IF(AND(BIAS!C2226=MIN(BIAS!$B2226:$D2226),BIAS!C2226&lt;0),份额!C2226,"")</f>
        <v/>
      </c>
      <c r="D2226" s="2">
        <f ca="1">IF(AND(BIAS!D2226=MIN(BIAS!$B2226:$D2226),BIAS!D2226&lt;0),份额!D2226,"")</f>
        <v>1.8269445083875024E-2</v>
      </c>
      <c r="E2226" s="3"/>
    </row>
    <row r="2227" spans="1:5" x14ac:dyDescent="0.15">
      <c r="A2227" s="1">
        <v>42431</v>
      </c>
      <c r="B2227" s="2" t="str">
        <f ca="1">IF(AND(BIAS!B2227=MIN(BIAS!$B2227:$D2227),BIAS!B2227&lt;0),份额!B2227,"")</f>
        <v/>
      </c>
      <c r="C2227" s="2" t="str">
        <f ca="1">IF(AND(BIAS!C2227=MIN(BIAS!$B2227:$D2227),BIAS!C2227&lt;0),份额!C2227,"")</f>
        <v/>
      </c>
      <c r="D2227" s="2">
        <f ca="1">IF(AND(BIAS!D2227=MIN(BIAS!$B2227:$D2227),BIAS!D2227&lt;0),份额!D2227,"")</f>
        <v>1.7381812366811862E-2</v>
      </c>
      <c r="E2227" s="3"/>
    </row>
    <row r="2228" spans="1:5" x14ac:dyDescent="0.15">
      <c r="A2228" s="1">
        <v>42432</v>
      </c>
      <c r="B2228" s="2" t="str">
        <f ca="1">IF(AND(BIAS!B2228=MIN(BIAS!$B2228:$D2228),BIAS!B2228&lt;0),份额!B2228,"")</f>
        <v/>
      </c>
      <c r="C2228" s="2" t="str">
        <f ca="1">IF(AND(BIAS!C2228=MIN(BIAS!$B2228:$D2228),BIAS!C2228&lt;0),份额!C2228,"")</f>
        <v/>
      </c>
      <c r="D2228" s="2">
        <f ca="1">IF(AND(BIAS!D2228=MIN(BIAS!$B2228:$D2228),BIAS!D2228&lt;0),份额!D2228,"")</f>
        <v>1.7310112394559776E-2</v>
      </c>
      <c r="E2228" s="3"/>
    </row>
    <row r="2229" spans="1:5" x14ac:dyDescent="0.15">
      <c r="A2229" s="1">
        <v>42433</v>
      </c>
      <c r="B2229" s="2" t="str">
        <f ca="1">IF(AND(BIAS!B2229=MIN(BIAS!$B2229:$D2229),BIAS!B2229&lt;0),份额!B2229,"")</f>
        <v/>
      </c>
      <c r="C2229" s="2" t="str">
        <f ca="1">IF(AND(BIAS!C2229=MIN(BIAS!$B2229:$D2229),BIAS!C2229&lt;0),份额!C2229,"")</f>
        <v/>
      </c>
      <c r="D2229" s="2">
        <f ca="1">IF(AND(BIAS!D2229=MIN(BIAS!$B2229:$D2229),BIAS!D2229&lt;0),份额!D2229,"")</f>
        <v>1.7788688173190667E-2</v>
      </c>
      <c r="E2229" s="3"/>
    </row>
    <row r="2230" spans="1:5" x14ac:dyDescent="0.15">
      <c r="A2230" s="1">
        <v>42436</v>
      </c>
      <c r="B2230" s="2" t="str">
        <f ca="1">IF(AND(BIAS!B2230=MIN(BIAS!$B2230:$D2230),BIAS!B2230&lt;0),份额!B2230,"")</f>
        <v/>
      </c>
      <c r="C2230" s="2" t="str">
        <f ca="1">IF(AND(BIAS!C2230=MIN(BIAS!$B2230:$D2230),BIAS!C2230&lt;0),份额!C2230,"")</f>
        <v/>
      </c>
      <c r="D2230" s="2">
        <f ca="1">IF(AND(BIAS!D2230=MIN(BIAS!$B2230:$D2230),BIAS!D2230&lt;0),份额!D2230,"")</f>
        <v>1.7383625320293295E-2</v>
      </c>
      <c r="E2230" s="3"/>
    </row>
    <row r="2231" spans="1:5" x14ac:dyDescent="0.15">
      <c r="A2231" s="1">
        <v>42437</v>
      </c>
      <c r="B2231" s="2" t="str">
        <f ca="1">IF(AND(BIAS!B2231=MIN(BIAS!$B2231:$D2231),BIAS!B2231&lt;0),份额!B2231,"")</f>
        <v/>
      </c>
      <c r="C2231" s="2" t="str">
        <f ca="1">IF(AND(BIAS!C2231=MIN(BIAS!$B2231:$D2231),BIAS!C2231&lt;0),份额!C2231,"")</f>
        <v/>
      </c>
      <c r="D2231" s="2">
        <f ca="1">IF(AND(BIAS!D2231=MIN(BIAS!$B2231:$D2231),BIAS!D2231&lt;0),份额!D2231,"")</f>
        <v>1.7348100036084051E-2</v>
      </c>
      <c r="E2231" s="3"/>
    </row>
    <row r="2232" spans="1:5" x14ac:dyDescent="0.15">
      <c r="A2232" s="1">
        <v>42438</v>
      </c>
      <c r="B2232" s="2" t="str">
        <f ca="1">IF(AND(BIAS!B2232=MIN(BIAS!$B2232:$D2232),BIAS!B2232&lt;0),份额!B2232,"")</f>
        <v/>
      </c>
      <c r="C2232" s="2" t="str">
        <f ca="1">IF(AND(BIAS!C2232=MIN(BIAS!$B2232:$D2232),BIAS!C2232&lt;0),份额!C2232,"")</f>
        <v/>
      </c>
      <c r="D2232" s="2">
        <f ca="1">IF(AND(BIAS!D2232=MIN(BIAS!$B2232:$D2232),BIAS!D2232&lt;0),份额!D2232,"")</f>
        <v>1.7803002654427698E-2</v>
      </c>
      <c r="E2232" s="3"/>
    </row>
    <row r="2233" spans="1:5" x14ac:dyDescent="0.15">
      <c r="A2233" s="1">
        <v>42439</v>
      </c>
      <c r="B2233" s="2" t="str">
        <f ca="1">IF(AND(BIAS!B2233=MIN(BIAS!$B2233:$D2233),BIAS!B2233&lt;0),份额!B2233,"")</f>
        <v/>
      </c>
      <c r="C2233" s="2" t="str">
        <f ca="1">IF(AND(BIAS!C2233=MIN(BIAS!$B2233:$D2233),BIAS!C2233&lt;0),份额!C2233,"")</f>
        <v/>
      </c>
      <c r="D2233" s="2">
        <f ca="1">IF(AND(BIAS!D2233=MIN(BIAS!$B2233:$D2233),BIAS!D2233&lt;0),份额!D2233,"")</f>
        <v>1.8109577431120225E-2</v>
      </c>
      <c r="E2233" s="3"/>
    </row>
    <row r="2234" spans="1:5" x14ac:dyDescent="0.15">
      <c r="A2234" s="1">
        <v>42440</v>
      </c>
      <c r="B2234" s="2" t="str">
        <f ca="1">IF(AND(BIAS!B2234=MIN(BIAS!$B2234:$D2234),BIAS!B2234&lt;0),份额!B2234,"")</f>
        <v/>
      </c>
      <c r="C2234" s="2" t="str">
        <f ca="1">IF(AND(BIAS!C2234=MIN(BIAS!$B2234:$D2234),BIAS!C2234&lt;0),份额!C2234,"")</f>
        <v/>
      </c>
      <c r="D2234" s="2">
        <f ca="1">IF(AND(BIAS!D2234=MIN(BIAS!$B2234:$D2234),BIAS!D2234&lt;0),份额!D2234,"")</f>
        <v>1.8152213571683999E-2</v>
      </c>
      <c r="E2234" s="3"/>
    </row>
    <row r="2235" spans="1:5" x14ac:dyDescent="0.15">
      <c r="A2235" s="1">
        <v>42443</v>
      </c>
      <c r="B2235" s="2" t="str">
        <f ca="1">IF(AND(BIAS!B2235=MIN(BIAS!$B2235:$D2235),BIAS!B2235&lt;0),份额!B2235,"")</f>
        <v/>
      </c>
      <c r="C2235" s="2" t="str">
        <f ca="1">IF(AND(BIAS!C2235=MIN(BIAS!$B2235:$D2235),BIAS!C2235&lt;0),份额!C2235,"")</f>
        <v/>
      </c>
      <c r="D2235" s="2">
        <f ca="1">IF(AND(BIAS!D2235=MIN(BIAS!$B2235:$D2235),BIAS!D2235&lt;0),份额!D2235,"")</f>
        <v>1.7572901180547502E-2</v>
      </c>
      <c r="E2235" s="3"/>
    </row>
    <row r="2236" spans="1:5" x14ac:dyDescent="0.15">
      <c r="A2236" s="1">
        <v>42444</v>
      </c>
      <c r="B2236" s="2" t="str">
        <f ca="1">IF(AND(BIAS!B2236=MIN(BIAS!$B2236:$D2236),BIAS!B2236&lt;0),份额!B2236,"")</f>
        <v/>
      </c>
      <c r="C2236" s="2" t="str">
        <f ca="1">IF(AND(BIAS!C2236=MIN(BIAS!$B2236:$D2236),BIAS!C2236&lt;0),份额!C2236,"")</f>
        <v/>
      </c>
      <c r="D2236" s="2">
        <f ca="1">IF(AND(BIAS!D2236=MIN(BIAS!$B2236:$D2236),BIAS!D2236&lt;0),份额!D2236,"")</f>
        <v>1.7731156656542176E-2</v>
      </c>
      <c r="E2236" s="3"/>
    </row>
    <row r="2237" spans="1:5" x14ac:dyDescent="0.15">
      <c r="A2237" s="1">
        <v>42445</v>
      </c>
      <c r="B2237" s="2" t="str">
        <f ca="1">IF(AND(BIAS!B2237=MIN(BIAS!$B2237:$D2237),BIAS!B2237&lt;0),份额!B2237,"")</f>
        <v/>
      </c>
      <c r="C2237" s="2" t="str">
        <f ca="1">IF(AND(BIAS!C2237=MIN(BIAS!$B2237:$D2237),BIAS!C2237&lt;0),份额!C2237,"")</f>
        <v/>
      </c>
      <c r="D2237" s="2">
        <f ca="1">IF(AND(BIAS!D2237=MIN(BIAS!$B2237:$D2237),BIAS!D2237&lt;0),份额!D2237,"")</f>
        <v>1.7976590883351698E-2</v>
      </c>
      <c r="E2237" s="3"/>
    </row>
    <row r="2238" spans="1:5" x14ac:dyDescent="0.15">
      <c r="A2238" s="1">
        <v>42446</v>
      </c>
      <c r="B2238" s="2" t="str">
        <f ca="1">IF(AND(BIAS!B2238=MIN(BIAS!$B2238:$D2238),BIAS!B2238&lt;0),份额!B2238,"")</f>
        <v/>
      </c>
      <c r="C2238" s="2" t="str">
        <f ca="1">IF(AND(BIAS!C2238=MIN(BIAS!$B2238:$D2238),BIAS!C2238&lt;0),份额!C2238,"")</f>
        <v/>
      </c>
      <c r="D2238" s="2">
        <f ca="1">IF(AND(BIAS!D2238=MIN(BIAS!$B2238:$D2238),BIAS!D2238&lt;0),份额!D2238,"")</f>
        <v>1.7403501932658889E-2</v>
      </c>
      <c r="E2238" s="3"/>
    </row>
    <row r="2239" spans="1:5" x14ac:dyDescent="0.15">
      <c r="A2239" s="1">
        <v>42447</v>
      </c>
      <c r="B2239" s="2" t="str">
        <f ca="1">IF(AND(BIAS!B2239=MIN(BIAS!$B2239:$D2239),BIAS!B2239&lt;0),份额!B2239,"")</f>
        <v/>
      </c>
      <c r="C2239" s="2" t="str">
        <f ca="1">IF(AND(BIAS!C2239=MIN(BIAS!$B2239:$D2239),BIAS!C2239&lt;0),份额!C2239,"")</f>
        <v/>
      </c>
      <c r="D2239" s="2">
        <f ca="1">IF(AND(BIAS!D2239=MIN(BIAS!$B2239:$D2239),BIAS!D2239&lt;0),份额!D2239,"")</f>
        <v>1.6808841450603018E-2</v>
      </c>
      <c r="E2239" s="3"/>
    </row>
    <row r="2240" spans="1:5" x14ac:dyDescent="0.15">
      <c r="A2240" s="1">
        <v>42450</v>
      </c>
      <c r="B2240" s="2" t="str">
        <f ca="1">IF(AND(BIAS!B2240=MIN(BIAS!$B2240:$D2240),BIAS!B2240&lt;0),份额!B2240,"")</f>
        <v/>
      </c>
      <c r="C2240" s="2" t="str">
        <f ca="1">IF(AND(BIAS!C2240=MIN(BIAS!$B2240:$D2240),BIAS!C2240&lt;0),份额!C2240,"")</f>
        <v/>
      </c>
      <c r="D2240" s="2">
        <f ca="1">IF(AND(BIAS!D2240=MIN(BIAS!$B2240:$D2240),BIAS!D2240&lt;0),份额!D2240,"")</f>
        <v>1.6394867095009893E-2</v>
      </c>
      <c r="E2240" s="3"/>
    </row>
    <row r="2241" spans="1:5" x14ac:dyDescent="0.15">
      <c r="A2241" s="1">
        <v>42451</v>
      </c>
      <c r="B2241" s="2" t="str">
        <f ca="1">IF(AND(BIAS!B2241=MIN(BIAS!$B2241:$D2241),BIAS!B2241&lt;0),份额!B2241,"")</f>
        <v/>
      </c>
      <c r="C2241" s="2" t="str">
        <f ca="1">IF(AND(BIAS!C2241=MIN(BIAS!$B2241:$D2241),BIAS!C2241&lt;0),份额!C2241,"")</f>
        <v/>
      </c>
      <c r="D2241" s="2">
        <f ca="1">IF(AND(BIAS!D2241=MIN(BIAS!$B2241:$D2241),BIAS!D2241&lt;0),份额!D2241,"")</f>
        <v>1.6459604837807056E-2</v>
      </c>
      <c r="E2241" s="3"/>
    </row>
    <row r="2242" spans="1:5" x14ac:dyDescent="0.15">
      <c r="A2242" s="1">
        <v>42452</v>
      </c>
      <c r="B2242" s="2" t="str">
        <f ca="1">IF(AND(BIAS!B2242=MIN(BIAS!$B2242:$D2242),BIAS!B2242&lt;0),份额!B2242,"")</f>
        <v/>
      </c>
      <c r="C2242" s="2" t="str">
        <f ca="1">IF(AND(BIAS!C2242=MIN(BIAS!$B2242:$D2242),BIAS!C2242&lt;0),份额!C2242,"")</f>
        <v/>
      </c>
      <c r="D2242" s="2">
        <f ca="1">IF(AND(BIAS!D2242=MIN(BIAS!$B2242:$D2242),BIAS!D2242&lt;0),份额!D2242,"")</f>
        <v>1.6342646462797601E-2</v>
      </c>
      <c r="E2242" s="3"/>
    </row>
    <row r="2243" spans="1:5" x14ac:dyDescent="0.15">
      <c r="A2243" s="1">
        <v>42453</v>
      </c>
      <c r="B2243" s="2" t="str">
        <f ca="1">IF(AND(BIAS!B2243=MIN(BIAS!$B2243:$D2243),BIAS!B2243&lt;0),份额!B2243,"")</f>
        <v/>
      </c>
      <c r="C2243" s="2" t="str">
        <f ca="1">IF(AND(BIAS!C2243=MIN(BIAS!$B2243:$D2243),BIAS!C2243&lt;0),份额!C2243,"")</f>
        <v/>
      </c>
      <c r="D2243" s="2">
        <f ca="1">IF(AND(BIAS!D2243=MIN(BIAS!$B2243:$D2243),BIAS!D2243&lt;0),份额!D2243,"")</f>
        <v>1.6615684208952198E-2</v>
      </c>
      <c r="E2243" s="3"/>
    </row>
    <row r="2244" spans="1:5" x14ac:dyDescent="0.15">
      <c r="A2244" s="1">
        <v>42454</v>
      </c>
      <c r="B2244" s="2" t="str">
        <f ca="1">IF(AND(BIAS!B2244=MIN(BIAS!$B2244:$D2244),BIAS!B2244&lt;0),份额!B2244,"")</f>
        <v/>
      </c>
      <c r="C2244" s="2" t="str">
        <f ca="1">IF(AND(BIAS!C2244=MIN(BIAS!$B2244:$D2244),BIAS!C2244&lt;0),份额!C2244,"")</f>
        <v/>
      </c>
      <c r="D2244" s="2">
        <f ca="1">IF(AND(BIAS!D2244=MIN(BIAS!$B2244:$D2244),BIAS!D2244&lt;0),份额!D2244,"")</f>
        <v>1.6454350694867229E-2</v>
      </c>
      <c r="E2244" s="3"/>
    </row>
    <row r="2245" spans="1:5" x14ac:dyDescent="0.15">
      <c r="A2245" s="1">
        <v>42457</v>
      </c>
      <c r="B2245" s="2" t="str">
        <f ca="1">IF(AND(BIAS!B2245=MIN(BIAS!$B2245:$D2245),BIAS!B2245&lt;0),份额!B2245,"")</f>
        <v/>
      </c>
      <c r="C2245" s="2" t="str">
        <f ca="1">IF(AND(BIAS!C2245=MIN(BIAS!$B2245:$D2245),BIAS!C2245&lt;0),份额!C2245,"")</f>
        <v/>
      </c>
      <c r="D2245" s="2">
        <f ca="1">IF(AND(BIAS!D2245=MIN(BIAS!$B2245:$D2245),BIAS!D2245&lt;0),份额!D2245,"")</f>
        <v>1.6562406318889257E-2</v>
      </c>
      <c r="E2245" s="3"/>
    </row>
    <row r="2246" spans="1:5" x14ac:dyDescent="0.15">
      <c r="A2246" s="1">
        <v>42458</v>
      </c>
      <c r="B2246" s="2" t="str">
        <f ca="1">IF(AND(BIAS!B2246=MIN(BIAS!$B2246:$D2246),BIAS!B2246&lt;0),份额!B2246,"")</f>
        <v/>
      </c>
      <c r="C2246" s="2" t="str">
        <f ca="1">IF(AND(BIAS!C2246=MIN(BIAS!$B2246:$D2246),BIAS!C2246&lt;0),份额!C2246,"")</f>
        <v/>
      </c>
      <c r="D2246" s="2">
        <f ca="1">IF(AND(BIAS!D2246=MIN(BIAS!$B2246:$D2246),BIAS!D2246&lt;0),份额!D2246,"")</f>
        <v>1.6886586309031285E-2</v>
      </c>
      <c r="E2246" s="3"/>
    </row>
    <row r="2247" spans="1:5" x14ac:dyDescent="0.15">
      <c r="A2247" s="1">
        <v>42459</v>
      </c>
      <c r="B2247" s="2" t="str">
        <f ca="1">IF(AND(BIAS!B2247=MIN(BIAS!$B2247:$D2247),BIAS!B2247&lt;0),份额!B2247,"")</f>
        <v/>
      </c>
      <c r="C2247" s="2" t="str">
        <f ca="1">IF(AND(BIAS!C2247=MIN(BIAS!$B2247:$D2247),BIAS!C2247&lt;0),份额!C2247,"")</f>
        <v/>
      </c>
      <c r="D2247" s="2">
        <f ca="1">IF(AND(BIAS!D2247=MIN(BIAS!$B2247:$D2247),BIAS!D2247&lt;0),份额!D2247,"")</f>
        <v>1.6293305569540645E-2</v>
      </c>
      <c r="E2247" s="3"/>
    </row>
    <row r="2248" spans="1:5" x14ac:dyDescent="0.15">
      <c r="A2248" s="1">
        <v>42460</v>
      </c>
      <c r="B2248" s="2" t="str">
        <f ca="1">IF(AND(BIAS!B2248=MIN(BIAS!$B2248:$D2248),BIAS!B2248&lt;0),份额!B2248,"")</f>
        <v/>
      </c>
      <c r="C2248" s="2" t="str">
        <f ca="1">IF(AND(BIAS!C2248=MIN(BIAS!$B2248:$D2248),BIAS!C2248&lt;0),份额!C2248,"")</f>
        <v/>
      </c>
      <c r="D2248" s="2">
        <f ca="1">IF(AND(BIAS!D2248=MIN(BIAS!$B2248:$D2248),BIAS!D2248&lt;0),份额!D2248,"")</f>
        <v>1.6244842262581629E-2</v>
      </c>
      <c r="E2248" s="3"/>
    </row>
    <row r="2249" spans="1:5" x14ac:dyDescent="0.15">
      <c r="A2249" s="1">
        <v>42461</v>
      </c>
      <c r="B2249" s="2" t="str">
        <f ca="1">IF(AND(BIAS!B2249=MIN(BIAS!$B2249:$D2249),BIAS!B2249&lt;0),份额!B2249,"")</f>
        <v/>
      </c>
      <c r="C2249" s="2" t="str">
        <f ca="1">IF(AND(BIAS!C2249=MIN(BIAS!$B2249:$D2249),BIAS!C2249&lt;0),份额!C2249,"")</f>
        <v/>
      </c>
      <c r="D2249" s="2">
        <f ca="1">IF(AND(BIAS!D2249=MIN(BIAS!$B2249:$D2249),BIAS!D2249&lt;0),份额!D2249,"")</f>
        <v>1.6327810179409978E-2</v>
      </c>
      <c r="E2249" s="3"/>
    </row>
    <row r="2250" spans="1:5" x14ac:dyDescent="0.15">
      <c r="A2250" s="1">
        <v>42465</v>
      </c>
      <c r="B2250" s="2" t="str">
        <f ca="1">IF(AND(BIAS!B2250=MIN(BIAS!$B2250:$D2250),BIAS!B2250&lt;0),份额!B2250,"")</f>
        <v/>
      </c>
      <c r="C2250" s="2" t="str">
        <f ca="1">IF(AND(BIAS!C2250=MIN(BIAS!$B2250:$D2250),BIAS!C2250&lt;0),份额!C2250,"")</f>
        <v/>
      </c>
      <c r="D2250" s="2">
        <f ca="1">IF(AND(BIAS!D2250=MIN(BIAS!$B2250:$D2250),BIAS!D2250&lt;0),份额!D2250,"")</f>
        <v>1.5906925398110575E-2</v>
      </c>
      <c r="E2250" s="3"/>
    </row>
    <row r="2251" spans="1:5" x14ac:dyDescent="0.15">
      <c r="A2251" s="1">
        <v>42466</v>
      </c>
      <c r="B2251" s="2" t="str">
        <f ca="1">IF(AND(BIAS!B2251=MIN(BIAS!$B2251:$D2251),BIAS!B2251&lt;0),份额!B2251,"")</f>
        <v/>
      </c>
      <c r="C2251" s="2" t="str">
        <f ca="1">IF(AND(BIAS!C2251=MIN(BIAS!$B2251:$D2251),BIAS!C2251&lt;0),份额!C2251,"")</f>
        <v/>
      </c>
      <c r="D2251" s="2">
        <f ca="1">IF(AND(BIAS!D2251=MIN(BIAS!$B2251:$D2251),BIAS!D2251&lt;0),份额!D2251,"")</f>
        <v>1.5814227111278389E-2</v>
      </c>
      <c r="E2251" s="3"/>
    </row>
    <row r="2252" spans="1:5" x14ac:dyDescent="0.15">
      <c r="A2252" s="1">
        <v>42467</v>
      </c>
      <c r="B2252" s="2" t="str">
        <f ca="1">IF(AND(BIAS!B2252=MIN(BIAS!$B2252:$D2252),BIAS!B2252&lt;0),份额!B2252,"")</f>
        <v/>
      </c>
      <c r="C2252" s="2" t="str">
        <f ca="1">IF(AND(BIAS!C2252=MIN(BIAS!$B2252:$D2252),BIAS!C2252&lt;0),份额!C2252,"")</f>
        <v/>
      </c>
      <c r="D2252" s="2">
        <f ca="1">IF(AND(BIAS!D2252=MIN(BIAS!$B2252:$D2252),BIAS!D2252&lt;0),份额!D2252,"")</f>
        <v>1.6054044334848836E-2</v>
      </c>
      <c r="E2252" s="3"/>
    </row>
    <row r="2253" spans="1:5" x14ac:dyDescent="0.15">
      <c r="A2253" s="1">
        <v>42468</v>
      </c>
      <c r="B2253" s="2" t="str">
        <f ca="1">IF(AND(BIAS!B2253=MIN(BIAS!$B2253:$D2253),BIAS!B2253&lt;0),份额!B2253,"")</f>
        <v/>
      </c>
      <c r="C2253" s="2" t="str">
        <f ca="1">IF(AND(BIAS!C2253=MIN(BIAS!$B2253:$D2253),BIAS!C2253&lt;0),份额!C2253,"")</f>
        <v/>
      </c>
      <c r="D2253" s="2">
        <f ca="1">IF(AND(BIAS!D2253=MIN(BIAS!$B2253:$D2253),BIAS!D2253&lt;0),份额!D2253,"")</f>
        <v>1.6210792172781107E-2</v>
      </c>
      <c r="E2253" s="3"/>
    </row>
    <row r="2254" spans="1:5" x14ac:dyDescent="0.15">
      <c r="A2254" s="1">
        <v>42471</v>
      </c>
      <c r="B2254" s="2" t="str">
        <f ca="1">IF(AND(BIAS!B2254=MIN(BIAS!$B2254:$D2254),BIAS!B2254&lt;0),份额!B2254,"")</f>
        <v/>
      </c>
      <c r="C2254" s="2" t="str">
        <f ca="1">IF(AND(BIAS!C2254=MIN(BIAS!$B2254:$D2254),BIAS!C2254&lt;0),份额!C2254,"")</f>
        <v/>
      </c>
      <c r="D2254" s="2">
        <f ca="1">IF(AND(BIAS!D2254=MIN(BIAS!$B2254:$D2254),BIAS!D2254&lt;0),份额!D2254,"")</f>
        <v>1.5862214460311948E-2</v>
      </c>
      <c r="E2254" s="3"/>
    </row>
    <row r="2255" spans="1:5" x14ac:dyDescent="0.15">
      <c r="A2255" s="1">
        <v>42472</v>
      </c>
      <c r="B2255" s="2" t="str">
        <f ca="1">IF(AND(BIAS!B2255=MIN(BIAS!$B2255:$D2255),BIAS!B2255&lt;0),份额!B2255,"")</f>
        <v/>
      </c>
      <c r="C2255" s="2" t="str">
        <f ca="1">IF(AND(BIAS!C2255=MIN(BIAS!$B2255:$D2255),BIAS!C2255&lt;0),份额!C2255,"")</f>
        <v/>
      </c>
      <c r="D2255" s="2">
        <f ca="1">IF(AND(BIAS!D2255=MIN(BIAS!$B2255:$D2255),BIAS!D2255&lt;0),份额!D2255,"")</f>
        <v>1.5992937518791699E-2</v>
      </c>
      <c r="E2255" s="3"/>
    </row>
    <row r="2256" spans="1:5" x14ac:dyDescent="0.15">
      <c r="A2256" s="1">
        <v>42473</v>
      </c>
      <c r="B2256" s="2" t="str">
        <f ca="1">IF(AND(BIAS!B2256=MIN(BIAS!$B2256:$D2256),BIAS!B2256&lt;0),份额!B2256,"")</f>
        <v/>
      </c>
      <c r="C2256" s="2" t="str">
        <f ca="1">IF(AND(BIAS!C2256=MIN(BIAS!$B2256:$D2256),BIAS!C2256&lt;0),份额!C2256,"")</f>
        <v/>
      </c>
      <c r="D2256" s="2">
        <f ca="1">IF(AND(BIAS!D2256=MIN(BIAS!$B2256:$D2256),BIAS!D2256&lt;0),份额!D2256,"")</f>
        <v>1.5762378984335346E-2</v>
      </c>
      <c r="E2256" s="3"/>
    </row>
    <row r="2257" spans="1:5" x14ac:dyDescent="0.15">
      <c r="A2257" s="1">
        <v>42474</v>
      </c>
      <c r="B2257" s="2" t="str">
        <f ca="1">IF(AND(BIAS!B2257=MIN(BIAS!$B2257:$D2257),BIAS!B2257&lt;0),份额!B2257,"")</f>
        <v/>
      </c>
      <c r="C2257" s="2" t="str">
        <f ca="1">IF(AND(BIAS!C2257=MIN(BIAS!$B2257:$D2257),BIAS!C2257&lt;0),份额!C2257,"")</f>
        <v/>
      </c>
      <c r="D2257" s="2">
        <f ca="1">IF(AND(BIAS!D2257=MIN(BIAS!$B2257:$D2257),BIAS!D2257&lt;0),份额!D2257,"")</f>
        <v>1.5620509103632706E-2</v>
      </c>
      <c r="E2257" s="3"/>
    </row>
    <row r="2258" spans="1:5" x14ac:dyDescent="0.15">
      <c r="A2258" s="1">
        <v>42475</v>
      </c>
      <c r="B2258" s="2" t="str">
        <f ca="1">IF(AND(BIAS!B2258=MIN(BIAS!$B2258:$D2258),BIAS!B2258&lt;0),份额!B2258,"")</f>
        <v/>
      </c>
      <c r="C2258" s="2" t="str">
        <f ca="1">IF(AND(BIAS!C2258=MIN(BIAS!$B2258:$D2258),BIAS!C2258&lt;0),份额!C2258,"")</f>
        <v/>
      </c>
      <c r="D2258" s="2">
        <f ca="1">IF(AND(BIAS!D2258=MIN(BIAS!$B2258:$D2258),BIAS!D2258&lt;0),份额!D2258,"")</f>
        <v>1.5663326201298802E-2</v>
      </c>
      <c r="E2258" s="3"/>
    </row>
    <row r="2259" spans="1:5" x14ac:dyDescent="0.15">
      <c r="A2259" s="1">
        <v>42478</v>
      </c>
      <c r="B2259" s="2" t="str">
        <f ca="1">IF(AND(BIAS!B2259=MIN(BIAS!$B2259:$D2259),BIAS!B2259&lt;0),份额!B2259,"")</f>
        <v/>
      </c>
      <c r="C2259" s="2" t="str">
        <f ca="1">IF(AND(BIAS!C2259=MIN(BIAS!$B2259:$D2259),BIAS!C2259&lt;0),份额!C2259,"")</f>
        <v/>
      </c>
      <c r="D2259" s="2">
        <f ca="1">IF(AND(BIAS!D2259=MIN(BIAS!$B2259:$D2259),BIAS!D2259&lt;0),份额!D2259,"")</f>
        <v>1.5920550086846601E-2</v>
      </c>
      <c r="E2259" s="3"/>
    </row>
    <row r="2260" spans="1:5" x14ac:dyDescent="0.15">
      <c r="A2260" s="1">
        <v>42479</v>
      </c>
      <c r="B2260" s="2" t="str">
        <f ca="1">IF(AND(BIAS!B2260=MIN(BIAS!$B2260:$D2260),BIAS!B2260&lt;0),份额!B2260,"")</f>
        <v/>
      </c>
      <c r="C2260" s="2" t="str">
        <f ca="1">IF(AND(BIAS!C2260=MIN(BIAS!$B2260:$D2260),BIAS!C2260&lt;0),份额!C2260,"")</f>
        <v/>
      </c>
      <c r="D2260" s="2">
        <f ca="1">IF(AND(BIAS!D2260=MIN(BIAS!$B2260:$D2260),BIAS!D2260&lt;0),份额!D2260,"")</f>
        <v>1.5852332353659192E-2</v>
      </c>
      <c r="E2260" s="3"/>
    </row>
    <row r="2261" spans="1:5" x14ac:dyDescent="0.15">
      <c r="A2261" s="1">
        <v>42480</v>
      </c>
      <c r="B2261" s="2" t="str">
        <f ca="1">IF(AND(BIAS!B2261=MIN(BIAS!$B2261:$D2261),BIAS!B2261&lt;0),份额!B2261,"")</f>
        <v/>
      </c>
      <c r="C2261" s="2" t="str">
        <f ca="1">IF(AND(BIAS!C2261=MIN(BIAS!$B2261:$D2261),BIAS!C2261&lt;0),份额!C2261,"")</f>
        <v/>
      </c>
      <c r="D2261" s="2">
        <f ca="1">IF(AND(BIAS!D2261=MIN(BIAS!$B2261:$D2261),BIAS!D2261&lt;0),份额!D2261,"")</f>
        <v>1.6605227325562088E-2</v>
      </c>
      <c r="E2261" s="3"/>
    </row>
    <row r="2262" spans="1:5" x14ac:dyDescent="0.15">
      <c r="A2262" s="1">
        <v>42481</v>
      </c>
      <c r="B2262" s="2" t="str">
        <f ca="1">IF(AND(BIAS!B2262=MIN(BIAS!$B2262:$D2262),BIAS!B2262&lt;0),份额!B2262,"")</f>
        <v/>
      </c>
      <c r="C2262" s="2" t="str">
        <f ca="1">IF(AND(BIAS!C2262=MIN(BIAS!$B2262:$D2262),BIAS!C2262&lt;0),份额!C2262,"")</f>
        <v/>
      </c>
      <c r="D2262" s="2">
        <f ca="1">IF(AND(BIAS!D2262=MIN(BIAS!$B2262:$D2262),BIAS!D2262&lt;0),份额!D2262,"")</f>
        <v>1.6748539108676245E-2</v>
      </c>
      <c r="E2262" s="3"/>
    </row>
    <row r="2263" spans="1:5" x14ac:dyDescent="0.15">
      <c r="A2263" s="1">
        <v>42482</v>
      </c>
      <c r="B2263" s="2" t="str">
        <f ca="1">IF(AND(BIAS!B2263=MIN(BIAS!$B2263:$D2263),BIAS!B2263&lt;0),份额!B2263,"")</f>
        <v/>
      </c>
      <c r="C2263" s="2" t="str">
        <f ca="1">IF(AND(BIAS!C2263=MIN(BIAS!$B2263:$D2263),BIAS!C2263&lt;0),份额!C2263,"")</f>
        <v/>
      </c>
      <c r="D2263" s="2">
        <f ca="1">IF(AND(BIAS!D2263=MIN(BIAS!$B2263:$D2263),BIAS!D2263&lt;0),份额!D2263,"")</f>
        <v>1.6635309108996209E-2</v>
      </c>
      <c r="E2263" s="3"/>
    </row>
    <row r="2264" spans="1:5" x14ac:dyDescent="0.15">
      <c r="A2264" s="1">
        <v>42485</v>
      </c>
      <c r="B2264" s="2" t="str">
        <f ca="1">IF(AND(BIAS!B2264=MIN(BIAS!$B2264:$D2264),BIAS!B2264&lt;0),份额!B2264,"")</f>
        <v/>
      </c>
      <c r="C2264" s="2" t="str">
        <f ca="1">IF(AND(BIAS!C2264=MIN(BIAS!$B2264:$D2264),BIAS!C2264&lt;0),份额!C2264,"")</f>
        <v/>
      </c>
      <c r="D2264" s="2">
        <f ca="1">IF(AND(BIAS!D2264=MIN(BIAS!$B2264:$D2264),BIAS!D2264&lt;0),份额!D2264,"")</f>
        <v>1.6727806800522577E-2</v>
      </c>
      <c r="E2264" s="3"/>
    </row>
    <row r="2265" spans="1:5" x14ac:dyDescent="0.15">
      <c r="A2265" s="1">
        <v>42486</v>
      </c>
      <c r="B2265" s="2" t="str">
        <f ca="1">IF(AND(BIAS!B2265=MIN(BIAS!$B2265:$D2265),BIAS!B2265&lt;0),份额!B2265,"")</f>
        <v/>
      </c>
      <c r="C2265" s="2" t="str">
        <f ca="1">IF(AND(BIAS!C2265=MIN(BIAS!$B2265:$D2265),BIAS!C2265&lt;0),份额!C2265,"")</f>
        <v/>
      </c>
      <c r="D2265" s="2">
        <f ca="1">IF(AND(BIAS!D2265=MIN(BIAS!$B2265:$D2265),BIAS!D2265&lt;0),份额!D2265,"")</f>
        <v>1.6537782217253535E-2</v>
      </c>
      <c r="E2265" s="3"/>
    </row>
    <row r="2266" spans="1:5" x14ac:dyDescent="0.15">
      <c r="A2266" s="1">
        <v>42487</v>
      </c>
      <c r="B2266" s="2" t="str">
        <f ca="1">IF(AND(BIAS!B2266=MIN(BIAS!$B2266:$D2266),BIAS!B2266&lt;0),份额!B2266,"")</f>
        <v/>
      </c>
      <c r="C2266" s="2" t="str">
        <f ca="1">IF(AND(BIAS!C2266=MIN(BIAS!$B2266:$D2266),BIAS!C2266&lt;0),份额!C2266,"")</f>
        <v/>
      </c>
      <c r="D2266" s="2">
        <f ca="1">IF(AND(BIAS!D2266=MIN(BIAS!$B2266:$D2266),BIAS!D2266&lt;0),份额!D2266,"")</f>
        <v>1.6620434158981102E-2</v>
      </c>
      <c r="E2266" s="3"/>
    </row>
    <row r="2267" spans="1:5" x14ac:dyDescent="0.15">
      <c r="A2267" s="1">
        <v>42488</v>
      </c>
      <c r="B2267" s="2" t="str">
        <f ca="1">IF(AND(BIAS!B2267=MIN(BIAS!$B2267:$D2267),BIAS!B2267&lt;0),份额!B2267,"")</f>
        <v/>
      </c>
      <c r="C2267" s="2" t="str">
        <f ca="1">IF(AND(BIAS!C2267=MIN(BIAS!$B2267:$D2267),BIAS!C2267&lt;0),份额!C2267,"")</f>
        <v/>
      </c>
      <c r="D2267" s="2">
        <f ca="1">IF(AND(BIAS!D2267=MIN(BIAS!$B2267:$D2267),BIAS!D2267&lt;0),份额!D2267,"")</f>
        <v>1.6693599006396987E-2</v>
      </c>
      <c r="E2267" s="3"/>
    </row>
    <row r="2268" spans="1:5" x14ac:dyDescent="0.15">
      <c r="A2268" s="1">
        <v>42489</v>
      </c>
      <c r="B2268" s="2" t="str">
        <f ca="1">IF(AND(BIAS!B2268=MIN(BIAS!$B2268:$D2268),BIAS!B2268&lt;0),份额!B2268,"")</f>
        <v/>
      </c>
      <c r="C2268" s="2" t="str">
        <f ca="1">IF(AND(BIAS!C2268=MIN(BIAS!$B2268:$D2268),BIAS!C2268&lt;0),份额!C2268,"")</f>
        <v/>
      </c>
      <c r="D2268" s="2">
        <f ca="1">IF(AND(BIAS!D2268=MIN(BIAS!$B2268:$D2268),BIAS!D2268&lt;0),份额!D2268,"")</f>
        <v>1.6706818720992785E-2</v>
      </c>
      <c r="E2268" s="3"/>
    </row>
    <row r="2269" spans="1:5" x14ac:dyDescent="0.15">
      <c r="A2269" s="1">
        <v>42493</v>
      </c>
      <c r="B2269" s="2" t="str">
        <f ca="1">IF(AND(BIAS!B2269=MIN(BIAS!$B2269:$D2269),BIAS!B2269&lt;0),份额!B2269,"")</f>
        <v/>
      </c>
      <c r="C2269" s="2" t="str">
        <f ca="1">IF(AND(BIAS!C2269=MIN(BIAS!$B2269:$D2269),BIAS!C2269&lt;0),份额!C2269,"")</f>
        <v/>
      </c>
      <c r="D2269" s="2">
        <f ca="1">IF(AND(BIAS!D2269=MIN(BIAS!$B2269:$D2269),BIAS!D2269&lt;0),份额!D2269,"")</f>
        <v>1.6214182870040082E-2</v>
      </c>
      <c r="E2269" s="3"/>
    </row>
    <row r="2270" spans="1:5" x14ac:dyDescent="0.15">
      <c r="A2270" s="1">
        <v>42494</v>
      </c>
      <c r="B2270" s="2" t="str">
        <f ca="1">IF(AND(BIAS!B2270=MIN(BIAS!$B2270:$D2270),BIAS!B2270&lt;0),份额!B2270,"")</f>
        <v/>
      </c>
      <c r="C2270" s="2" t="str">
        <f ca="1">IF(AND(BIAS!C2270=MIN(BIAS!$B2270:$D2270),BIAS!C2270&lt;0),份额!C2270,"")</f>
        <v/>
      </c>
      <c r="D2270" s="2">
        <f ca="1">IF(AND(BIAS!D2270=MIN(BIAS!$B2270:$D2270),BIAS!D2270&lt;0),份额!D2270,"")</f>
        <v>1.6208059619726503E-2</v>
      </c>
      <c r="E2270" s="3"/>
    </row>
    <row r="2271" spans="1:5" x14ac:dyDescent="0.15">
      <c r="A2271" s="1">
        <v>42495</v>
      </c>
      <c r="B2271" s="2" t="str">
        <f ca="1">IF(AND(BIAS!B2271=MIN(BIAS!$B2271:$D2271),BIAS!B2271&lt;0),份额!B2271,"")</f>
        <v/>
      </c>
      <c r="C2271" s="2" t="str">
        <f ca="1">IF(AND(BIAS!C2271=MIN(BIAS!$B2271:$D2271),BIAS!C2271&lt;0),份额!C2271,"")</f>
        <v/>
      </c>
      <c r="D2271" s="2">
        <f ca="1">IF(AND(BIAS!D2271=MIN(BIAS!$B2271:$D2271),BIAS!D2271&lt;0),份额!D2271,"")</f>
        <v>1.6119126794663277E-2</v>
      </c>
      <c r="E2271" s="3"/>
    </row>
    <row r="2272" spans="1:5" x14ac:dyDescent="0.15">
      <c r="A2272" s="1">
        <v>42496</v>
      </c>
      <c r="B2272" s="2" t="str">
        <f ca="1">IF(AND(BIAS!B2272=MIN(BIAS!$B2272:$D2272),BIAS!B2272&lt;0),份额!B2272,"")</f>
        <v/>
      </c>
      <c r="C2272" s="2" t="str">
        <f ca="1">IF(AND(BIAS!C2272=MIN(BIAS!$B2272:$D2272),BIAS!C2272&lt;0),份额!C2272,"")</f>
        <v/>
      </c>
      <c r="D2272" s="2">
        <f ca="1">IF(AND(BIAS!D2272=MIN(BIAS!$B2272:$D2272),BIAS!D2272&lt;0),份额!D2272,"")</f>
        <v>1.6774358045317607E-2</v>
      </c>
      <c r="E2272" s="3"/>
    </row>
    <row r="2273" spans="1:5" x14ac:dyDescent="0.15">
      <c r="A2273" s="1">
        <v>42499</v>
      </c>
      <c r="B2273" s="2" t="str">
        <f ca="1">IF(AND(BIAS!B2273=MIN(BIAS!$B2273:$D2273),BIAS!B2273&lt;0),份额!B2273,"")</f>
        <v/>
      </c>
      <c r="C2273" s="2" t="str">
        <f ca="1">IF(AND(BIAS!C2273=MIN(BIAS!$B2273:$D2273),BIAS!C2273&lt;0),份额!C2273,"")</f>
        <v/>
      </c>
      <c r="D2273" s="2">
        <f ca="1">IF(AND(BIAS!D2273=MIN(BIAS!$B2273:$D2273),BIAS!D2273&lt;0),份额!D2273,"")</f>
        <v>1.7410561943297282E-2</v>
      </c>
      <c r="E2273" s="3"/>
    </row>
    <row r="2274" spans="1:5" x14ac:dyDescent="0.15">
      <c r="A2274" s="1">
        <v>42500</v>
      </c>
      <c r="B2274" s="2" t="str">
        <f ca="1">IF(AND(BIAS!B2274=MIN(BIAS!$B2274:$D2274),BIAS!B2274&lt;0),份额!B2274,"")</f>
        <v/>
      </c>
      <c r="C2274" s="2" t="str">
        <f ca="1">IF(AND(BIAS!C2274=MIN(BIAS!$B2274:$D2274),BIAS!C2274&lt;0),份额!C2274,"")</f>
        <v/>
      </c>
      <c r="D2274" s="2">
        <f ca="1">IF(AND(BIAS!D2274=MIN(BIAS!$B2274:$D2274),BIAS!D2274&lt;0),份额!D2274,"")</f>
        <v>1.7424972424981137E-2</v>
      </c>
      <c r="E2274" s="3"/>
    </row>
    <row r="2275" spans="1:5" x14ac:dyDescent="0.15">
      <c r="A2275" s="1">
        <v>42501</v>
      </c>
      <c r="B2275" s="2" t="str">
        <f ca="1">IF(AND(BIAS!B2275=MIN(BIAS!$B2275:$D2275),BIAS!B2275&lt;0),份额!B2275,"")</f>
        <v/>
      </c>
      <c r="C2275" s="2" t="str">
        <f ca="1">IF(AND(BIAS!C2275=MIN(BIAS!$B2275:$D2275),BIAS!C2275&lt;0),份额!C2275,"")</f>
        <v/>
      </c>
      <c r="D2275" s="2">
        <f ca="1">IF(AND(BIAS!D2275=MIN(BIAS!$B2275:$D2275),BIAS!D2275&lt;0),份额!D2275,"")</f>
        <v>1.7472131949540483E-2</v>
      </c>
      <c r="E2275" s="3"/>
    </row>
    <row r="2276" spans="1:5" x14ac:dyDescent="0.15">
      <c r="A2276" s="1">
        <v>42502</v>
      </c>
      <c r="B2276" s="2" t="str">
        <f ca="1">IF(AND(BIAS!B2276=MIN(BIAS!$B2276:$D2276),BIAS!B2276&lt;0),份额!B2276,"")</f>
        <v/>
      </c>
      <c r="C2276" s="2" t="str">
        <f ca="1">IF(AND(BIAS!C2276=MIN(BIAS!$B2276:$D2276),BIAS!C2276&lt;0),份额!C2276,"")</f>
        <v/>
      </c>
      <c r="D2276" s="2">
        <f ca="1">IF(AND(BIAS!D2276=MIN(BIAS!$B2276:$D2276),BIAS!D2276&lt;0),份额!D2276,"")</f>
        <v>1.746282600913306E-2</v>
      </c>
      <c r="E2276" s="3"/>
    </row>
    <row r="2277" spans="1:5" x14ac:dyDescent="0.15">
      <c r="A2277" s="1">
        <v>42503</v>
      </c>
      <c r="B2277" s="2" t="str">
        <f ca="1">IF(AND(BIAS!B2277=MIN(BIAS!$B2277:$D2277),BIAS!B2277&lt;0),份额!B2277,"")</f>
        <v/>
      </c>
      <c r="C2277" s="2" t="str">
        <f ca="1">IF(AND(BIAS!C2277=MIN(BIAS!$B2277:$D2277),BIAS!C2277&lt;0),份额!C2277,"")</f>
        <v/>
      </c>
      <c r="D2277" s="2">
        <f ca="1">IF(AND(BIAS!D2277=MIN(BIAS!$B2277:$D2277),BIAS!D2277&lt;0),份额!D2277,"")</f>
        <v>1.7499956250109375E-2</v>
      </c>
      <c r="E2277" s="3"/>
    </row>
    <row r="2278" spans="1:5" x14ac:dyDescent="0.15">
      <c r="A2278" s="1">
        <v>42506</v>
      </c>
      <c r="B2278" s="2" t="str">
        <f ca="1">IF(AND(BIAS!B2278=MIN(BIAS!$B2278:$D2278),BIAS!B2278&lt;0),份额!B2278,"")</f>
        <v/>
      </c>
      <c r="C2278" s="2" t="str">
        <f ca="1">IF(AND(BIAS!C2278=MIN(BIAS!$B2278:$D2278),BIAS!C2278&lt;0),份额!C2278,"")</f>
        <v/>
      </c>
      <c r="D2278" s="2">
        <f ca="1">IF(AND(BIAS!D2278=MIN(BIAS!$B2278:$D2278),BIAS!D2278&lt;0),份额!D2278,"")</f>
        <v>1.7204212279334472E-2</v>
      </c>
      <c r="E2278" s="3"/>
    </row>
    <row r="2279" spans="1:5" x14ac:dyDescent="0.15">
      <c r="A2279" s="1">
        <v>42507</v>
      </c>
      <c r="B2279" s="2" t="str">
        <f ca="1">IF(AND(BIAS!B2279=MIN(BIAS!$B2279:$D2279),BIAS!B2279&lt;0),份额!B2279,"")</f>
        <v/>
      </c>
      <c r="C2279" s="2" t="str">
        <f ca="1">IF(AND(BIAS!C2279=MIN(BIAS!$B2279:$D2279),BIAS!C2279&lt;0),份额!C2279,"")</f>
        <v/>
      </c>
      <c r="D2279" s="2">
        <f ca="1">IF(AND(BIAS!D2279=MIN(BIAS!$B2279:$D2279),BIAS!D2279&lt;0),份额!D2279,"")</f>
        <v>1.7270172857160128E-2</v>
      </c>
      <c r="E2279" s="3"/>
    </row>
    <row r="2280" spans="1:5" x14ac:dyDescent="0.15">
      <c r="A2280" s="1">
        <v>42508</v>
      </c>
      <c r="B2280" s="2" t="str">
        <f ca="1">IF(AND(BIAS!B2280=MIN(BIAS!$B2280:$D2280),BIAS!B2280&lt;0),份额!B2280,"")</f>
        <v/>
      </c>
      <c r="C2280" s="2" t="str">
        <f ca="1">IF(AND(BIAS!C2280=MIN(BIAS!$B2280:$D2280),BIAS!C2280&lt;0),份额!C2280,"")</f>
        <v/>
      </c>
      <c r="D2280" s="2">
        <f ca="1">IF(AND(BIAS!D2280=MIN(BIAS!$B2280:$D2280),BIAS!D2280&lt;0),份额!D2280,"")</f>
        <v>1.7758267361370084E-2</v>
      </c>
      <c r="E2280" s="3"/>
    </row>
    <row r="2281" spans="1:5" x14ac:dyDescent="0.15">
      <c r="A2281" s="1">
        <v>42509</v>
      </c>
      <c r="B2281" s="2" t="str">
        <f ca="1">IF(AND(BIAS!B2281=MIN(BIAS!$B2281:$D2281),BIAS!B2281&lt;0),份额!B2281,"")</f>
        <v/>
      </c>
      <c r="C2281" s="2" t="str">
        <f ca="1">IF(AND(BIAS!C2281=MIN(BIAS!$B2281:$D2281),BIAS!C2281&lt;0),份额!C2281,"")</f>
        <v/>
      </c>
      <c r="D2281" s="2">
        <f ca="1">IF(AND(BIAS!D2281=MIN(BIAS!$B2281:$D2281),BIAS!D2281&lt;0),份额!D2281,"")</f>
        <v>1.76468927351272E-2</v>
      </c>
      <c r="E2281" s="3"/>
    </row>
    <row r="2282" spans="1:5" x14ac:dyDescent="0.15">
      <c r="A2282" s="1">
        <v>42510</v>
      </c>
      <c r="B2282" s="2" t="str">
        <f ca="1">IF(AND(BIAS!B2282=MIN(BIAS!$B2282:$D2282),BIAS!B2282&lt;0),份额!B2282,"")</f>
        <v/>
      </c>
      <c r="C2282" s="2" t="str">
        <f ca="1">IF(AND(BIAS!C2282=MIN(BIAS!$B2282:$D2282),BIAS!C2282&lt;0),份额!C2282,"")</f>
        <v/>
      </c>
      <c r="D2282" s="2">
        <f ca="1">IF(AND(BIAS!D2282=MIN(BIAS!$B2282:$D2282),BIAS!D2282&lt;0),份额!D2282,"")</f>
        <v>1.744320927141459E-2</v>
      </c>
      <c r="E2282" s="3"/>
    </row>
    <row r="2283" spans="1:5" x14ac:dyDescent="0.15">
      <c r="A2283" s="1">
        <v>42513</v>
      </c>
      <c r="B2283" s="2" t="str">
        <f ca="1">IF(AND(BIAS!B2283=MIN(BIAS!$B2283:$D2283),BIAS!B2283&lt;0),份额!B2283,"")</f>
        <v/>
      </c>
      <c r="C2283" s="2" t="str">
        <f ca="1">IF(AND(BIAS!C2283=MIN(BIAS!$B2283:$D2283),BIAS!C2283&lt;0),份额!C2283,"")</f>
        <v/>
      </c>
      <c r="D2283" s="2">
        <f ca="1">IF(AND(BIAS!D2283=MIN(BIAS!$B2283:$D2283),BIAS!D2283&lt;0),份额!D2283,"")</f>
        <v>1.7213274188523222E-2</v>
      </c>
      <c r="E2283" s="3"/>
    </row>
    <row r="2284" spans="1:5" x14ac:dyDescent="0.15">
      <c r="A2284" s="1">
        <v>42514</v>
      </c>
      <c r="B2284" s="2" t="str">
        <f ca="1">IF(AND(BIAS!B2284=MIN(BIAS!$B2284:$D2284),BIAS!B2284&lt;0),份额!B2284,"")</f>
        <v/>
      </c>
      <c r="C2284" s="2" t="str">
        <f ca="1">IF(AND(BIAS!C2284=MIN(BIAS!$B2284:$D2284),BIAS!C2284&lt;0),份额!C2284,"")</f>
        <v/>
      </c>
      <c r="D2284" s="2">
        <f ca="1">IF(AND(BIAS!D2284=MIN(BIAS!$B2284:$D2284),BIAS!D2284&lt;0),份额!D2284,"")</f>
        <v>1.7411986759925266E-2</v>
      </c>
      <c r="E2284" s="3"/>
    </row>
    <row r="2285" spans="1:5" x14ac:dyDescent="0.15">
      <c r="A2285" s="1">
        <v>42515</v>
      </c>
      <c r="B2285" s="2" t="str">
        <f ca="1">IF(AND(BIAS!B2285=MIN(BIAS!$B2285:$D2285),BIAS!B2285&lt;0),份额!B2285,"")</f>
        <v/>
      </c>
      <c r="C2285" s="2" t="str">
        <f ca="1">IF(AND(BIAS!C2285=MIN(BIAS!$B2285:$D2285),BIAS!C2285&lt;0),份额!C2285,"")</f>
        <v/>
      </c>
      <c r="D2285" s="2">
        <f ca="1">IF(AND(BIAS!D2285=MIN(BIAS!$B2285:$D2285),BIAS!D2285&lt;0),份额!D2285,"")</f>
        <v>1.7497292294017499E-2</v>
      </c>
      <c r="E2285" s="3"/>
    </row>
    <row r="2286" spans="1:5" x14ac:dyDescent="0.15">
      <c r="A2286" s="1">
        <v>42516</v>
      </c>
      <c r="B2286" s="2" t="str">
        <f ca="1">IF(AND(BIAS!B2286=MIN(BIAS!$B2286:$D2286),BIAS!B2286&lt;0),份额!B2286,"")</f>
        <v/>
      </c>
      <c r="C2286" s="2" t="str">
        <f ca="1">IF(AND(BIAS!C2286=MIN(BIAS!$B2286:$D2286),BIAS!C2286&lt;0),份额!C2286,"")</f>
        <v/>
      </c>
      <c r="D2286" s="2">
        <f ca="1">IF(AND(BIAS!D2286=MIN(BIAS!$B2286:$D2286),BIAS!D2286&lt;0),份额!D2286,"")</f>
        <v>1.7408319087525548E-2</v>
      </c>
      <c r="E2286" s="3"/>
    </row>
    <row r="2287" spans="1:5" x14ac:dyDescent="0.15">
      <c r="A2287" s="1">
        <v>42517</v>
      </c>
      <c r="B2287" s="2" t="str">
        <f ca="1">IF(AND(BIAS!B2287=MIN(BIAS!$B2287:$D2287),BIAS!B2287&lt;0),份额!B2287,"")</f>
        <v/>
      </c>
      <c r="C2287" s="2" t="str">
        <f ca="1">IF(AND(BIAS!C2287=MIN(BIAS!$B2287:$D2287),BIAS!C2287&lt;0),份额!C2287,"")</f>
        <v/>
      </c>
      <c r="D2287" s="2">
        <f ca="1">IF(AND(BIAS!D2287=MIN(BIAS!$B2287:$D2287),BIAS!D2287&lt;0),份额!D2287,"")</f>
        <v>1.742287763216124E-2</v>
      </c>
      <c r="E2287" s="3"/>
    </row>
    <row r="2288" spans="1:5" x14ac:dyDescent="0.15">
      <c r="A2288" s="1">
        <v>42520</v>
      </c>
      <c r="B2288" s="2" t="str">
        <f ca="1">IF(AND(BIAS!B2288=MIN(BIAS!$B2288:$D2288),BIAS!B2288&lt;0),份额!B2288,"")</f>
        <v/>
      </c>
      <c r="C2288" s="2" t="str">
        <f ca="1">IF(AND(BIAS!C2288=MIN(BIAS!$B2288:$D2288),BIAS!C2288&lt;0),份额!C2288,"")</f>
        <v/>
      </c>
      <c r="D2288" s="2">
        <f ca="1">IF(AND(BIAS!D2288=MIN(BIAS!$B2288:$D2288),BIAS!D2288&lt;0),份额!D2288,"")</f>
        <v>1.7509117873132432E-2</v>
      </c>
      <c r="E2288" s="3"/>
    </row>
    <row r="2289" spans="1:5" x14ac:dyDescent="0.15">
      <c r="A2289" s="1">
        <v>42521</v>
      </c>
      <c r="B2289" s="2" t="str">
        <f ca="1">IF(AND(BIAS!B2289=MIN(BIAS!$B2289:$D2289),BIAS!B2289&lt;0),份额!B2289,"")</f>
        <v/>
      </c>
      <c r="C2289" s="2" t="str">
        <f ca="1">IF(AND(BIAS!C2289=MIN(BIAS!$B2289:$D2289),BIAS!C2289&lt;0),份额!C2289,"")</f>
        <v/>
      </c>
      <c r="D2289" s="2">
        <f ca="1">IF(AND(BIAS!D2289=MIN(BIAS!$B2289:$D2289),BIAS!D2289&lt;0),份额!D2289,"")</f>
        <v>1.6814324459293359E-2</v>
      </c>
      <c r="E2289" s="3"/>
    </row>
    <row r="2290" spans="1:5" x14ac:dyDescent="0.15">
      <c r="A2290" s="1">
        <v>42522</v>
      </c>
      <c r="B2290" s="2" t="str">
        <f ca="1">IF(AND(BIAS!B2290=MIN(BIAS!$B2290:$D2290),BIAS!B2290&lt;0),份额!B2290,"")</f>
        <v/>
      </c>
      <c r="C2290" s="2" t="str">
        <f ca="1">IF(AND(BIAS!C2290=MIN(BIAS!$B2290:$D2290),BIAS!C2290&lt;0),份额!C2290,"")</f>
        <v/>
      </c>
      <c r="D2290" s="2">
        <f ca="1">IF(AND(BIAS!D2290=MIN(BIAS!$B2290:$D2290),BIAS!D2290&lt;0),份额!D2290,"")</f>
        <v>1.6739847700865618E-2</v>
      </c>
      <c r="E2290" s="3"/>
    </row>
    <row r="2291" spans="1:5" x14ac:dyDescent="0.15">
      <c r="A2291" s="1">
        <v>42523</v>
      </c>
      <c r="B2291" s="2" t="str">
        <f ca="1">IF(AND(BIAS!B2291=MIN(BIAS!$B2291:$D2291),BIAS!B2291&lt;0),份额!B2291,"")</f>
        <v/>
      </c>
      <c r="C2291" s="2" t="str">
        <f ca="1">IF(AND(BIAS!C2291=MIN(BIAS!$B2291:$D2291),BIAS!C2291&lt;0),份额!C2291,"")</f>
        <v/>
      </c>
      <c r="D2291" s="2">
        <f ca="1">IF(AND(BIAS!D2291=MIN(BIAS!$B2291:$D2291),BIAS!D2291&lt;0),份额!D2291,"")</f>
        <v>1.6628200097108688E-2</v>
      </c>
      <c r="E2291" s="3"/>
    </row>
    <row r="2292" spans="1:5" x14ac:dyDescent="0.15">
      <c r="A2292" s="1">
        <v>42524</v>
      </c>
      <c r="B2292" s="2" t="str">
        <f ca="1">IF(AND(BIAS!B2292=MIN(BIAS!$B2292:$D2292),BIAS!B2292&lt;0),份额!B2292,"")</f>
        <v/>
      </c>
      <c r="C2292" s="2" t="str">
        <f ca="1">IF(AND(BIAS!C2292=MIN(BIAS!$B2292:$D2292),BIAS!C2292&lt;0),份额!C2292,"")</f>
        <v/>
      </c>
      <c r="D2292" s="2">
        <f ca="1">IF(AND(BIAS!D2292=MIN(BIAS!$B2292:$D2292),BIAS!D2292&lt;0),份额!D2292,"")</f>
        <v>1.6576627949189321E-2</v>
      </c>
      <c r="E2292" s="3"/>
    </row>
    <row r="2293" spans="1:5" x14ac:dyDescent="0.15">
      <c r="A2293" s="1">
        <v>42527</v>
      </c>
      <c r="B2293" s="2" t="str">
        <f ca="1">IF(AND(BIAS!B2293=MIN(BIAS!$B2293:$D2293),BIAS!B2293&lt;0),份额!B2293,"")</f>
        <v/>
      </c>
      <c r="C2293" s="2" t="str">
        <f ca="1">IF(AND(BIAS!C2293=MIN(BIAS!$B2293:$D2293),BIAS!C2293&lt;0),份额!C2293,"")</f>
        <v/>
      </c>
      <c r="D2293" s="2">
        <f ca="1">IF(AND(BIAS!D2293=MIN(BIAS!$B2293:$D2293),BIAS!D2293&lt;0),份额!D2293,"")</f>
        <v>1.6523872865322174E-2</v>
      </c>
      <c r="E2293" s="3"/>
    </row>
    <row r="2294" spans="1:5" x14ac:dyDescent="0.15">
      <c r="A2294" s="1">
        <v>42528</v>
      </c>
      <c r="B2294" s="2" t="str">
        <f ca="1">IF(AND(BIAS!B2294=MIN(BIAS!$B2294:$D2294),BIAS!B2294&lt;0),份额!B2294,"")</f>
        <v/>
      </c>
      <c r="C2294" s="2" t="str">
        <f ca="1">IF(AND(BIAS!C2294=MIN(BIAS!$B2294:$D2294),BIAS!C2294&lt;0),份额!C2294,"")</f>
        <v/>
      </c>
      <c r="D2294" s="2">
        <f ca="1">IF(AND(BIAS!D2294=MIN(BIAS!$B2294:$D2294),BIAS!D2294&lt;0),份额!D2294,"")</f>
        <v>1.6541639441885084E-2</v>
      </c>
      <c r="E2294" s="3"/>
    </row>
    <row r="2295" spans="1:5" x14ac:dyDescent="0.15">
      <c r="A2295" s="1">
        <v>42529</v>
      </c>
      <c r="B2295" s="2" t="str">
        <f ca="1">IF(AND(BIAS!B2295=MIN(BIAS!$B2295:$D2295),BIAS!B2295&lt;0),份额!B2295,"")</f>
        <v/>
      </c>
      <c r="C2295" s="2" t="str">
        <f ca="1">IF(AND(BIAS!C2295=MIN(BIAS!$B2295:$D2295),BIAS!C2295&lt;0),份额!C2295,"")</f>
        <v/>
      </c>
      <c r="D2295" s="2">
        <f ca="1">IF(AND(BIAS!D2295=MIN(BIAS!$B2295:$D2295),BIAS!D2295&lt;0),份额!D2295,"")</f>
        <v>1.6600623851444337E-2</v>
      </c>
      <c r="E2295" s="3"/>
    </row>
    <row r="2296" spans="1:5" x14ac:dyDescent="0.15">
      <c r="A2296" s="1">
        <v>42534</v>
      </c>
      <c r="B2296" s="2" t="str">
        <f ca="1">IF(AND(BIAS!B2296=MIN(BIAS!$B2296:$D2296),BIAS!B2296&lt;0),份额!B2296,"")</f>
        <v/>
      </c>
      <c r="C2296" s="2" t="str">
        <f ca="1">IF(AND(BIAS!C2296=MIN(BIAS!$B2296:$D2296),BIAS!C2296&lt;0),份额!C2296,"")</f>
        <v/>
      </c>
      <c r="D2296" s="2">
        <f ca="1">IF(AND(BIAS!D2296=MIN(BIAS!$B2296:$D2296),BIAS!D2296&lt;0),份额!D2296,"")</f>
        <v>1.7402108787542874E-2</v>
      </c>
      <c r="E2296" s="3"/>
    </row>
    <row r="2297" spans="1:5" x14ac:dyDescent="0.15">
      <c r="A2297" s="1">
        <v>42535</v>
      </c>
      <c r="B2297" s="2" t="str">
        <f ca="1">IF(AND(BIAS!B2297=MIN(BIAS!$B2297:$D2297),BIAS!B2297&lt;0),份额!B2297,"")</f>
        <v/>
      </c>
      <c r="C2297" s="2" t="str">
        <f ca="1">IF(AND(BIAS!C2297=MIN(BIAS!$B2297:$D2297),BIAS!C2297&lt;0),份额!C2297,"")</f>
        <v/>
      </c>
      <c r="D2297" s="2">
        <f ca="1">IF(AND(BIAS!D2297=MIN(BIAS!$B2297:$D2297),BIAS!D2297&lt;0),份额!D2297,"")</f>
        <v>1.7352826341590386E-2</v>
      </c>
      <c r="E2297" s="3"/>
    </row>
    <row r="2298" spans="1:5" x14ac:dyDescent="0.15">
      <c r="A2298" s="1">
        <v>42536</v>
      </c>
      <c r="B2298" s="2" t="str">
        <f ca="1">IF(AND(BIAS!B2298=MIN(BIAS!$B2298:$D2298),BIAS!B2298&lt;0),份额!B2298,"")</f>
        <v/>
      </c>
      <c r="C2298" s="2" t="str">
        <f ca="1">IF(AND(BIAS!C2298=MIN(BIAS!$B2298:$D2298),BIAS!C2298&lt;0),份额!C2298,"")</f>
        <v/>
      </c>
      <c r="D2298" s="2">
        <f ca="1">IF(AND(BIAS!D2298=MIN(BIAS!$B2298:$D2298),BIAS!D2298&lt;0),份额!D2298,"")</f>
        <v>1.6798704483910201E-2</v>
      </c>
      <c r="E2298" s="3"/>
    </row>
    <row r="2299" spans="1:5" x14ac:dyDescent="0.15">
      <c r="A2299" s="1">
        <v>42537</v>
      </c>
      <c r="B2299" s="2" t="str">
        <f ca="1">IF(AND(BIAS!B2299=MIN(BIAS!$B2299:$D2299),BIAS!B2299&lt;0),份额!B2299,"")</f>
        <v/>
      </c>
      <c r="C2299" s="2" t="str">
        <f ca="1">IF(AND(BIAS!C2299=MIN(BIAS!$B2299:$D2299),BIAS!C2299&lt;0),份额!C2299,"")</f>
        <v/>
      </c>
      <c r="D2299" s="2">
        <f ca="1">IF(AND(BIAS!D2299=MIN(BIAS!$B2299:$D2299),BIAS!D2299&lt;0),份额!D2299,"")</f>
        <v>1.6861870925750439E-2</v>
      </c>
      <c r="E2299" s="3"/>
    </row>
    <row r="2300" spans="1:5" x14ac:dyDescent="0.15">
      <c r="A2300" s="1">
        <v>42538</v>
      </c>
      <c r="B2300" s="2" t="str">
        <f ca="1">IF(AND(BIAS!B2300=MIN(BIAS!$B2300:$D2300),BIAS!B2300&lt;0),份额!B2300,"")</f>
        <v/>
      </c>
      <c r="C2300" s="2" t="str">
        <f ca="1">IF(AND(BIAS!C2300=MIN(BIAS!$B2300:$D2300),BIAS!C2300&lt;0),份额!C2300,"")</f>
        <v/>
      </c>
      <c r="D2300" s="2">
        <f ca="1">IF(AND(BIAS!D2300=MIN(BIAS!$B2300:$D2300),BIAS!D2300&lt;0),份额!D2300,"")</f>
        <v>1.6766539352744515E-2</v>
      </c>
      <c r="E2300" s="3"/>
    </row>
    <row r="2301" spans="1:5" x14ac:dyDescent="0.15">
      <c r="A2301" s="1">
        <v>42541</v>
      </c>
      <c r="B2301" s="2" t="str">
        <f ca="1">IF(AND(BIAS!B2301=MIN(BIAS!$B2301:$D2301),BIAS!B2301&lt;0),份额!B2301,"")</f>
        <v/>
      </c>
      <c r="C2301" s="2" t="str">
        <f ca="1">IF(AND(BIAS!C2301=MIN(BIAS!$B2301:$D2301),BIAS!C2301&lt;0),份额!C2301,"")</f>
        <v/>
      </c>
      <c r="D2301" s="2">
        <f ca="1">IF(AND(BIAS!D2301=MIN(BIAS!$B2301:$D2301),BIAS!D2301&lt;0),份额!D2301,"")</f>
        <v>1.6706874544737668E-2</v>
      </c>
      <c r="E2301" s="3"/>
    </row>
    <row r="2302" spans="1:5" x14ac:dyDescent="0.15">
      <c r="A2302" s="1">
        <v>42542</v>
      </c>
      <c r="B2302" s="2" t="str">
        <f ca="1">IF(AND(BIAS!B2302=MIN(BIAS!$B2302:$D2302),BIAS!B2302&lt;0),份额!B2302,"")</f>
        <v/>
      </c>
      <c r="C2302" s="2" t="str">
        <f ca="1">IF(AND(BIAS!C2302=MIN(BIAS!$B2302:$D2302),BIAS!C2302&lt;0),份额!C2302,"")</f>
        <v/>
      </c>
      <c r="D2302" s="2">
        <f ca="1">IF(AND(BIAS!D2302=MIN(BIAS!$B2302:$D2302),BIAS!D2302&lt;0),份额!D2302,"")</f>
        <v>1.6901056146998626E-2</v>
      </c>
      <c r="E2302" s="3"/>
    </row>
    <row r="2303" spans="1:5" x14ac:dyDescent="0.15">
      <c r="A2303" s="1">
        <v>42543</v>
      </c>
      <c r="B2303" s="2" t="str">
        <f ca="1">IF(AND(BIAS!B2303=MIN(BIAS!$B2303:$D2303),BIAS!B2303&lt;0),份额!B2303,"")</f>
        <v/>
      </c>
      <c r="C2303" s="2" t="str">
        <f ca="1">IF(AND(BIAS!C2303=MIN(BIAS!$B2303:$D2303),BIAS!C2303&lt;0),份额!C2303,"")</f>
        <v/>
      </c>
      <c r="D2303" s="2">
        <f ca="1">IF(AND(BIAS!D2303=MIN(BIAS!$B2303:$D2303),BIAS!D2303&lt;0),份额!D2303,"")</f>
        <v>1.6642036452716644E-2</v>
      </c>
      <c r="E2303" s="3"/>
    </row>
    <row r="2304" spans="1:5" x14ac:dyDescent="0.15">
      <c r="A2304" s="1">
        <v>42544</v>
      </c>
      <c r="B2304" s="2" t="str">
        <f ca="1">IF(AND(BIAS!B2304=MIN(BIAS!$B2304:$D2304),BIAS!B2304&lt;0),份额!B2304,"")</f>
        <v/>
      </c>
      <c r="C2304" s="2" t="str">
        <f ca="1">IF(AND(BIAS!C2304=MIN(BIAS!$B2304:$D2304),BIAS!C2304&lt;0),份额!C2304,"")</f>
        <v/>
      </c>
      <c r="D2304" s="2">
        <f ca="1">IF(AND(BIAS!D2304=MIN(BIAS!$B2304:$D2304),BIAS!D2304&lt;0),份额!D2304,"")</f>
        <v>1.672755496674562E-2</v>
      </c>
      <c r="E2304" s="3"/>
    </row>
    <row r="2305" spans="1:5" x14ac:dyDescent="0.15">
      <c r="A2305" s="1">
        <v>42545</v>
      </c>
      <c r="B2305" s="2" t="str">
        <f ca="1">IF(AND(BIAS!B2305=MIN(BIAS!$B2305:$D2305),BIAS!B2305&lt;0),份额!B2305,"")</f>
        <v/>
      </c>
      <c r="C2305" s="2" t="str">
        <f ca="1">IF(AND(BIAS!C2305=MIN(BIAS!$B2305:$D2305),BIAS!C2305&lt;0),份额!C2305,"")</f>
        <v/>
      </c>
      <c r="D2305" s="2">
        <f ca="1">IF(AND(BIAS!D2305=MIN(BIAS!$B2305:$D2305),BIAS!D2305&lt;0),份额!D2305,"")</f>
        <v>1.6938788300717697E-2</v>
      </c>
      <c r="E2305" s="3"/>
    </row>
    <row r="2306" spans="1:5" x14ac:dyDescent="0.15">
      <c r="A2306" s="1">
        <v>42548</v>
      </c>
      <c r="B2306" s="2" t="str">
        <f ca="1">IF(AND(BIAS!B2306=MIN(BIAS!$B2306:$D2306),BIAS!B2306&lt;0),份额!B2306,"")</f>
        <v/>
      </c>
      <c r="C2306" s="2" t="str">
        <f ca="1">IF(AND(BIAS!C2306=MIN(BIAS!$B2306:$D2306),BIAS!C2306&lt;0),份额!C2306,"")</f>
        <v/>
      </c>
      <c r="D2306" s="2">
        <f ca="1">IF(AND(BIAS!D2306=MIN(BIAS!$B2306:$D2306),BIAS!D2306&lt;0),份额!D2306,"")</f>
        <v>1.6544759364747419E-2</v>
      </c>
      <c r="E2306" s="3"/>
    </row>
    <row r="2307" spans="1:5" x14ac:dyDescent="0.15">
      <c r="A2307" s="1">
        <v>42549</v>
      </c>
      <c r="B2307" s="2" t="str">
        <f ca="1">IF(AND(BIAS!B2307=MIN(BIAS!$B2307:$D2307),BIAS!B2307&lt;0),份额!B2307,"")</f>
        <v/>
      </c>
      <c r="C2307" s="2" t="str">
        <f ca="1">IF(AND(BIAS!C2307=MIN(BIAS!$B2307:$D2307),BIAS!C2307&lt;0),份额!C2307,"")</f>
        <v/>
      </c>
      <c r="D2307" s="2">
        <f ca="1">IF(AND(BIAS!D2307=MIN(BIAS!$B2307:$D2307),BIAS!D2307&lt;0),份额!D2307,"")</f>
        <v>1.6373311502251329E-2</v>
      </c>
      <c r="E2307" s="3"/>
    </row>
    <row r="2308" spans="1:5" x14ac:dyDescent="0.15">
      <c r="A2308" s="1">
        <v>42550</v>
      </c>
      <c r="B2308" s="2" t="str">
        <f ca="1">IF(AND(BIAS!B2308=MIN(BIAS!$B2308:$D2308),BIAS!B2308&lt;0),份额!B2308,"")</f>
        <v/>
      </c>
      <c r="C2308" s="2" t="str">
        <f ca="1">IF(AND(BIAS!C2308=MIN(BIAS!$B2308:$D2308),BIAS!C2308&lt;0),份额!C2308,"")</f>
        <v/>
      </c>
      <c r="D2308" s="2">
        <f ca="1">IF(AND(BIAS!D2308=MIN(BIAS!$B2308:$D2308),BIAS!D2308&lt;0),份额!D2308,"")</f>
        <v>1.6339362013270832E-2</v>
      </c>
      <c r="E2308" s="3"/>
    </row>
    <row r="2309" spans="1:5" x14ac:dyDescent="0.15">
      <c r="A2309" s="1">
        <v>42551</v>
      </c>
      <c r="B2309" s="2" t="str">
        <f ca="1">IF(AND(BIAS!B2309=MIN(BIAS!$B2309:$D2309),BIAS!B2309&lt;0),份额!B2309,"")</f>
        <v/>
      </c>
      <c r="C2309" s="2" t="str">
        <f ca="1">IF(AND(BIAS!C2309=MIN(BIAS!$B2309:$D2309),BIAS!C2309&lt;0),份额!C2309,"")</f>
        <v/>
      </c>
      <c r="D2309" s="2">
        <f ca="1">IF(AND(BIAS!D2309=MIN(BIAS!$B2309:$D2309),BIAS!D2309&lt;0),份额!D2309,"")</f>
        <v>1.6330583263111827E-2</v>
      </c>
      <c r="E2309" s="3"/>
    </row>
    <row r="2310" spans="1:5" x14ac:dyDescent="0.15">
      <c r="A2310" s="1">
        <v>42552</v>
      </c>
      <c r="B2310" s="2" t="str">
        <f ca="1">IF(AND(BIAS!B2310=MIN(BIAS!$B2310:$D2310),BIAS!B2310&lt;0),份额!B2310,"")</f>
        <v/>
      </c>
      <c r="C2310" s="2" t="str">
        <f ca="1">IF(AND(BIAS!C2310=MIN(BIAS!$B2310:$D2310),BIAS!C2310&lt;0),份额!C2310,"")</f>
        <v/>
      </c>
      <c r="D2310" s="2">
        <f ca="1">IF(AND(BIAS!D2310=MIN(BIAS!$B2310:$D2310),BIAS!D2310&lt;0),份额!D2310,"")</f>
        <v>1.6362514787622739E-2</v>
      </c>
      <c r="E2310" s="3"/>
    </row>
    <row r="2311" spans="1:5" x14ac:dyDescent="0.15">
      <c r="A2311" s="1">
        <v>42555</v>
      </c>
      <c r="B2311" s="2" t="str">
        <f ca="1">IF(AND(BIAS!B2311=MIN(BIAS!$B2311:$D2311),BIAS!B2311&lt;0),份额!B2311,"")</f>
        <v/>
      </c>
      <c r="C2311" s="2" t="str">
        <f ca="1">IF(AND(BIAS!C2311=MIN(BIAS!$B2311:$D2311),BIAS!C2311&lt;0),份额!C2311,"")</f>
        <v/>
      </c>
      <c r="D2311" s="2">
        <f ca="1">IF(AND(BIAS!D2311=MIN(BIAS!$B2311:$D2311),BIAS!D2311&lt;0),份额!D2311,"")</f>
        <v>1.6046547825933469E-2</v>
      </c>
      <c r="E2311" s="3"/>
    </row>
    <row r="2312" spans="1:5" x14ac:dyDescent="0.15">
      <c r="A2312" s="1">
        <v>42556</v>
      </c>
      <c r="B2312" s="2" t="str">
        <f ca="1">IF(AND(BIAS!B2312=MIN(BIAS!$B2312:$D2312),BIAS!B2312&lt;0),份额!B2312,"")</f>
        <v/>
      </c>
      <c r="C2312" s="2" t="str">
        <f ca="1">IF(AND(BIAS!C2312=MIN(BIAS!$B2312:$D2312),BIAS!C2312&lt;0),份额!C2312,"")</f>
        <v/>
      </c>
      <c r="D2312" s="2">
        <f ca="1">IF(AND(BIAS!D2312=MIN(BIAS!$B2312:$D2312),BIAS!D2312&lt;0),份额!D2312,"")</f>
        <v>1.5950260707011256E-2</v>
      </c>
      <c r="E2312" s="3"/>
    </row>
    <row r="2313" spans="1:5" x14ac:dyDescent="0.15">
      <c r="A2313" s="1">
        <v>42557</v>
      </c>
      <c r="B2313" s="2" t="str">
        <f ca="1">IF(AND(BIAS!B2313=MIN(BIAS!$B2313:$D2313),BIAS!B2313&lt;0),份额!B2313,"")</f>
        <v/>
      </c>
      <c r="C2313" s="2" t="str">
        <f ca="1">IF(AND(BIAS!C2313=MIN(BIAS!$B2313:$D2313),BIAS!C2313&lt;0),份额!C2313,"")</f>
        <v/>
      </c>
      <c r="D2313" s="2">
        <f ca="1">IF(AND(BIAS!D2313=MIN(BIAS!$B2313:$D2313),BIAS!D2313&lt;0),份额!D2313,"")</f>
        <v>1.5879594562191637E-2</v>
      </c>
      <c r="E2313" s="3"/>
    </row>
    <row r="2314" spans="1:5" x14ac:dyDescent="0.15">
      <c r="A2314" s="1">
        <v>42558</v>
      </c>
      <c r="B2314" s="2" t="str">
        <f ca="1">IF(AND(BIAS!B2314=MIN(BIAS!$B2314:$D2314),BIAS!B2314&lt;0),份额!B2314,"")</f>
        <v/>
      </c>
      <c r="C2314" s="2" t="str">
        <f ca="1">IF(AND(BIAS!C2314=MIN(BIAS!$B2314:$D2314),BIAS!C2314&lt;0),份额!C2314,"")</f>
        <v/>
      </c>
      <c r="D2314" s="2">
        <f ca="1">IF(AND(BIAS!D2314=MIN(BIAS!$B2314:$D2314),BIAS!D2314&lt;0),份额!D2314,"")</f>
        <v>1.5823335622442553E-2</v>
      </c>
      <c r="E2314" s="3"/>
    </row>
    <row r="2315" spans="1:5" x14ac:dyDescent="0.15">
      <c r="A2315" s="1">
        <v>42559</v>
      </c>
      <c r="B2315" s="2" t="str">
        <f ca="1">IF(AND(BIAS!B2315=MIN(BIAS!$B2315:$D2315),BIAS!B2315&lt;0),份额!B2315,"")</f>
        <v/>
      </c>
      <c r="C2315" s="2" t="str">
        <f ca="1">IF(AND(BIAS!C2315=MIN(BIAS!$B2315:$D2315),BIAS!C2315&lt;0),份额!C2315,"")</f>
        <v/>
      </c>
      <c r="D2315" s="2">
        <f ca="1">IF(AND(BIAS!D2315=MIN(BIAS!$B2315:$D2315),BIAS!D2315&lt;0),份额!D2315,"")</f>
        <v>1.5873419007466857E-2</v>
      </c>
      <c r="E2315" s="3"/>
    </row>
    <row r="2316" spans="1:5" x14ac:dyDescent="0.15">
      <c r="A2316" s="1">
        <v>42562</v>
      </c>
      <c r="B2316" s="2" t="str">
        <f ca="1">IF(AND(BIAS!B2316=MIN(BIAS!$B2316:$D2316),BIAS!B2316&lt;0),份额!B2316,"")</f>
        <v/>
      </c>
      <c r="C2316" s="2" t="str">
        <f ca="1">IF(AND(BIAS!C2316=MIN(BIAS!$B2316:$D2316),BIAS!C2316&lt;0),份额!C2316,"")</f>
        <v/>
      </c>
      <c r="D2316" s="2">
        <f ca="1">IF(AND(BIAS!D2316=MIN(BIAS!$B2316:$D2316),BIAS!D2316&lt;0),份额!D2316,"")</f>
        <v>1.5841609254034463E-2</v>
      </c>
      <c r="E2316" s="3"/>
    </row>
    <row r="2317" spans="1:5" x14ac:dyDescent="0.15">
      <c r="A2317" s="1">
        <v>42563</v>
      </c>
      <c r="B2317" s="2" t="str">
        <f ca="1">IF(AND(BIAS!B2317=MIN(BIAS!$B2317:$D2317),BIAS!B2317&lt;0),份额!B2317,"")</f>
        <v/>
      </c>
      <c r="C2317" s="2" t="str">
        <f ca="1">IF(AND(BIAS!C2317=MIN(BIAS!$B2317:$D2317),BIAS!C2317&lt;0),份额!C2317,"")</f>
        <v/>
      </c>
      <c r="D2317" s="2">
        <f ca="1">IF(AND(BIAS!D2317=MIN(BIAS!$B2317:$D2317),BIAS!D2317&lt;0),份额!D2317,"")</f>
        <v>1.5636874251384644E-2</v>
      </c>
      <c r="E2317" s="3"/>
    </row>
    <row r="2318" spans="1:5" x14ac:dyDescent="0.15">
      <c r="A2318" s="1">
        <v>42564</v>
      </c>
      <c r="B2318" s="2" t="str">
        <f ca="1">IF(AND(BIAS!B2318=MIN(BIAS!$B2318:$D2318),BIAS!B2318&lt;0),份额!B2318,"")</f>
        <v/>
      </c>
      <c r="C2318" s="2" t="str">
        <f ca="1">IF(AND(BIAS!C2318=MIN(BIAS!$B2318:$D2318),BIAS!C2318&lt;0),份额!C2318,"")</f>
        <v/>
      </c>
      <c r="D2318" s="2">
        <f ca="1">IF(AND(BIAS!D2318=MIN(BIAS!$B2318:$D2318),BIAS!D2318&lt;0),份额!D2318,"")</f>
        <v>1.5512173177901357E-2</v>
      </c>
      <c r="E2318" s="3"/>
    </row>
    <row r="2319" spans="1:5" x14ac:dyDescent="0.15">
      <c r="A2319" s="1">
        <v>42565</v>
      </c>
      <c r="B2319" s="2" t="str">
        <f ca="1">IF(AND(BIAS!B2319=MIN(BIAS!$B2319:$D2319),BIAS!B2319&lt;0),份额!B2319,"")</f>
        <v/>
      </c>
      <c r="C2319" s="2" t="str">
        <f ca="1">IF(AND(BIAS!C2319=MIN(BIAS!$B2319:$D2319),BIAS!C2319&lt;0),份额!C2319,"")</f>
        <v/>
      </c>
      <c r="D2319" s="2">
        <f ca="1">IF(AND(BIAS!D2319=MIN(BIAS!$B2319:$D2319),BIAS!D2319&lt;0),份额!D2319,"")</f>
        <v>1.5490498902498153E-2</v>
      </c>
      <c r="E2319" s="3"/>
    </row>
    <row r="2320" spans="1:5" x14ac:dyDescent="0.15">
      <c r="A2320" s="1">
        <v>42566</v>
      </c>
      <c r="B2320" s="2" t="str">
        <f ca="1">IF(AND(BIAS!B2320=MIN(BIAS!$B2320:$D2320),BIAS!B2320&lt;0),份额!B2320,"")</f>
        <v/>
      </c>
      <c r="C2320" s="2" t="str">
        <f ca="1">IF(AND(BIAS!C2320=MIN(BIAS!$B2320:$D2320),BIAS!C2320&lt;0),份额!C2320,"")</f>
        <v/>
      </c>
      <c r="D2320" s="2">
        <f ca="1">IF(AND(BIAS!D2320=MIN(BIAS!$B2320:$D2320),BIAS!D2320&lt;0),份额!D2320,"")</f>
        <v>1.5525515408297767E-2</v>
      </c>
      <c r="E2320" s="3"/>
    </row>
    <row r="2321" spans="1:5" x14ac:dyDescent="0.15">
      <c r="A2321" s="1">
        <v>42569</v>
      </c>
      <c r="B2321" s="2" t="str">
        <f ca="1">IF(AND(BIAS!B2321=MIN(BIAS!$B2321:$D2321),BIAS!B2321&lt;0),份额!B2321,"")</f>
        <v/>
      </c>
      <c r="C2321" s="2" t="str">
        <f ca="1">IF(AND(BIAS!C2321=MIN(BIAS!$B2321:$D2321),BIAS!C2321&lt;0),份额!C2321,"")</f>
        <v/>
      </c>
      <c r="D2321" s="2">
        <f ca="1">IF(AND(BIAS!D2321=MIN(BIAS!$B2321:$D2321),BIAS!D2321&lt;0),份额!D2321,"")</f>
        <v>1.5595612018602444E-2</v>
      </c>
      <c r="E2321" s="3"/>
    </row>
    <row r="2322" spans="1:5" x14ac:dyDescent="0.15">
      <c r="A2322" s="1">
        <v>42570</v>
      </c>
      <c r="B2322" s="2" t="str">
        <f ca="1">IF(AND(BIAS!B2322=MIN(BIAS!$B2322:$D2322),BIAS!B2322&lt;0),份额!B2322,"")</f>
        <v/>
      </c>
      <c r="C2322" s="2" t="str">
        <f ca="1">IF(AND(BIAS!C2322=MIN(BIAS!$B2322:$D2322),BIAS!C2322&lt;0),份额!C2322,"")</f>
        <v/>
      </c>
      <c r="D2322" s="2">
        <f ca="1">IF(AND(BIAS!D2322=MIN(BIAS!$B2322:$D2322),BIAS!D2322&lt;0),份额!D2322,"")</f>
        <v>1.554743288561909E-2</v>
      </c>
      <c r="E2322" s="3"/>
    </row>
    <row r="2323" spans="1:5" x14ac:dyDescent="0.15">
      <c r="A2323" s="1">
        <v>42571</v>
      </c>
      <c r="B2323" s="2" t="str">
        <f ca="1">IF(AND(BIAS!B2323=MIN(BIAS!$B2323:$D2323),BIAS!B2323&lt;0),份额!B2323,"")</f>
        <v/>
      </c>
      <c r="C2323" s="2" t="str">
        <f ca="1">IF(AND(BIAS!C2323=MIN(BIAS!$B2323:$D2323),BIAS!C2323&lt;0),份额!C2323,"")</f>
        <v/>
      </c>
      <c r="D2323" s="2">
        <f ca="1">IF(AND(BIAS!D2323=MIN(BIAS!$B2323:$D2323),BIAS!D2323&lt;0),份额!D2323,"")</f>
        <v>1.5581396435911379E-2</v>
      </c>
      <c r="E2323" s="3"/>
    </row>
    <row r="2324" spans="1:5" x14ac:dyDescent="0.15">
      <c r="A2324" s="1">
        <v>42572</v>
      </c>
      <c r="B2324" s="2" t="str">
        <f ca="1">IF(AND(BIAS!B2324=MIN(BIAS!$B2324:$D2324),BIAS!B2324&lt;0),份额!B2324,"")</f>
        <v/>
      </c>
      <c r="C2324" s="2" t="str">
        <f ca="1">IF(AND(BIAS!C2324=MIN(BIAS!$B2324:$D2324),BIAS!C2324&lt;0),份额!C2324,"")</f>
        <v/>
      </c>
      <c r="D2324" s="2">
        <f ca="1">IF(AND(BIAS!D2324=MIN(BIAS!$B2324:$D2324),BIAS!D2324&lt;0),份额!D2324,"")</f>
        <v>1.5521442873329506E-2</v>
      </c>
      <c r="E2324" s="3"/>
    </row>
    <row r="2325" spans="1:5" x14ac:dyDescent="0.15">
      <c r="A2325" s="1">
        <v>42573</v>
      </c>
      <c r="B2325" s="2" t="str">
        <f ca="1">IF(AND(BIAS!B2325=MIN(BIAS!$B2325:$D2325),BIAS!B2325&lt;0),份额!B2325,"")</f>
        <v/>
      </c>
      <c r="C2325" s="2" t="str">
        <f ca="1">IF(AND(BIAS!C2325=MIN(BIAS!$B2325:$D2325),BIAS!C2325&lt;0),份额!C2325,"")</f>
        <v/>
      </c>
      <c r="D2325" s="2">
        <f ca="1">IF(AND(BIAS!D2325=MIN(BIAS!$B2325:$D2325),BIAS!D2325&lt;0),份额!D2325,"")</f>
        <v>1.564719946423989E-2</v>
      </c>
      <c r="E2325" s="3"/>
    </row>
    <row r="2326" spans="1:5" x14ac:dyDescent="0.15">
      <c r="A2326" s="1">
        <v>42576</v>
      </c>
      <c r="B2326" s="2" t="str">
        <f ca="1">IF(AND(BIAS!B2326=MIN(BIAS!$B2326:$D2326),BIAS!B2326&lt;0),份额!B2326,"")</f>
        <v/>
      </c>
      <c r="C2326" s="2" t="str">
        <f ca="1">IF(AND(BIAS!C2326=MIN(BIAS!$B2326:$D2326),BIAS!C2326&lt;0),份额!C2326,"")</f>
        <v/>
      </c>
      <c r="D2326" s="2">
        <f ca="1">IF(AND(BIAS!D2326=MIN(BIAS!$B2326:$D2326),BIAS!D2326&lt;0),份额!D2326,"")</f>
        <v>1.5603618166980559E-2</v>
      </c>
      <c r="E2326" s="3"/>
    </row>
    <row r="2327" spans="1:5" x14ac:dyDescent="0.15">
      <c r="A2327" s="1">
        <v>42577</v>
      </c>
      <c r="B2327" s="2" t="str">
        <f ca="1">IF(AND(BIAS!B2327=MIN(BIAS!$B2327:$D2327),BIAS!B2327&lt;0),份额!B2327,"")</f>
        <v/>
      </c>
      <c r="C2327" s="2" t="str">
        <f ca="1">IF(AND(BIAS!C2327=MIN(BIAS!$B2327:$D2327),BIAS!C2327&lt;0),份额!C2327,"")</f>
        <v/>
      </c>
      <c r="D2327" s="2">
        <f ca="1">IF(AND(BIAS!D2327=MIN(BIAS!$B2327:$D2327),BIAS!D2327&lt;0),份额!D2327,"")</f>
        <v>1.5397738996005826E-2</v>
      </c>
      <c r="E2327" s="3"/>
    </row>
    <row r="2328" spans="1:5" x14ac:dyDescent="0.15">
      <c r="A2328" s="1">
        <v>42578</v>
      </c>
      <c r="B2328" s="2" t="str">
        <f ca="1">IF(AND(BIAS!B2328=MIN(BIAS!$B2328:$D2328),BIAS!B2328&lt;0),份额!B2328,"")</f>
        <v/>
      </c>
      <c r="C2328" s="2" t="str">
        <f ca="1">IF(AND(BIAS!C2328=MIN(BIAS!$B2328:$D2328),BIAS!C2328&lt;0),份额!C2328,"")</f>
        <v/>
      </c>
      <c r="D2328" s="2">
        <f ca="1">IF(AND(BIAS!D2328=MIN(BIAS!$B2328:$D2328),BIAS!D2328&lt;0),份额!D2328,"")</f>
        <v>1.6053219633729743E-2</v>
      </c>
      <c r="E2328" s="3"/>
    </row>
    <row r="2329" spans="1:5" x14ac:dyDescent="0.15">
      <c r="A2329" s="1">
        <v>42579</v>
      </c>
      <c r="B2329" s="2" t="str">
        <f ca="1">IF(AND(BIAS!B2329=MIN(BIAS!$B2329:$D2329),BIAS!B2329&lt;0),份额!B2329,"")</f>
        <v/>
      </c>
      <c r="C2329" s="2" t="str">
        <f ca="1">IF(AND(BIAS!C2329=MIN(BIAS!$B2329:$D2329),BIAS!C2329&lt;0),份额!C2329,"")</f>
        <v/>
      </c>
      <c r="D2329" s="2">
        <f ca="1">IF(AND(BIAS!D2329=MIN(BIAS!$B2329:$D2329),BIAS!D2329&lt;0),份额!D2329,"")</f>
        <v>1.6017221716789893E-2</v>
      </c>
      <c r="E2329" s="3"/>
    </row>
    <row r="2330" spans="1:5" x14ac:dyDescent="0.15">
      <c r="A2330" s="1">
        <v>42580</v>
      </c>
      <c r="B2330" s="2" t="str">
        <f ca="1">IF(AND(BIAS!B2330=MIN(BIAS!$B2330:$D2330),BIAS!B2330&lt;0),份额!B2330,"")</f>
        <v/>
      </c>
      <c r="C2330" s="2" t="str">
        <f ca="1">IF(AND(BIAS!C2330=MIN(BIAS!$B2330:$D2330),BIAS!C2330&lt;0),份额!C2330,"")</f>
        <v/>
      </c>
      <c r="D2330" s="2">
        <f ca="1">IF(AND(BIAS!D2330=MIN(BIAS!$B2330:$D2330),BIAS!D2330&lt;0),份额!D2330,"")</f>
        <v>1.6121543541064796E-2</v>
      </c>
      <c r="E2330" s="3"/>
    </row>
    <row r="2331" spans="1:5" x14ac:dyDescent="0.15">
      <c r="A2331" s="1">
        <v>42583</v>
      </c>
      <c r="B2331" s="2" t="str">
        <f ca="1">IF(AND(BIAS!B2331=MIN(BIAS!$B2331:$D2331),BIAS!B2331&lt;0),份额!B2331,"")</f>
        <v/>
      </c>
      <c r="C2331" s="2" t="str">
        <f ca="1">IF(AND(BIAS!C2331=MIN(BIAS!$B2331:$D2331),BIAS!C2331&lt;0),份额!C2331,"")</f>
        <v/>
      </c>
      <c r="D2331" s="2">
        <f ca="1">IF(AND(BIAS!D2331=MIN(BIAS!$B2331:$D2331),BIAS!D2331&lt;0),份额!D2331,"")</f>
        <v>1.636856776668898E-2</v>
      </c>
      <c r="E2331" s="3"/>
    </row>
    <row r="2332" spans="1:5" x14ac:dyDescent="0.15">
      <c r="A2332" s="1">
        <v>42584</v>
      </c>
      <c r="B2332" s="2" t="str">
        <f ca="1">IF(AND(BIAS!B2332=MIN(BIAS!$B2332:$D2332),BIAS!B2332&lt;0),份额!B2332,"")</f>
        <v/>
      </c>
      <c r="C2332" s="2" t="str">
        <f ca="1">IF(AND(BIAS!C2332=MIN(BIAS!$B2332:$D2332),BIAS!C2332&lt;0),份额!C2332,"")</f>
        <v/>
      </c>
      <c r="D2332" s="2">
        <f ca="1">IF(AND(BIAS!D2332=MIN(BIAS!$B2332:$D2332),BIAS!D2332&lt;0),份额!D2332,"")</f>
        <v>1.621139661181811E-2</v>
      </c>
      <c r="E2332" s="3"/>
    </row>
    <row r="2333" spans="1:5" x14ac:dyDescent="0.15">
      <c r="A2333" s="1">
        <v>42585</v>
      </c>
      <c r="B2333" s="2" t="str">
        <f ca="1">IF(AND(BIAS!B2333=MIN(BIAS!$B2333:$D2333),BIAS!B2333&lt;0),份额!B2333,"")</f>
        <v/>
      </c>
      <c r="C2333" s="2" t="str">
        <f ca="1">IF(AND(BIAS!C2333=MIN(BIAS!$B2333:$D2333),BIAS!C2333&lt;0),份额!C2333,"")</f>
        <v/>
      </c>
      <c r="D2333" s="2">
        <f ca="1">IF(AND(BIAS!D2333=MIN(BIAS!$B2333:$D2333),BIAS!D2333&lt;0),份额!D2333,"")</f>
        <v>1.6133247719565435E-2</v>
      </c>
      <c r="E2333" s="3"/>
    </row>
    <row r="2334" spans="1:5" x14ac:dyDescent="0.15">
      <c r="A2334" s="1">
        <v>42586</v>
      </c>
      <c r="B2334" s="2" t="str">
        <f ca="1">IF(AND(BIAS!B2334=MIN(BIAS!$B2334:$D2334),BIAS!B2334&lt;0),份额!B2334,"")</f>
        <v/>
      </c>
      <c r="C2334" s="2" t="str">
        <f ca="1">IF(AND(BIAS!C2334=MIN(BIAS!$B2334:$D2334),BIAS!C2334&lt;0),份额!C2334,"")</f>
        <v/>
      </c>
      <c r="D2334" s="2">
        <f ca="1">IF(AND(BIAS!D2334=MIN(BIAS!$B2334:$D2334),BIAS!D2334&lt;0),份额!D2334,"")</f>
        <v>1.6030213746870099E-2</v>
      </c>
      <c r="E2334" s="3"/>
    </row>
    <row r="2335" spans="1:5" x14ac:dyDescent="0.15">
      <c r="A2335" s="1">
        <v>42587</v>
      </c>
      <c r="B2335" s="2" t="str">
        <f ca="1">IF(AND(BIAS!B2335=MIN(BIAS!$B2335:$D2335),BIAS!B2335&lt;0),份额!B2335,"")</f>
        <v/>
      </c>
      <c r="C2335" s="2" t="str">
        <f ca="1">IF(AND(BIAS!C2335=MIN(BIAS!$B2335:$D2335),BIAS!C2335&lt;0),份额!C2335,"")</f>
        <v/>
      </c>
      <c r="D2335" s="2">
        <f ca="1">IF(AND(BIAS!D2335=MIN(BIAS!$B2335:$D2335),BIAS!D2335&lt;0),份额!D2335,"")</f>
        <v>1.6120503991436788E-2</v>
      </c>
      <c r="E2335" s="3"/>
    </row>
    <row r="2336" spans="1:5" x14ac:dyDescent="0.15">
      <c r="A2336" s="1">
        <v>42590</v>
      </c>
      <c r="B2336" s="2" t="str">
        <f ca="1">IF(AND(BIAS!B2336=MIN(BIAS!$B2336:$D2336),BIAS!B2336&lt;0),份额!B2336,"")</f>
        <v/>
      </c>
      <c r="C2336" s="2" t="str">
        <f ca="1">IF(AND(BIAS!C2336=MIN(BIAS!$B2336:$D2336),BIAS!C2336&lt;0),份额!C2336,"")</f>
        <v/>
      </c>
      <c r="D2336" s="2">
        <f ca="1">IF(AND(BIAS!D2336=MIN(BIAS!$B2336:$D2336),BIAS!D2336&lt;0),份额!D2336,"")</f>
        <v>1.5896355760441919E-2</v>
      </c>
      <c r="E2336" s="3"/>
    </row>
    <row r="2337" spans="1:5" x14ac:dyDescent="0.15">
      <c r="A2337" s="1">
        <v>42591</v>
      </c>
      <c r="B2337" s="2" t="str">
        <f ca="1">IF(AND(BIAS!B2337=MIN(BIAS!$B2337:$D2337),BIAS!B2337&lt;0),份额!B2337,"")</f>
        <v/>
      </c>
      <c r="C2337" s="2" t="str">
        <f ca="1">IF(AND(BIAS!C2337=MIN(BIAS!$B2337:$D2337),BIAS!C2337&lt;0),份额!C2337,"")</f>
        <v/>
      </c>
      <c r="D2337" s="2">
        <f ca="1">IF(AND(BIAS!D2337=MIN(BIAS!$B2337:$D2337),BIAS!D2337&lt;0),份额!D2337,"")</f>
        <v>1.5769040327743733E-2</v>
      </c>
      <c r="E2337" s="3"/>
    </row>
    <row r="2338" spans="1:5" x14ac:dyDescent="0.15">
      <c r="A2338" s="1">
        <v>42592</v>
      </c>
      <c r="B2338" s="2" t="str">
        <f ca="1">IF(AND(BIAS!B2338=MIN(BIAS!$B2338:$D2338),BIAS!B2338&lt;0),份额!B2338,"")</f>
        <v/>
      </c>
      <c r="C2338" s="2" t="str">
        <f ca="1">IF(AND(BIAS!C2338=MIN(BIAS!$B2338:$D2338),BIAS!C2338&lt;0),份额!C2338,"")</f>
        <v/>
      </c>
      <c r="D2338" s="2">
        <f ca="1">IF(AND(BIAS!D2338=MIN(BIAS!$B2338:$D2338),BIAS!D2338&lt;0),份额!D2338,"")</f>
        <v>1.5827142282843695E-2</v>
      </c>
      <c r="E2338" s="3"/>
    </row>
    <row r="2339" spans="1:5" x14ac:dyDescent="0.15">
      <c r="A2339" s="1">
        <v>42593</v>
      </c>
      <c r="B2339" s="2" t="str">
        <f ca="1">IF(AND(BIAS!B2339=MIN(BIAS!$B2339:$D2339),BIAS!B2339&lt;0),份额!B2339,"")</f>
        <v/>
      </c>
      <c r="C2339" s="2" t="str">
        <f ca="1">IF(AND(BIAS!C2339=MIN(BIAS!$B2339:$D2339),BIAS!C2339&lt;0),份额!C2339,"")</f>
        <v/>
      </c>
      <c r="D2339" s="2">
        <f ca="1">IF(AND(BIAS!D2339=MIN(BIAS!$B2339:$D2339),BIAS!D2339&lt;0),份额!D2339,"")</f>
        <v>1.606090294396351E-2</v>
      </c>
      <c r="E2339" s="3"/>
    </row>
    <row r="2340" spans="1:5" x14ac:dyDescent="0.15">
      <c r="A2340" s="1">
        <v>42594</v>
      </c>
      <c r="B2340" s="2" t="str">
        <f ca="1">IF(AND(BIAS!B2340=MIN(BIAS!$B2340:$D2340),BIAS!B2340&lt;0),份额!B2340,"")</f>
        <v/>
      </c>
      <c r="C2340" s="2" t="str">
        <f ca="1">IF(AND(BIAS!C2340=MIN(BIAS!$B2340:$D2340),BIAS!C2340&lt;0),份额!C2340,"")</f>
        <v/>
      </c>
      <c r="D2340" s="2">
        <f ca="1">IF(AND(BIAS!D2340=MIN(BIAS!$B2340:$D2340),BIAS!D2340&lt;0),份额!D2340,"")</f>
        <v>1.5875334175784399E-2</v>
      </c>
      <c r="E2340" s="3"/>
    </row>
    <row r="2341" spans="1:5" x14ac:dyDescent="0.15">
      <c r="A2341" s="1">
        <v>42597</v>
      </c>
      <c r="B2341" s="2" t="str">
        <f ca="1">IF(AND(BIAS!B2341=MIN(BIAS!$B2341:$D2341),BIAS!B2341&lt;0),份额!B2341,"")</f>
        <v/>
      </c>
      <c r="C2341" s="2" t="str">
        <f ca="1">IF(AND(BIAS!C2341=MIN(BIAS!$B2341:$D2341),BIAS!C2341&lt;0),份额!C2341,"")</f>
        <v/>
      </c>
      <c r="D2341" s="2">
        <f ca="1">IF(AND(BIAS!D2341=MIN(BIAS!$B2341:$D2341),BIAS!D2341&lt;0),份额!D2341,"")</f>
        <v>1.5521876532785306E-2</v>
      </c>
      <c r="E2341" s="3"/>
    </row>
    <row r="2342" spans="1:5" x14ac:dyDescent="0.15">
      <c r="A2342" s="1">
        <v>42598</v>
      </c>
      <c r="B2342" s="2" t="str">
        <f ca="1">IF(AND(BIAS!B2342=MIN(BIAS!$B2342:$D2342),BIAS!B2342&lt;0),份额!B2342,"")</f>
        <v/>
      </c>
      <c r="C2342" s="2" t="str">
        <f ca="1">IF(AND(BIAS!C2342=MIN(BIAS!$B2342:$D2342),BIAS!C2342&lt;0),份额!C2342,"")</f>
        <v/>
      </c>
      <c r="D2342" s="2">
        <f ca="1">IF(AND(BIAS!D2342=MIN(BIAS!$B2342:$D2342),BIAS!D2342&lt;0),份额!D2342,"")</f>
        <v>1.5458626531949888E-2</v>
      </c>
      <c r="E2342" s="3"/>
    </row>
    <row r="2343" spans="1:5" x14ac:dyDescent="0.15">
      <c r="A2343" s="1">
        <v>42599</v>
      </c>
      <c r="B2343" s="2" t="str">
        <f ca="1">IF(AND(BIAS!B2343=MIN(BIAS!$B2343:$D2343),BIAS!B2343&lt;0),份额!B2343,"")</f>
        <v/>
      </c>
      <c r="C2343" s="2" t="str">
        <f ca="1">IF(AND(BIAS!C2343=MIN(BIAS!$B2343:$D2343),BIAS!C2343&lt;0),份额!C2343,"")</f>
        <v/>
      </c>
      <c r="D2343" s="2">
        <f ca="1">IF(AND(BIAS!D2343=MIN(BIAS!$B2343:$D2343),BIAS!D2343&lt;0),份额!D2343,"")</f>
        <v>1.5412238858877833E-2</v>
      </c>
      <c r="E2343" s="3"/>
    </row>
    <row r="2344" spans="1:5" x14ac:dyDescent="0.15">
      <c r="A2344" s="1">
        <v>42600</v>
      </c>
      <c r="B2344" s="2" t="str">
        <f ca="1">IF(AND(BIAS!B2344=MIN(BIAS!$B2344:$D2344),BIAS!B2344&lt;0),份额!B2344,"")</f>
        <v/>
      </c>
      <c r="C2344" s="2" t="str">
        <f ca="1">IF(AND(BIAS!C2344=MIN(BIAS!$B2344:$D2344),BIAS!C2344&lt;0),份额!C2344,"")</f>
        <v/>
      </c>
      <c r="D2344" s="2">
        <f ca="1">IF(AND(BIAS!D2344=MIN(BIAS!$B2344:$D2344),BIAS!D2344&lt;0),份额!D2344,"")</f>
        <v>1.5407370886231975E-2</v>
      </c>
      <c r="E2344" s="3"/>
    </row>
    <row r="2345" spans="1:5" x14ac:dyDescent="0.15">
      <c r="A2345" s="1">
        <v>42601</v>
      </c>
      <c r="B2345" s="2" t="str">
        <f ca="1">IF(AND(BIAS!B2345=MIN(BIAS!$B2345:$D2345),BIAS!B2345&lt;0),份额!B2345,"")</f>
        <v/>
      </c>
      <c r="C2345" s="2" t="str">
        <f ca="1">IF(AND(BIAS!C2345=MIN(BIAS!$B2345:$D2345),BIAS!C2345&lt;0),份额!C2345,"")</f>
        <v/>
      </c>
      <c r="D2345" s="2">
        <f ca="1">IF(AND(BIAS!D2345=MIN(BIAS!$B2345:$D2345),BIAS!D2345&lt;0),份额!D2345,"")</f>
        <v>1.5385704219067811E-2</v>
      </c>
      <c r="E2345" s="3"/>
    </row>
    <row r="2346" spans="1:5" x14ac:dyDescent="0.15">
      <c r="A2346" s="1">
        <v>42604</v>
      </c>
      <c r="B2346" s="2" t="str">
        <f ca="1">IF(AND(BIAS!B2346=MIN(BIAS!$B2346:$D2346),BIAS!B2346&lt;0),份额!B2346,"")</f>
        <v/>
      </c>
      <c r="C2346" s="2" t="str">
        <f ca="1">IF(AND(BIAS!C2346=MIN(BIAS!$B2346:$D2346),BIAS!C2346&lt;0),份额!C2346,"")</f>
        <v/>
      </c>
      <c r="D2346" s="2">
        <f ca="1">IF(AND(BIAS!D2346=MIN(BIAS!$B2346:$D2346),BIAS!D2346&lt;0),份额!D2346,"")</f>
        <v>1.55754991168692E-2</v>
      </c>
      <c r="E2346" s="3"/>
    </row>
    <row r="2347" spans="1:5" x14ac:dyDescent="0.15">
      <c r="A2347" s="1">
        <v>42605</v>
      </c>
      <c r="B2347" s="2" t="str">
        <f ca="1">IF(AND(BIAS!B2347=MIN(BIAS!$B2347:$D2347),BIAS!B2347&lt;0),份额!B2347,"")</f>
        <v/>
      </c>
      <c r="C2347" s="2" t="str">
        <f ca="1">IF(AND(BIAS!C2347=MIN(BIAS!$B2347:$D2347),BIAS!C2347&lt;0),份额!C2347,"")</f>
        <v/>
      </c>
      <c r="D2347" s="2">
        <f ca="1">IF(AND(BIAS!D2347=MIN(BIAS!$B2347:$D2347),BIAS!D2347&lt;0),份额!D2347,"")</f>
        <v>1.5555268647267174E-2</v>
      </c>
      <c r="E2347" s="3"/>
    </row>
    <row r="2348" spans="1:5" x14ac:dyDescent="0.15">
      <c r="A2348" s="1">
        <v>42606</v>
      </c>
      <c r="B2348" s="2" t="str">
        <f ca="1">IF(AND(BIAS!B2348=MIN(BIAS!$B2348:$D2348),BIAS!B2348&lt;0),份额!B2348,"")</f>
        <v/>
      </c>
      <c r="C2348" s="2" t="str">
        <f ca="1">IF(AND(BIAS!C2348=MIN(BIAS!$B2348:$D2348),BIAS!C2348&lt;0),份额!C2348,"")</f>
        <v/>
      </c>
      <c r="D2348" s="2">
        <f ca="1">IF(AND(BIAS!D2348=MIN(BIAS!$B2348:$D2348),BIAS!D2348&lt;0),份额!D2348,"")</f>
        <v>1.5539894794912239E-2</v>
      </c>
      <c r="E2348" s="3"/>
    </row>
    <row r="2349" spans="1:5" x14ac:dyDescent="0.15">
      <c r="A2349" s="1">
        <v>42607</v>
      </c>
      <c r="B2349" s="2" t="str">
        <f ca="1">IF(AND(BIAS!B2349=MIN(BIAS!$B2349:$D2349),BIAS!B2349&lt;0),份额!B2349,"")</f>
        <v/>
      </c>
      <c r="C2349" s="2" t="str">
        <f ca="1">IF(AND(BIAS!C2349=MIN(BIAS!$B2349:$D2349),BIAS!C2349&lt;0),份额!C2349,"")</f>
        <v/>
      </c>
      <c r="D2349" s="2">
        <f ca="1">IF(AND(BIAS!D2349=MIN(BIAS!$B2349:$D2349),BIAS!D2349&lt;0),份额!D2349,"")</f>
        <v>1.5667694467423728E-2</v>
      </c>
      <c r="E2349" s="3"/>
    </row>
    <row r="2350" spans="1:5" x14ac:dyDescent="0.15">
      <c r="A2350" s="1">
        <v>42608</v>
      </c>
      <c r="B2350" s="2" t="str">
        <f ca="1">IF(AND(BIAS!B2350=MIN(BIAS!$B2350:$D2350),BIAS!B2350&lt;0),份额!B2350,"")</f>
        <v/>
      </c>
      <c r="C2350" s="2" t="str">
        <f ca="1">IF(AND(BIAS!C2350=MIN(BIAS!$B2350:$D2350),BIAS!C2350&lt;0),份额!C2350,"")</f>
        <v/>
      </c>
      <c r="D2350" s="2">
        <f ca="1">IF(AND(BIAS!D2350=MIN(BIAS!$B2350:$D2350),BIAS!D2350&lt;0),份额!D2350,"")</f>
        <v>1.5598871889584944E-2</v>
      </c>
      <c r="E2350" s="3"/>
    </row>
    <row r="2351" spans="1:5" x14ac:dyDescent="0.15">
      <c r="A2351" s="1">
        <v>42611</v>
      </c>
      <c r="B2351" s="2" t="str">
        <f ca="1">IF(AND(BIAS!B2351=MIN(BIAS!$B2351:$D2351),BIAS!B2351&lt;0),份额!B2351,"")</f>
        <v/>
      </c>
      <c r="C2351" s="2" t="str">
        <f ca="1">IF(AND(BIAS!C2351=MIN(BIAS!$B2351:$D2351),BIAS!C2351&lt;0),份额!C2351,"")</f>
        <v/>
      </c>
      <c r="D2351" s="2">
        <f ca="1">IF(AND(BIAS!D2351=MIN(BIAS!$B2351:$D2351),BIAS!D2351&lt;0),份额!D2351,"")</f>
        <v>1.5558100169272129E-2</v>
      </c>
      <c r="E2351" s="3"/>
    </row>
    <row r="2352" spans="1:5" x14ac:dyDescent="0.15">
      <c r="A2352" s="1">
        <v>42612</v>
      </c>
      <c r="B2352" s="2" t="str">
        <f ca="1">IF(AND(BIAS!B2352=MIN(BIAS!$B2352:$D2352),BIAS!B2352&lt;0),份额!B2352,"")</f>
        <v/>
      </c>
      <c r="C2352" s="2" t="str">
        <f ca="1">IF(AND(BIAS!C2352=MIN(BIAS!$B2352:$D2352),BIAS!C2352&lt;0),份额!C2352,"")</f>
        <v/>
      </c>
      <c r="D2352" s="2">
        <f ca="1">IF(AND(BIAS!D2352=MIN(BIAS!$B2352:$D2352),BIAS!D2352&lt;0),份额!D2352,"")</f>
        <v>1.5562409932552515E-2</v>
      </c>
      <c r="E2352" s="3"/>
    </row>
    <row r="2353" spans="1:5" x14ac:dyDescent="0.15">
      <c r="A2353" s="1">
        <v>42613</v>
      </c>
      <c r="B2353" s="2" t="str">
        <f ca="1">IF(AND(BIAS!B2353=MIN(BIAS!$B2353:$D2353),BIAS!B2353&lt;0),份额!B2353,"")</f>
        <v/>
      </c>
      <c r="C2353" s="2" t="str">
        <f ca="1">IF(AND(BIAS!C2353=MIN(BIAS!$B2353:$D2353),BIAS!C2353&lt;0),份额!C2353,"")</f>
        <v/>
      </c>
      <c r="D2353" s="2">
        <f ca="1">IF(AND(BIAS!D2353=MIN(BIAS!$B2353:$D2353),BIAS!D2353&lt;0),份额!D2353,"")</f>
        <v>1.5541947716887881E-2</v>
      </c>
      <c r="E2353" s="3"/>
    </row>
    <row r="2354" spans="1:5" x14ac:dyDescent="0.15">
      <c r="A2354" s="1">
        <v>42614</v>
      </c>
      <c r="B2354" s="2" t="str">
        <f ca="1">IF(AND(BIAS!B2354=MIN(BIAS!$B2354:$D2354),BIAS!B2354&lt;0),份额!B2354,"")</f>
        <v/>
      </c>
      <c r="C2354" s="2" t="str">
        <f ca="1">IF(AND(BIAS!C2354=MIN(BIAS!$B2354:$D2354),BIAS!C2354&lt;0),份额!C2354,"")</f>
        <v/>
      </c>
      <c r="D2354" s="2">
        <f ca="1">IF(AND(BIAS!D2354=MIN(BIAS!$B2354:$D2354),BIAS!D2354&lt;0),份额!D2354,"")</f>
        <v>1.5670370619935533E-2</v>
      </c>
      <c r="E2354" s="3"/>
    </row>
    <row r="2355" spans="1:5" x14ac:dyDescent="0.15">
      <c r="A2355" s="1">
        <v>42615</v>
      </c>
      <c r="B2355" s="2" t="str">
        <f ca="1">IF(AND(BIAS!B2355=MIN(BIAS!$B2355:$D2355),BIAS!B2355&lt;0),份额!B2355,"")</f>
        <v/>
      </c>
      <c r="C2355" s="2" t="str">
        <f ca="1">IF(AND(BIAS!C2355=MIN(BIAS!$B2355:$D2355),BIAS!C2355&lt;0),份额!C2355,"")</f>
        <v/>
      </c>
      <c r="D2355" s="2">
        <f ca="1">IF(AND(BIAS!D2355=MIN(BIAS!$B2355:$D2355),BIAS!D2355&lt;0),份额!D2355,"")</f>
        <v>1.573083905149333E-2</v>
      </c>
      <c r="E2355" s="3"/>
    </row>
    <row r="2356" spans="1:5" x14ac:dyDescent="0.15">
      <c r="A2356" s="1">
        <v>42618</v>
      </c>
      <c r="B2356" s="2" t="str">
        <f ca="1">IF(AND(BIAS!B2356=MIN(BIAS!$B2356:$D2356),BIAS!B2356&lt;0),份额!B2356,"")</f>
        <v/>
      </c>
      <c r="C2356" s="2" t="str">
        <f ca="1">IF(AND(BIAS!C2356=MIN(BIAS!$B2356:$D2356),BIAS!C2356&lt;0),份额!C2356,"")</f>
        <v/>
      </c>
      <c r="D2356" s="2">
        <f ca="1">IF(AND(BIAS!D2356=MIN(BIAS!$B2356:$D2356),BIAS!D2356&lt;0),份额!D2356,"")</f>
        <v>1.5645094167821796E-2</v>
      </c>
      <c r="E2356" s="3"/>
    </row>
    <row r="2357" spans="1:5" x14ac:dyDescent="0.15">
      <c r="A2357" s="1">
        <v>42619</v>
      </c>
      <c r="B2357" s="2" t="str">
        <f ca="1">IF(AND(BIAS!B2357=MIN(BIAS!$B2357:$D2357),BIAS!B2357&lt;0),份额!B2357,"")</f>
        <v/>
      </c>
      <c r="C2357" s="2" t="str">
        <f ca="1">IF(AND(BIAS!C2357=MIN(BIAS!$B2357:$D2357),BIAS!C2357&lt;0),份额!C2357,"")</f>
        <v/>
      </c>
      <c r="D2357" s="2">
        <f ca="1">IF(AND(BIAS!D2357=MIN(BIAS!$B2357:$D2357),BIAS!D2357&lt;0),份额!D2357,"")</f>
        <v>1.5401296173085928E-2</v>
      </c>
      <c r="E2357" s="3"/>
    </row>
    <row r="2358" spans="1:5" x14ac:dyDescent="0.15">
      <c r="A2358" s="1">
        <v>42620</v>
      </c>
      <c r="B2358" s="2" t="str">
        <f ca="1">IF(AND(BIAS!B2358=MIN(BIAS!$B2358:$D2358),BIAS!B2358&lt;0),份额!B2358,"")</f>
        <v/>
      </c>
      <c r="C2358" s="2" t="str">
        <f ca="1">IF(AND(BIAS!C2358=MIN(BIAS!$B2358:$D2358),BIAS!C2358&lt;0),份额!C2358,"")</f>
        <v/>
      </c>
      <c r="D2358" s="2">
        <f ca="1">IF(AND(BIAS!D2358=MIN(BIAS!$B2358:$D2358),BIAS!D2358&lt;0),份额!D2358,"")</f>
        <v>1.5398094639769273E-2</v>
      </c>
      <c r="E2358" s="3"/>
    </row>
    <row r="2359" spans="1:5" x14ac:dyDescent="0.15">
      <c r="A2359" s="1">
        <v>42621</v>
      </c>
      <c r="B2359" s="2" t="str">
        <f ca="1">IF(AND(BIAS!B2359=MIN(BIAS!$B2359:$D2359),BIAS!B2359&lt;0),份额!B2359,"")</f>
        <v/>
      </c>
      <c r="C2359" s="2" t="str">
        <f ca="1">IF(AND(BIAS!C2359=MIN(BIAS!$B2359:$D2359),BIAS!C2359&lt;0),份额!C2359,"")</f>
        <v/>
      </c>
      <c r="D2359" s="2">
        <f ca="1">IF(AND(BIAS!D2359=MIN(BIAS!$B2359:$D2359),BIAS!D2359&lt;0),份额!D2359,"")</f>
        <v>1.5342200102179052E-2</v>
      </c>
      <c r="E2359" s="3"/>
    </row>
    <row r="2360" spans="1:5" x14ac:dyDescent="0.15">
      <c r="A2360" s="1">
        <v>42622</v>
      </c>
      <c r="B2360" s="2" t="str">
        <f ca="1">IF(AND(BIAS!B2360=MIN(BIAS!$B2360:$D2360),BIAS!B2360&lt;0),份额!B2360,"")</f>
        <v/>
      </c>
      <c r="C2360" s="2" t="str">
        <f ca="1">IF(AND(BIAS!C2360=MIN(BIAS!$B2360:$D2360),BIAS!C2360&lt;0),份额!C2360,"")</f>
        <v/>
      </c>
      <c r="D2360" s="2">
        <f ca="1">IF(AND(BIAS!D2360=MIN(BIAS!$B2360:$D2360),BIAS!D2360&lt;0),份额!D2360,"")</f>
        <v>1.5453466521610127E-2</v>
      </c>
      <c r="E2360" s="3"/>
    </row>
    <row r="2361" spans="1:5" x14ac:dyDescent="0.15">
      <c r="A2361" s="1">
        <v>42625</v>
      </c>
      <c r="B2361" s="2" t="str">
        <f ca="1">IF(AND(BIAS!B2361=MIN(BIAS!$B2361:$D2361),BIAS!B2361&lt;0),份额!B2361,"")</f>
        <v/>
      </c>
      <c r="C2361" s="2" t="str">
        <f ca="1">IF(AND(BIAS!C2361=MIN(BIAS!$B2361:$D2361),BIAS!C2361&lt;0),份额!C2361,"")</f>
        <v/>
      </c>
      <c r="D2361" s="2">
        <f ca="1">IF(AND(BIAS!D2361=MIN(BIAS!$B2361:$D2361),BIAS!D2361&lt;0),份额!D2361,"")</f>
        <v>1.5894132363155494E-2</v>
      </c>
      <c r="E2361" s="3"/>
    </row>
    <row r="2362" spans="1:5" x14ac:dyDescent="0.15">
      <c r="A2362" s="1">
        <v>42626</v>
      </c>
      <c r="B2362" s="2" t="str">
        <f ca="1">IF(AND(BIAS!B2362=MIN(BIAS!$B2362:$D2362),BIAS!B2362&lt;0),份额!B2362,"")</f>
        <v/>
      </c>
      <c r="C2362" s="2" t="str">
        <f ca="1">IF(AND(BIAS!C2362=MIN(BIAS!$B2362:$D2362),BIAS!C2362&lt;0),份额!C2362,"")</f>
        <v/>
      </c>
      <c r="D2362" s="2">
        <f ca="1">IF(AND(BIAS!D2362=MIN(BIAS!$B2362:$D2362),BIAS!D2362&lt;0),份额!D2362,"")</f>
        <v>1.5822734738181209E-2</v>
      </c>
      <c r="E2362" s="3"/>
    </row>
    <row r="2363" spans="1:5" x14ac:dyDescent="0.15">
      <c r="A2363" s="1">
        <v>42627</v>
      </c>
      <c r="B2363" s="2" t="str">
        <f ca="1">IF(AND(BIAS!B2363=MIN(BIAS!$B2363:$D2363),BIAS!B2363&lt;0),份额!B2363,"")</f>
        <v/>
      </c>
      <c r="C2363" s="2" t="str">
        <f ca="1">IF(AND(BIAS!C2363=MIN(BIAS!$B2363:$D2363),BIAS!C2363&lt;0),份额!C2363,"")</f>
        <v/>
      </c>
      <c r="D2363" s="2">
        <f ca="1">IF(AND(BIAS!D2363=MIN(BIAS!$B2363:$D2363),BIAS!D2363&lt;0),份额!D2363,"")</f>
        <v>1.5928259120919379E-2</v>
      </c>
      <c r="E2363" s="3"/>
    </row>
    <row r="2364" spans="1:5" x14ac:dyDescent="0.15">
      <c r="A2364" s="1">
        <v>42632</v>
      </c>
      <c r="B2364" s="2" t="str">
        <f ca="1">IF(AND(BIAS!B2364=MIN(BIAS!$B2364:$D2364),BIAS!B2364&lt;0),份额!B2364,"")</f>
        <v/>
      </c>
      <c r="C2364" s="2" t="str">
        <f ca="1">IF(AND(BIAS!C2364=MIN(BIAS!$B2364:$D2364),BIAS!C2364&lt;0),份额!C2364,"")</f>
        <v/>
      </c>
      <c r="D2364" s="2">
        <f ca="1">IF(AND(BIAS!D2364=MIN(BIAS!$B2364:$D2364),BIAS!D2364&lt;0),份额!D2364,"")</f>
        <v>1.5762503211610029E-2</v>
      </c>
      <c r="E2364" s="3"/>
    </row>
    <row r="2365" spans="1:5" x14ac:dyDescent="0.15">
      <c r="A2365" s="1">
        <v>42633</v>
      </c>
      <c r="B2365" s="2" t="str">
        <f ca="1">IF(AND(BIAS!B2365=MIN(BIAS!$B2365:$D2365),BIAS!B2365&lt;0),份额!B2365,"")</f>
        <v/>
      </c>
      <c r="C2365" s="2" t="str">
        <f ca="1">IF(AND(BIAS!C2365=MIN(BIAS!$B2365:$D2365),BIAS!C2365&lt;0),份额!C2365,"")</f>
        <v/>
      </c>
      <c r="D2365" s="2">
        <f ca="1">IF(AND(BIAS!D2365=MIN(BIAS!$B2365:$D2365),BIAS!D2365&lt;0),份额!D2365,"")</f>
        <v>1.5767846837442957E-2</v>
      </c>
      <c r="E2365" s="3"/>
    </row>
    <row r="2366" spans="1:5" x14ac:dyDescent="0.15">
      <c r="A2366" s="1">
        <v>42634</v>
      </c>
      <c r="B2366" s="2" t="str">
        <f ca="1">IF(AND(BIAS!B2366=MIN(BIAS!$B2366:$D2366),BIAS!B2366&lt;0),份额!B2366,"")</f>
        <v/>
      </c>
      <c r="C2366" s="2" t="str">
        <f ca="1">IF(AND(BIAS!C2366=MIN(BIAS!$B2366:$D2366),BIAS!C2366&lt;0),份额!C2366,"")</f>
        <v/>
      </c>
      <c r="D2366" s="2">
        <f ca="1">IF(AND(BIAS!D2366=MIN(BIAS!$B2366:$D2366),BIAS!D2366&lt;0),份额!D2366,"")</f>
        <v>1.5763571647009492E-2</v>
      </c>
      <c r="E2366" s="3"/>
    </row>
    <row r="2367" spans="1:5" x14ac:dyDescent="0.15">
      <c r="A2367" s="1">
        <v>42635</v>
      </c>
      <c r="B2367" s="2" t="str">
        <f ca="1">IF(AND(BIAS!B2367=MIN(BIAS!$B2367:$D2367),BIAS!B2367&lt;0),份额!B2367,"")</f>
        <v/>
      </c>
      <c r="C2367" s="2" t="str">
        <f ca="1">IF(AND(BIAS!C2367=MIN(BIAS!$B2367:$D2367),BIAS!C2367&lt;0),份额!C2367,"")</f>
        <v/>
      </c>
      <c r="D2367" s="2">
        <f ca="1">IF(AND(BIAS!D2367=MIN(BIAS!$B2367:$D2367),BIAS!D2367&lt;0),份额!D2367,"")</f>
        <v>1.5660161957394964E-2</v>
      </c>
      <c r="E2367" s="3"/>
    </row>
    <row r="2368" spans="1:5" x14ac:dyDescent="0.15">
      <c r="A2368" s="1">
        <v>42636</v>
      </c>
      <c r="B2368" s="2" t="str">
        <f ca="1">IF(AND(BIAS!B2368=MIN(BIAS!$B2368:$D2368),BIAS!B2368&lt;0),份额!B2368,"")</f>
        <v/>
      </c>
      <c r="C2368" s="2" t="str">
        <f ca="1">IF(AND(BIAS!C2368=MIN(BIAS!$B2368:$D2368),BIAS!C2368&lt;0),份额!C2368,"")</f>
        <v/>
      </c>
      <c r="D2368" s="2">
        <f ca="1">IF(AND(BIAS!D2368=MIN(BIAS!$B2368:$D2368),BIAS!D2368&lt;0),份额!D2368,"")</f>
        <v>1.5697182512710794E-2</v>
      </c>
      <c r="E2368" s="3"/>
    </row>
    <row r="2369" spans="1:5" x14ac:dyDescent="0.15">
      <c r="A2369" s="1">
        <v>42639</v>
      </c>
      <c r="B2369" s="2" t="str">
        <f ca="1">IF(AND(BIAS!B2369=MIN(BIAS!$B2369:$D2369),BIAS!B2369&lt;0),份额!B2369,"")</f>
        <v/>
      </c>
      <c r="C2369" s="2" t="str">
        <f ca="1">IF(AND(BIAS!C2369=MIN(BIAS!$B2369:$D2369),BIAS!C2369&lt;0),份额!C2369,"")</f>
        <v/>
      </c>
      <c r="D2369" s="2">
        <f ca="1">IF(AND(BIAS!D2369=MIN(BIAS!$B2369:$D2369),BIAS!D2369&lt;0),份额!D2369,"")</f>
        <v>1.6021763964168927E-2</v>
      </c>
      <c r="E2369" s="3"/>
    </row>
    <row r="2370" spans="1:5" x14ac:dyDescent="0.15">
      <c r="A2370" s="1">
        <v>42640</v>
      </c>
      <c r="B2370" s="2" t="str">
        <f ca="1">IF(AND(BIAS!B2370=MIN(BIAS!$B2370:$D2370),BIAS!B2370&lt;0),份额!B2370,"")</f>
        <v/>
      </c>
      <c r="C2370" s="2" t="str">
        <f ca="1">IF(AND(BIAS!C2370=MIN(BIAS!$B2370:$D2370),BIAS!C2370&lt;0),份额!C2370,"")</f>
        <v/>
      </c>
      <c r="D2370" s="2">
        <f ca="1">IF(AND(BIAS!D2370=MIN(BIAS!$B2370:$D2370),BIAS!D2370&lt;0),份额!D2370,"")</f>
        <v>1.5906090442030254E-2</v>
      </c>
      <c r="E2370" s="3"/>
    </row>
    <row r="2371" spans="1:5" x14ac:dyDescent="0.15">
      <c r="A2371" s="1">
        <v>42641</v>
      </c>
      <c r="B2371" s="2" t="str">
        <f ca="1">IF(AND(BIAS!B2371=MIN(BIAS!$B2371:$D2371),BIAS!B2371&lt;0),份额!B2371,"")</f>
        <v/>
      </c>
      <c r="C2371" s="2" t="str">
        <f ca="1">IF(AND(BIAS!C2371=MIN(BIAS!$B2371:$D2371),BIAS!C2371&lt;0),份额!C2371,"")</f>
        <v/>
      </c>
      <c r="D2371" s="2">
        <f ca="1">IF(AND(BIAS!D2371=MIN(BIAS!$B2371:$D2371),BIAS!D2371&lt;0),份额!D2371,"")</f>
        <v>1.5920347318297095E-2</v>
      </c>
      <c r="E2371" s="3"/>
    </row>
    <row r="2372" spans="1:5" x14ac:dyDescent="0.15">
      <c r="A2372" s="1">
        <v>42642</v>
      </c>
      <c r="B2372" s="2" t="str">
        <f ca="1">IF(AND(BIAS!B2372=MIN(BIAS!$B2372:$D2372),BIAS!B2372&lt;0),份额!B2372,"")</f>
        <v/>
      </c>
      <c r="C2372" s="2" t="str">
        <f ca="1">IF(AND(BIAS!C2372=MIN(BIAS!$B2372:$D2372),BIAS!C2372&lt;0),份额!C2372,"")</f>
        <v/>
      </c>
      <c r="D2372" s="2">
        <f ca="1">IF(AND(BIAS!D2372=MIN(BIAS!$B2372:$D2372),BIAS!D2372&lt;0),份额!D2372,"")</f>
        <v>1.5876090290500702E-2</v>
      </c>
      <c r="E2372" s="3"/>
    </row>
    <row r="2373" spans="1:5" x14ac:dyDescent="0.15">
      <c r="A2373" s="1">
        <v>42643</v>
      </c>
      <c r="B2373" s="2" t="str">
        <f ca="1">IF(AND(BIAS!B2373=MIN(BIAS!$B2373:$D2373),BIAS!B2373&lt;0),份额!B2373,"")</f>
        <v/>
      </c>
      <c r="C2373" s="2" t="str">
        <f ca="1">IF(AND(BIAS!C2373=MIN(BIAS!$B2373:$D2373),BIAS!C2373&lt;0),份额!C2373,"")</f>
        <v/>
      </c>
      <c r="D2373" s="2">
        <f ca="1">IF(AND(BIAS!D2373=MIN(BIAS!$B2373:$D2373),BIAS!D2373&lt;0),份额!D2373,"")</f>
        <v>1.5802581509715426E-2</v>
      </c>
      <c r="E2373" s="3"/>
    </row>
    <row r="2374" spans="1:5" x14ac:dyDescent="0.15">
      <c r="A2374" s="1">
        <v>42653</v>
      </c>
      <c r="B2374" s="2" t="str">
        <f ca="1">IF(AND(BIAS!B2374=MIN(BIAS!$B2374:$D2374),BIAS!B2374&lt;0),份额!B2374,"")</f>
        <v/>
      </c>
      <c r="C2374" s="2" t="str">
        <f ca="1">IF(AND(BIAS!C2374=MIN(BIAS!$B2374:$D2374),BIAS!C2374&lt;0),份额!C2374,"")</f>
        <v/>
      </c>
      <c r="D2374" s="2">
        <f ca="1">IF(AND(BIAS!D2374=MIN(BIAS!$B2374:$D2374),BIAS!D2374&lt;0),份额!D2374,"")</f>
        <v>1.5509454563501911E-2</v>
      </c>
      <c r="E2374" s="3"/>
    </row>
    <row r="2375" spans="1:5" x14ac:dyDescent="0.15">
      <c r="A2375" s="1">
        <v>42654</v>
      </c>
      <c r="B2375" s="2" t="str">
        <f ca="1">IF(AND(BIAS!B2375=MIN(BIAS!$B2375:$D2375),BIAS!B2375&lt;0),份额!B2375,"")</f>
        <v/>
      </c>
      <c r="C2375" s="2" t="str">
        <f ca="1">IF(AND(BIAS!C2375=MIN(BIAS!$B2375:$D2375),BIAS!C2375&lt;0),份额!C2375,"")</f>
        <v/>
      </c>
      <c r="D2375" s="2">
        <f ca="1">IF(AND(BIAS!D2375=MIN(BIAS!$B2375:$D2375),BIAS!D2375&lt;0),份额!D2375,"")</f>
        <v>1.5416824689119729E-2</v>
      </c>
      <c r="E2375" s="3"/>
    </row>
    <row r="2376" spans="1:5" x14ac:dyDescent="0.15">
      <c r="A2376" s="1">
        <v>42655</v>
      </c>
      <c r="B2376" s="2" t="str">
        <f ca="1">IF(AND(BIAS!B2376=MIN(BIAS!$B2376:$D2376),BIAS!B2376&lt;0),份额!B2376,"")</f>
        <v/>
      </c>
      <c r="C2376" s="2" t="str">
        <f ca="1">IF(AND(BIAS!C2376=MIN(BIAS!$B2376:$D2376),BIAS!C2376&lt;0),份额!C2376,"")</f>
        <v/>
      </c>
      <c r="D2376" s="2">
        <f ca="1">IF(AND(BIAS!D2376=MIN(BIAS!$B2376:$D2376),BIAS!D2376&lt;0),份额!D2376,"")</f>
        <v>1.5425600017276673E-2</v>
      </c>
      <c r="E2376" s="3"/>
    </row>
    <row r="2377" spans="1:5" x14ac:dyDescent="0.15">
      <c r="A2377" s="1">
        <v>42656</v>
      </c>
      <c r="B2377" s="2" t="str">
        <f ca="1">IF(AND(BIAS!B2377=MIN(BIAS!$B2377:$D2377),BIAS!B2377&lt;0),份额!B2377,"")</f>
        <v/>
      </c>
      <c r="C2377" s="2" t="str">
        <f ca="1">IF(AND(BIAS!C2377=MIN(BIAS!$B2377:$D2377),BIAS!C2377&lt;0),份额!C2377,"")</f>
        <v/>
      </c>
      <c r="D2377" s="2">
        <f ca="1">IF(AND(BIAS!D2377=MIN(BIAS!$B2377:$D2377),BIAS!D2377&lt;0),份额!D2377,"")</f>
        <v>1.542062848313446E-2</v>
      </c>
      <c r="E2377" s="3"/>
    </row>
    <row r="2378" spans="1:5" x14ac:dyDescent="0.15">
      <c r="A2378" s="1">
        <v>42657</v>
      </c>
      <c r="B2378" s="2" t="str">
        <f ca="1">IF(AND(BIAS!B2378=MIN(BIAS!$B2378:$D2378),BIAS!B2378&lt;0),份额!B2378,"")</f>
        <v/>
      </c>
      <c r="C2378" s="2" t="str">
        <f ca="1">IF(AND(BIAS!C2378=MIN(BIAS!$B2378:$D2378),BIAS!C2378&lt;0),份额!C2378,"")</f>
        <v/>
      </c>
      <c r="D2378" s="2">
        <f ca="1">IF(AND(BIAS!D2378=MIN(BIAS!$B2378:$D2378),BIAS!D2378&lt;0),份额!D2378,"")</f>
        <v>1.5457192850120876E-2</v>
      </c>
      <c r="E2378" s="3"/>
    </row>
    <row r="2379" spans="1:5" x14ac:dyDescent="0.15">
      <c r="A2379" s="1">
        <v>42660</v>
      </c>
      <c r="B2379" s="2" t="str">
        <f ca="1">IF(AND(BIAS!B2379=MIN(BIAS!$B2379:$D2379),BIAS!B2379&lt;0),份额!B2379,"")</f>
        <v/>
      </c>
      <c r="C2379" s="2" t="str">
        <f ca="1">IF(AND(BIAS!C2379=MIN(BIAS!$B2379:$D2379),BIAS!C2379&lt;0),份额!C2379,"")</f>
        <v/>
      </c>
      <c r="D2379" s="2">
        <f ca="1">IF(AND(BIAS!D2379=MIN(BIAS!$B2379:$D2379),BIAS!D2379&lt;0),份额!D2379,"")</f>
        <v>1.5592985651334603E-2</v>
      </c>
      <c r="E2379" s="3"/>
    </row>
    <row r="2380" spans="1:5" x14ac:dyDescent="0.15">
      <c r="A2380" s="1">
        <v>42661</v>
      </c>
      <c r="B2380" s="2" t="str">
        <f ca="1">IF(AND(BIAS!B2380=MIN(BIAS!$B2380:$D2380),BIAS!B2380&lt;0),份额!B2380,"")</f>
        <v/>
      </c>
      <c r="C2380" s="2" t="str">
        <f ca="1">IF(AND(BIAS!C2380=MIN(BIAS!$B2380:$D2380),BIAS!C2380&lt;0),份额!C2380,"")</f>
        <v/>
      </c>
      <c r="D2380" s="2">
        <f ca="1">IF(AND(BIAS!D2380=MIN(BIAS!$B2380:$D2380),BIAS!D2380&lt;0),份额!D2380,"")</f>
        <v>1.5362705802647607E-2</v>
      </c>
      <c r="E2380" s="3"/>
    </row>
    <row r="2381" spans="1:5" x14ac:dyDescent="0.15">
      <c r="A2381" s="1">
        <v>42662</v>
      </c>
      <c r="B2381" s="2" t="str">
        <f ca="1">IF(AND(BIAS!B2381=MIN(BIAS!$B2381:$D2381),BIAS!B2381&lt;0),份额!B2381,"")</f>
        <v/>
      </c>
      <c r="C2381" s="2" t="str">
        <f ca="1">IF(AND(BIAS!C2381=MIN(BIAS!$B2381:$D2381),BIAS!C2381&lt;0),份额!C2381,"")</f>
        <v/>
      </c>
      <c r="D2381" s="2">
        <f ca="1">IF(AND(BIAS!D2381=MIN(BIAS!$B2381:$D2381),BIAS!D2381&lt;0),份额!D2381,"")</f>
        <v>1.5395866209922636E-2</v>
      </c>
      <c r="E2381" s="3"/>
    </row>
    <row r="2382" spans="1:5" x14ac:dyDescent="0.15">
      <c r="A2382" s="1">
        <v>42663</v>
      </c>
      <c r="B2382" s="2" t="str">
        <f ca="1">IF(AND(BIAS!B2382=MIN(BIAS!$B2382:$D2382),BIAS!B2382&lt;0),份额!B2382,"")</f>
        <v/>
      </c>
      <c r="C2382" s="2" t="str">
        <f ca="1">IF(AND(BIAS!C2382=MIN(BIAS!$B2382:$D2382),BIAS!C2382&lt;0),份额!C2382,"")</f>
        <v/>
      </c>
      <c r="D2382" s="2">
        <f ca="1">IF(AND(BIAS!D2382=MIN(BIAS!$B2382:$D2382),BIAS!D2382&lt;0),份额!D2382,"")</f>
        <v>1.5388805874830531E-2</v>
      </c>
      <c r="E2382" s="3"/>
    </row>
    <row r="2383" spans="1:5" x14ac:dyDescent="0.15">
      <c r="A2383" s="1">
        <v>42664</v>
      </c>
      <c r="B2383" s="2" t="str">
        <f ca="1">IF(AND(BIAS!B2383=MIN(BIAS!$B2383:$D2383),BIAS!B2383&lt;0),份额!B2383,"")</f>
        <v/>
      </c>
      <c r="C2383" s="2" t="str">
        <f ca="1">IF(AND(BIAS!C2383=MIN(BIAS!$B2383:$D2383),BIAS!C2383&lt;0),份额!C2383,"")</f>
        <v/>
      </c>
      <c r="D2383" s="2">
        <f ca="1">IF(AND(BIAS!D2383=MIN(BIAS!$B2383:$D2383),BIAS!D2383&lt;0),份额!D2383,"")</f>
        <v>1.5443371473313081E-2</v>
      </c>
      <c r="E2383" s="3"/>
    </row>
    <row r="2384" spans="1:5" x14ac:dyDescent="0.15">
      <c r="A2384" s="1">
        <v>42667</v>
      </c>
      <c r="B2384" s="2" t="str">
        <f ca="1">IF(AND(BIAS!B2384=MIN(BIAS!$B2384:$D2384),BIAS!B2384&lt;0),份额!B2384,"")</f>
        <v/>
      </c>
      <c r="C2384" s="2" t="str">
        <f ca="1">IF(AND(BIAS!C2384=MIN(BIAS!$B2384:$D2384),BIAS!C2384&lt;0),份额!C2384,"")</f>
        <v/>
      </c>
      <c r="D2384" s="2">
        <f ca="1">IF(AND(BIAS!D2384=MIN(BIAS!$B2384:$D2384),BIAS!D2384&lt;0),份额!D2384,"")</f>
        <v>1.5291782501919119E-2</v>
      </c>
      <c r="E2384" s="3"/>
    </row>
    <row r="2385" spans="1:5" x14ac:dyDescent="0.15">
      <c r="A2385" s="1">
        <v>42668</v>
      </c>
      <c r="B2385" s="2" t="str">
        <f ca="1">IF(AND(BIAS!B2385=MIN(BIAS!$B2385:$D2385),BIAS!B2385&lt;0),份额!B2385,"")</f>
        <v/>
      </c>
      <c r="C2385" s="2" t="str">
        <f ca="1">IF(AND(BIAS!C2385=MIN(BIAS!$B2385:$D2385),BIAS!C2385&lt;0),份额!C2385,"")</f>
        <v/>
      </c>
      <c r="D2385" s="2">
        <f ca="1">IF(AND(BIAS!D2385=MIN(BIAS!$B2385:$D2385),BIAS!D2385&lt;0),份额!D2385,"")</f>
        <v>1.5236145011533761E-2</v>
      </c>
      <c r="E2385" s="3"/>
    </row>
    <row r="2386" spans="1:5" x14ac:dyDescent="0.15">
      <c r="A2386" s="1">
        <v>42669</v>
      </c>
      <c r="B2386" s="2" t="str">
        <f ca="1">IF(AND(BIAS!B2386=MIN(BIAS!$B2386:$D2386),BIAS!B2386&lt;0),份额!B2386,"")</f>
        <v/>
      </c>
      <c r="C2386" s="2" t="str">
        <f ca="1">IF(AND(BIAS!C2386=MIN(BIAS!$B2386:$D2386),BIAS!C2386&lt;0),份额!C2386,"")</f>
        <v/>
      </c>
      <c r="D2386" s="2">
        <f ca="1">IF(AND(BIAS!D2386=MIN(BIAS!$B2386:$D2386),BIAS!D2386&lt;0),份额!D2386,"")</f>
        <v>1.5313044570147526E-2</v>
      </c>
      <c r="E2386" s="3"/>
    </row>
    <row r="2387" spans="1:5" x14ac:dyDescent="0.15">
      <c r="A2387" s="1">
        <v>42670</v>
      </c>
      <c r="B2387" s="2" t="str">
        <f ca="1">IF(AND(BIAS!B2387=MIN(BIAS!$B2387:$D2387),BIAS!B2387&lt;0),份额!B2387,"")</f>
        <v/>
      </c>
      <c r="C2387" s="2" t="str">
        <f ca="1">IF(AND(BIAS!C2387=MIN(BIAS!$B2387:$D2387),BIAS!C2387&lt;0),份额!C2387,"")</f>
        <v/>
      </c>
      <c r="D2387" s="2">
        <f ca="1">IF(AND(BIAS!D2387=MIN(BIAS!$B2387:$D2387),BIAS!D2387&lt;0),份额!D2387,"")</f>
        <v>1.5343659616255072E-2</v>
      </c>
      <c r="E2387" s="3"/>
    </row>
    <row r="2388" spans="1:5" x14ac:dyDescent="0.15">
      <c r="A2388" s="1">
        <v>42671</v>
      </c>
      <c r="B2388" s="2" t="str">
        <f ca="1">IF(AND(BIAS!B2388=MIN(BIAS!$B2388:$D2388),BIAS!B2388&lt;0),份额!B2388,"")</f>
        <v/>
      </c>
      <c r="C2388" s="2" t="str">
        <f ca="1">IF(AND(BIAS!C2388=MIN(BIAS!$B2388:$D2388),BIAS!C2388&lt;0),份额!C2388,"")</f>
        <v/>
      </c>
      <c r="D2388" s="2">
        <f ca="1">IF(AND(BIAS!D2388=MIN(BIAS!$B2388:$D2388),BIAS!D2388&lt;0),份额!D2388,"")</f>
        <v>1.5489899036838079E-2</v>
      </c>
      <c r="E2388" s="3"/>
    </row>
    <row r="2389" spans="1:5" x14ac:dyDescent="0.15">
      <c r="A2389" s="1">
        <v>42674</v>
      </c>
      <c r="B2389" s="2" t="str">
        <f ca="1">IF(AND(BIAS!B2389=MIN(BIAS!$B2389:$D2389),BIAS!B2389&lt;0),份额!B2389,"")</f>
        <v/>
      </c>
      <c r="C2389" s="2" t="str">
        <f ca="1">IF(AND(BIAS!C2389=MIN(BIAS!$B2389:$D2389),BIAS!C2389&lt;0),份额!C2389,"")</f>
        <v/>
      </c>
      <c r="D2389" s="2">
        <f ca="1">IF(AND(BIAS!D2389=MIN(BIAS!$B2389:$D2389),BIAS!D2389&lt;0),份额!D2389,"")</f>
        <v>1.5498589628343822E-2</v>
      </c>
      <c r="E2389" s="3"/>
    </row>
    <row r="2390" spans="1:5" x14ac:dyDescent="0.15">
      <c r="A2390" s="1">
        <v>42675</v>
      </c>
      <c r="B2390" s="2" t="str">
        <f ca="1">IF(AND(BIAS!B2390=MIN(BIAS!$B2390:$D2390),BIAS!B2390&lt;0),份额!B2390,"")</f>
        <v/>
      </c>
      <c r="C2390" s="2" t="str">
        <f ca="1">IF(AND(BIAS!C2390=MIN(BIAS!$B2390:$D2390),BIAS!C2390&lt;0),份额!C2390,"")</f>
        <v/>
      </c>
      <c r="D2390" s="2">
        <f ca="1">IF(AND(BIAS!D2390=MIN(BIAS!$B2390:$D2390),BIAS!D2390&lt;0),份额!D2390,"")</f>
        <v>1.5365845413448804E-2</v>
      </c>
      <c r="E2390" s="3"/>
    </row>
    <row r="2391" spans="1:5" x14ac:dyDescent="0.15">
      <c r="A2391" s="1">
        <v>42676</v>
      </c>
      <c r="B2391" s="2" t="str">
        <f ca="1">IF(AND(BIAS!B2391=MIN(BIAS!$B2391:$D2391),BIAS!B2391&lt;0),份额!B2391,"")</f>
        <v/>
      </c>
      <c r="C2391" s="2" t="str">
        <f ca="1">IF(AND(BIAS!C2391=MIN(BIAS!$B2391:$D2391),BIAS!C2391&lt;0),份额!C2391,"")</f>
        <v/>
      </c>
      <c r="D2391" s="2">
        <f ca="1">IF(AND(BIAS!D2391=MIN(BIAS!$B2391:$D2391),BIAS!D2391&lt;0),份额!D2391,"")</f>
        <v>1.5491578777776401E-2</v>
      </c>
      <c r="E2391" s="3"/>
    </row>
    <row r="2392" spans="1:5" x14ac:dyDescent="0.15">
      <c r="A2392" s="1">
        <v>42677</v>
      </c>
      <c r="B2392" s="2" t="str">
        <f ca="1">IF(AND(BIAS!B2392=MIN(BIAS!$B2392:$D2392),BIAS!B2392&lt;0),份额!B2392,"")</f>
        <v/>
      </c>
      <c r="C2392" s="2" t="str">
        <f ca="1">IF(AND(BIAS!C2392=MIN(BIAS!$B2392:$D2392),BIAS!C2392&lt;0),份额!C2392,"")</f>
        <v/>
      </c>
      <c r="D2392" s="2">
        <f ca="1">IF(AND(BIAS!D2392=MIN(BIAS!$B2392:$D2392),BIAS!D2392&lt;0),份额!D2392,"")</f>
        <v>1.542324468052291E-2</v>
      </c>
      <c r="E2392" s="3"/>
    </row>
    <row r="2393" spans="1:5" x14ac:dyDescent="0.15">
      <c r="A2393" s="1">
        <v>42678</v>
      </c>
      <c r="B2393" s="2" t="str">
        <f ca="1">IF(AND(BIAS!B2393=MIN(BIAS!$B2393:$D2393),BIAS!B2393&lt;0),份额!B2393,"")</f>
        <v/>
      </c>
      <c r="C2393" s="2" t="str">
        <f ca="1">IF(AND(BIAS!C2393=MIN(BIAS!$B2393:$D2393),BIAS!C2393&lt;0),份额!C2393,"")</f>
        <v/>
      </c>
      <c r="D2393" s="2">
        <f ca="1">IF(AND(BIAS!D2393=MIN(BIAS!$B2393:$D2393),BIAS!D2393&lt;0),份额!D2393,"")</f>
        <v>1.54736962637213E-2</v>
      </c>
      <c r="E2393" s="3"/>
    </row>
    <row r="2394" spans="1:5" x14ac:dyDescent="0.15">
      <c r="A2394" s="1">
        <v>42681</v>
      </c>
      <c r="B2394" s="2" t="str">
        <f ca="1">IF(AND(BIAS!B2394=MIN(BIAS!$B2394:$D2394),BIAS!B2394&lt;0),份额!B2394,"")</f>
        <v/>
      </c>
      <c r="C2394" s="2" t="str">
        <f ca="1">IF(AND(BIAS!C2394=MIN(BIAS!$B2394:$D2394),BIAS!C2394&lt;0),份额!C2394,"")</f>
        <v/>
      </c>
      <c r="D2394" s="2">
        <f ca="1">IF(AND(BIAS!D2394=MIN(BIAS!$B2394:$D2394),BIAS!D2394&lt;0),份额!D2394,"")</f>
        <v>1.5458793812154013E-2</v>
      </c>
      <c r="E2394" s="3"/>
    </row>
    <row r="2395" spans="1:5" x14ac:dyDescent="0.15">
      <c r="A2395" s="1">
        <v>42682</v>
      </c>
      <c r="B2395" s="2" t="str">
        <f ca="1">IF(AND(BIAS!B2395=MIN(BIAS!$B2395:$D2395),BIAS!B2395&lt;0),份额!B2395,"")</f>
        <v/>
      </c>
      <c r="C2395" s="2" t="str">
        <f ca="1">IF(AND(BIAS!C2395=MIN(BIAS!$B2395:$D2395),BIAS!C2395&lt;0),份额!C2395,"")</f>
        <v/>
      </c>
      <c r="D2395" s="2">
        <f ca="1">IF(AND(BIAS!D2395=MIN(BIAS!$B2395:$D2395),BIAS!D2395&lt;0),份额!D2395,"")</f>
        <v>1.5377116083387024E-2</v>
      </c>
      <c r="E2395" s="3"/>
    </row>
    <row r="2396" spans="1:5" x14ac:dyDescent="0.15">
      <c r="A2396" s="1">
        <v>42683</v>
      </c>
      <c r="B2396" s="2" t="str">
        <f ca="1">IF(AND(BIAS!B2396=MIN(BIAS!$B2396:$D2396),BIAS!B2396&lt;0),份额!B2396,"")</f>
        <v/>
      </c>
      <c r="C2396" s="2" t="str">
        <f ca="1">IF(AND(BIAS!C2396=MIN(BIAS!$B2396:$D2396),BIAS!C2396&lt;0),份额!C2396,"")</f>
        <v/>
      </c>
      <c r="D2396" s="2">
        <f ca="1">IF(AND(BIAS!D2396=MIN(BIAS!$B2396:$D2396),BIAS!D2396&lt;0),份额!D2396,"")</f>
        <v>1.5495323511364269E-2</v>
      </c>
      <c r="E2396" s="3"/>
    </row>
    <row r="2397" spans="1:5" x14ac:dyDescent="0.15">
      <c r="A2397" s="1">
        <v>42684</v>
      </c>
      <c r="B2397" s="2" t="str">
        <f ca="1">IF(AND(BIAS!B2397=MIN(BIAS!$B2397:$D2397),BIAS!B2397&lt;0),份额!B2397,"")</f>
        <v/>
      </c>
      <c r="C2397" s="2" t="str">
        <f ca="1">IF(AND(BIAS!C2397=MIN(BIAS!$B2397:$D2397),BIAS!C2397&lt;0),份额!C2397,"")</f>
        <v/>
      </c>
      <c r="D2397" s="2">
        <f ca="1">IF(AND(BIAS!D2397=MIN(BIAS!$B2397:$D2397),BIAS!D2397&lt;0),份额!D2397,"")</f>
        <v>1.5297630702956725E-2</v>
      </c>
      <c r="E2397" s="3"/>
    </row>
    <row r="2398" spans="1:5" x14ac:dyDescent="0.15">
      <c r="A2398" s="1">
        <v>42685</v>
      </c>
      <c r="B2398" s="2" t="str">
        <f ca="1">IF(AND(BIAS!B2398=MIN(BIAS!$B2398:$D2398),BIAS!B2398&lt;0),份额!B2398,"")</f>
        <v/>
      </c>
      <c r="C2398" s="2" t="str">
        <f ca="1">IF(AND(BIAS!C2398=MIN(BIAS!$B2398:$D2398),BIAS!C2398&lt;0),份额!C2398,"")</f>
        <v/>
      </c>
      <c r="D2398" s="2">
        <f ca="1">IF(AND(BIAS!D2398=MIN(BIAS!$B2398:$D2398),BIAS!D2398&lt;0),份额!D2398,"")</f>
        <v>1.5188612186127329E-2</v>
      </c>
      <c r="E2398" s="3"/>
    </row>
    <row r="2399" spans="1:5" x14ac:dyDescent="0.15">
      <c r="A2399" s="1">
        <v>42688</v>
      </c>
      <c r="B2399" s="2" t="str">
        <f ca="1">IF(AND(BIAS!B2399=MIN(BIAS!$B2399:$D2399),BIAS!B2399&lt;0),份额!B2399,"")</f>
        <v/>
      </c>
      <c r="C2399" s="2" t="str">
        <f ca="1">IF(AND(BIAS!C2399=MIN(BIAS!$B2399:$D2399),BIAS!C2399&lt;0),份额!C2399,"")</f>
        <v/>
      </c>
      <c r="D2399" s="2">
        <f ca="1">IF(AND(BIAS!D2399=MIN(BIAS!$B2399:$D2399),BIAS!D2399&lt;0),份额!D2399,"")</f>
        <v>1.5117157974300832E-2</v>
      </c>
      <c r="E2399" s="3"/>
    </row>
    <row r="2400" spans="1:5" x14ac:dyDescent="0.15">
      <c r="A2400" s="1">
        <v>42689</v>
      </c>
      <c r="B2400" s="2" t="str">
        <f ca="1">IF(AND(BIAS!B2400=MIN(BIAS!$B2400:$D2400),BIAS!B2400&lt;0),份额!B2400,"")</f>
        <v/>
      </c>
      <c r="C2400" s="2" t="str">
        <f ca="1">IF(AND(BIAS!C2400=MIN(BIAS!$B2400:$D2400),BIAS!C2400&lt;0),份额!C2400,"")</f>
        <v/>
      </c>
      <c r="D2400" s="2">
        <f ca="1">IF(AND(BIAS!D2400=MIN(BIAS!$B2400:$D2400),BIAS!D2400&lt;0),份额!D2400,"")</f>
        <v>1.5059220384160712E-2</v>
      </c>
      <c r="E2400" s="3"/>
    </row>
    <row r="2401" spans="1:5" x14ac:dyDescent="0.15">
      <c r="A2401" s="1">
        <v>42690</v>
      </c>
      <c r="B2401" s="2" t="str">
        <f ca="1">IF(AND(BIAS!B2401=MIN(BIAS!$B2401:$D2401),BIAS!B2401&lt;0),份额!B2401,"")</f>
        <v/>
      </c>
      <c r="C2401" s="2" t="str">
        <f ca="1">IF(AND(BIAS!C2401=MIN(BIAS!$B2401:$D2401),BIAS!C2401&lt;0),份额!C2401,"")</f>
        <v/>
      </c>
      <c r="D2401" s="2">
        <f ca="1">IF(AND(BIAS!D2401=MIN(BIAS!$B2401:$D2401),BIAS!D2401&lt;0),份额!D2401,"")</f>
        <v>1.5050766234508997E-2</v>
      </c>
      <c r="E2401" s="3"/>
    </row>
    <row r="2402" spans="1:5" x14ac:dyDescent="0.15">
      <c r="A2402" s="1">
        <v>42691</v>
      </c>
      <c r="B2402" s="2" t="str">
        <f ca="1">IF(AND(BIAS!B2402=MIN(BIAS!$B2402:$D2402),BIAS!B2402&lt;0),份额!B2402,"")</f>
        <v/>
      </c>
      <c r="C2402" s="2" t="str">
        <f ca="1">IF(AND(BIAS!C2402=MIN(BIAS!$B2402:$D2402),BIAS!C2402&lt;0),份额!C2402,"")</f>
        <v/>
      </c>
      <c r="D2402" s="2">
        <f ca="1">IF(AND(BIAS!D2402=MIN(BIAS!$B2402:$D2402),BIAS!D2402&lt;0),份额!D2402,"")</f>
        <v>1.5068274351084765E-2</v>
      </c>
      <c r="E2402" s="3"/>
    </row>
    <row r="2403" spans="1:5" x14ac:dyDescent="0.15">
      <c r="A2403" s="1">
        <v>42692</v>
      </c>
      <c r="B2403" s="2" t="str">
        <f ca="1">IF(AND(BIAS!B2403=MIN(BIAS!$B2403:$D2403),BIAS!B2403&lt;0),份额!B2403,"")</f>
        <v/>
      </c>
      <c r="C2403" s="2" t="str">
        <f ca="1">IF(AND(BIAS!C2403=MIN(BIAS!$B2403:$D2403),BIAS!C2403&lt;0),份额!C2403,"")</f>
        <v/>
      </c>
      <c r="D2403" s="2">
        <f ca="1">IF(AND(BIAS!D2403=MIN(BIAS!$B2403:$D2403),BIAS!D2403&lt;0),份额!D2403,"")</f>
        <v>1.5146191035878298E-2</v>
      </c>
      <c r="E2403" s="3"/>
    </row>
    <row r="2404" spans="1:5" x14ac:dyDescent="0.15">
      <c r="A2404" s="1">
        <v>42695</v>
      </c>
      <c r="B2404" s="2" t="str">
        <f ca="1">IF(AND(BIAS!B2404=MIN(BIAS!$B2404:$D2404),BIAS!B2404&lt;0),份额!B2404,"")</f>
        <v/>
      </c>
      <c r="C2404" s="2" t="str">
        <f ca="1">IF(AND(BIAS!C2404=MIN(BIAS!$B2404:$D2404),BIAS!C2404&lt;0),份额!C2404,"")</f>
        <v/>
      </c>
      <c r="D2404" s="2">
        <f ca="1">IF(AND(BIAS!D2404=MIN(BIAS!$B2404:$D2404),BIAS!D2404&lt;0),份额!D2404,"")</f>
        <v>1.5125092073998002E-2</v>
      </c>
      <c r="E2404" s="3"/>
    </row>
    <row r="2405" spans="1:5" x14ac:dyDescent="0.15">
      <c r="A2405" s="1">
        <v>42696</v>
      </c>
      <c r="B2405" s="2" t="str">
        <f ca="1">IF(AND(BIAS!B2405=MIN(BIAS!$B2405:$D2405),BIAS!B2405&lt;0),份额!B2405,"")</f>
        <v/>
      </c>
      <c r="C2405" s="2" t="str">
        <f ca="1">IF(AND(BIAS!C2405=MIN(BIAS!$B2405:$D2405),BIAS!C2405&lt;0),份额!C2405,"")</f>
        <v/>
      </c>
      <c r="D2405" s="2">
        <f ca="1">IF(AND(BIAS!D2405=MIN(BIAS!$B2405:$D2405),BIAS!D2405&lt;0),份额!D2405,"")</f>
        <v>1.5012219947036888E-2</v>
      </c>
      <c r="E2405" s="3"/>
    </row>
    <row r="2406" spans="1:5" x14ac:dyDescent="0.15">
      <c r="A2406" s="1">
        <v>42697</v>
      </c>
      <c r="B2406" s="2" t="str">
        <f ca="1">IF(AND(BIAS!B2406=MIN(BIAS!$B2406:$D2406),BIAS!B2406&lt;0),份额!B2406,"")</f>
        <v/>
      </c>
      <c r="C2406" s="2" t="str">
        <f ca="1">IF(AND(BIAS!C2406=MIN(BIAS!$B2406:$D2406),BIAS!C2406&lt;0),份额!C2406,"")</f>
        <v/>
      </c>
      <c r="D2406" s="2">
        <f ca="1">IF(AND(BIAS!D2406=MIN(BIAS!$B2406:$D2406),BIAS!D2406&lt;0),份额!D2406,"")</f>
        <v>1.5080317772456102E-2</v>
      </c>
      <c r="E2406" s="3"/>
    </row>
    <row r="2407" spans="1:5" x14ac:dyDescent="0.15">
      <c r="A2407" s="1">
        <v>42698</v>
      </c>
      <c r="B2407" s="2" t="str">
        <f ca="1">IF(AND(BIAS!B2407=MIN(BIAS!$B2407:$D2407),BIAS!B2407&lt;0),份额!B2407,"")</f>
        <v/>
      </c>
      <c r="C2407" s="2" t="str">
        <f ca="1">IF(AND(BIAS!C2407=MIN(BIAS!$B2407:$D2407),BIAS!C2407&lt;0),份额!C2407,"")</f>
        <v/>
      </c>
      <c r="D2407" s="2">
        <f ca="1">IF(AND(BIAS!D2407=MIN(BIAS!$B2407:$D2407),BIAS!D2407&lt;0),份额!D2407,"")</f>
        <v>1.5098806590327101E-2</v>
      </c>
      <c r="E2407" s="3"/>
    </row>
    <row r="2408" spans="1:5" x14ac:dyDescent="0.15">
      <c r="A2408" s="1">
        <v>42699</v>
      </c>
      <c r="B2408" s="2" t="str">
        <f ca="1">IF(AND(BIAS!B2408=MIN(BIAS!$B2408:$D2408),BIAS!B2408&lt;0),份额!B2408,"")</f>
        <v/>
      </c>
      <c r="C2408" s="2" t="str">
        <f ca="1">IF(AND(BIAS!C2408=MIN(BIAS!$B2408:$D2408),BIAS!C2408&lt;0),份额!C2408,"")</f>
        <v/>
      </c>
      <c r="D2408" s="2">
        <f ca="1">IF(AND(BIAS!D2408=MIN(BIAS!$B2408:$D2408),BIAS!D2408&lt;0),份额!D2408,"")</f>
        <v>1.5031242437406148E-2</v>
      </c>
      <c r="E2408" s="3"/>
    </row>
    <row r="2409" spans="1:5" x14ac:dyDescent="0.15">
      <c r="A2409" s="1">
        <v>42702</v>
      </c>
      <c r="B2409" s="2" t="str">
        <f ca="1">IF(AND(BIAS!B2409=MIN(BIAS!$B2409:$D2409),BIAS!B2409&lt;0),份额!B2409,"")</f>
        <v/>
      </c>
      <c r="C2409" s="2" t="str">
        <f ca="1">IF(AND(BIAS!C2409=MIN(BIAS!$B2409:$D2409),BIAS!C2409&lt;0),份额!C2409,"")</f>
        <v/>
      </c>
      <c r="D2409" s="2">
        <f ca="1">IF(AND(BIAS!D2409=MIN(BIAS!$B2409:$D2409),BIAS!D2409&lt;0),份额!D2409,"")</f>
        <v>1.4990728234586907E-2</v>
      </c>
      <c r="E2409" s="3"/>
    </row>
    <row r="2410" spans="1:5" x14ac:dyDescent="0.15">
      <c r="A2410" s="1">
        <v>42703</v>
      </c>
      <c r="B2410" s="2" t="str">
        <f ca="1">IF(AND(BIAS!B2410=MIN(BIAS!$B2410:$D2410),BIAS!B2410&lt;0),份额!B2410,"")</f>
        <v/>
      </c>
      <c r="C2410" s="2" t="str">
        <f ca="1">IF(AND(BIAS!C2410=MIN(BIAS!$B2410:$D2410),BIAS!C2410&lt;0),份额!C2410,"")</f>
        <v/>
      </c>
      <c r="D2410" s="2">
        <f ca="1">IF(AND(BIAS!D2410=MIN(BIAS!$B2410:$D2410),BIAS!D2410&lt;0),份额!D2410,"")</f>
        <v>1.510393774761018E-2</v>
      </c>
      <c r="E2410" s="3"/>
    </row>
    <row r="2411" spans="1:5" x14ac:dyDescent="0.15">
      <c r="A2411" s="1">
        <v>42704</v>
      </c>
      <c r="B2411" s="2" t="str">
        <f ca="1">IF(AND(BIAS!B2411=MIN(BIAS!$B2411:$D2411),BIAS!B2411&lt;0),份额!B2411,"")</f>
        <v/>
      </c>
      <c r="C2411" s="2" t="str">
        <f ca="1">IF(AND(BIAS!C2411=MIN(BIAS!$B2411:$D2411),BIAS!C2411&lt;0),份额!C2411,"")</f>
        <v/>
      </c>
      <c r="D2411" s="2">
        <f ca="1">IF(AND(BIAS!D2411=MIN(BIAS!$B2411:$D2411),BIAS!D2411&lt;0),份额!D2411,"")</f>
        <v>1.5184691401516646E-2</v>
      </c>
      <c r="E2411" s="3"/>
    </row>
    <row r="2412" spans="1:5" x14ac:dyDescent="0.15">
      <c r="A2412" s="1">
        <v>42705</v>
      </c>
      <c r="B2412" s="2" t="str">
        <f ca="1">IF(AND(BIAS!B2412=MIN(BIAS!$B2412:$D2412),BIAS!B2412&lt;0),份额!B2412,"")</f>
        <v/>
      </c>
      <c r="C2412" s="2" t="str">
        <f ca="1">IF(AND(BIAS!C2412=MIN(BIAS!$B2412:$D2412),BIAS!C2412&lt;0),份额!C2412,"")</f>
        <v/>
      </c>
      <c r="D2412" s="2">
        <f ca="1">IF(AND(BIAS!D2412=MIN(BIAS!$B2412:$D2412),BIAS!D2412&lt;0),份额!D2412,"")</f>
        <v>1.5095547266422822E-2</v>
      </c>
      <c r="E2412" s="3"/>
    </row>
    <row r="2413" spans="1:5" x14ac:dyDescent="0.15">
      <c r="A2413" s="1">
        <v>42706</v>
      </c>
      <c r="B2413" s="2" t="str">
        <f ca="1">IF(AND(BIAS!B2413=MIN(BIAS!$B2413:$D2413),BIAS!B2413&lt;0),份额!B2413,"")</f>
        <v/>
      </c>
      <c r="C2413" s="2" t="str">
        <f ca="1">IF(AND(BIAS!C2413=MIN(BIAS!$B2413:$D2413),BIAS!C2413&lt;0),份额!C2413,"")</f>
        <v/>
      </c>
      <c r="D2413" s="2">
        <f ca="1">IF(AND(BIAS!D2413=MIN(BIAS!$B2413:$D2413),BIAS!D2413&lt;0),份额!D2413,"")</f>
        <v>1.5335141857729754E-2</v>
      </c>
      <c r="E2413" s="3"/>
    </row>
    <row r="2414" spans="1:5" x14ac:dyDescent="0.15">
      <c r="A2414" s="1">
        <v>42709</v>
      </c>
      <c r="B2414" s="2" t="str">
        <f ca="1">IF(AND(BIAS!B2414=MIN(BIAS!$B2414:$D2414),BIAS!B2414&lt;0),份额!B2414,"")</f>
        <v/>
      </c>
      <c r="C2414" s="2" t="str">
        <f ca="1">IF(AND(BIAS!C2414=MIN(BIAS!$B2414:$D2414),BIAS!C2414&lt;0),份额!C2414,"")</f>
        <v/>
      </c>
      <c r="D2414" s="2">
        <f ca="1">IF(AND(BIAS!D2414=MIN(BIAS!$B2414:$D2414),BIAS!D2414&lt;0),份额!D2414,"")</f>
        <v>1.5417775461685285E-2</v>
      </c>
      <c r="E2414" s="3"/>
    </row>
    <row r="2415" spans="1:5" x14ac:dyDescent="0.15">
      <c r="A2415" s="1">
        <v>42710</v>
      </c>
      <c r="B2415" s="2" t="str">
        <f ca="1">IF(AND(BIAS!B2415=MIN(BIAS!$B2415:$D2415),BIAS!B2415&lt;0),份额!B2415,"")</f>
        <v/>
      </c>
      <c r="C2415" s="2" t="str">
        <f ca="1">IF(AND(BIAS!C2415=MIN(BIAS!$B2415:$D2415),BIAS!C2415&lt;0),份额!C2415,"")</f>
        <v/>
      </c>
      <c r="D2415" s="2">
        <f ca="1">IF(AND(BIAS!D2415=MIN(BIAS!$B2415:$D2415),BIAS!D2415&lt;0),份额!D2415,"")</f>
        <v>1.540620777736181E-2</v>
      </c>
      <c r="E2415" s="3"/>
    </row>
    <row r="2416" spans="1:5" x14ac:dyDescent="0.15">
      <c r="A2416" s="1">
        <v>42711</v>
      </c>
      <c r="B2416" s="2" t="str">
        <f ca="1">IF(AND(BIAS!B2416=MIN(BIAS!$B2416:$D2416),BIAS!B2416&lt;0),份额!B2416,"")</f>
        <v/>
      </c>
      <c r="C2416" s="2" t="str">
        <f ca="1">IF(AND(BIAS!C2416=MIN(BIAS!$B2416:$D2416),BIAS!C2416&lt;0),份额!C2416,"")</f>
        <v/>
      </c>
      <c r="D2416" s="2">
        <f ca="1">IF(AND(BIAS!D2416=MIN(BIAS!$B2416:$D2416),BIAS!D2416&lt;0),份额!D2416,"")</f>
        <v>1.5248504884096114E-2</v>
      </c>
      <c r="E2416" s="3"/>
    </row>
    <row r="2417" spans="1:5" x14ac:dyDescent="0.15">
      <c r="A2417" s="1">
        <v>42712</v>
      </c>
      <c r="B2417" s="2" t="str">
        <f ca="1">IF(AND(BIAS!B2417=MIN(BIAS!$B2417:$D2417),BIAS!B2417&lt;0),份额!B2417,"")</f>
        <v/>
      </c>
      <c r="C2417" s="2" t="str">
        <f ca="1">IF(AND(BIAS!C2417=MIN(BIAS!$B2417:$D2417),BIAS!C2417&lt;0),份额!C2417,"")</f>
        <v/>
      </c>
      <c r="D2417" s="2">
        <f ca="1">IF(AND(BIAS!D2417=MIN(BIAS!$B2417:$D2417),BIAS!D2417&lt;0),份额!D2417,"")</f>
        <v>1.531996513175936E-2</v>
      </c>
      <c r="E2417" s="3"/>
    </row>
    <row r="2418" spans="1:5" x14ac:dyDescent="0.15">
      <c r="A2418" s="1">
        <v>42713</v>
      </c>
      <c r="B2418" s="2" t="str">
        <f ca="1">IF(AND(BIAS!B2418=MIN(BIAS!$B2418:$D2418),BIAS!B2418&lt;0),份额!B2418,"")</f>
        <v/>
      </c>
      <c r="C2418" s="2" t="str">
        <f ca="1">IF(AND(BIAS!C2418=MIN(BIAS!$B2418:$D2418),BIAS!C2418&lt;0),份额!C2418,"")</f>
        <v/>
      </c>
      <c r="D2418" s="2">
        <f ca="1">IF(AND(BIAS!D2418=MIN(BIAS!$B2418:$D2418),BIAS!D2418&lt;0),份额!D2418,"")</f>
        <v>1.5351739044999018E-2</v>
      </c>
      <c r="E2418" s="3"/>
    </row>
    <row r="2419" spans="1:5" x14ac:dyDescent="0.15">
      <c r="A2419" s="1">
        <v>42716</v>
      </c>
      <c r="B2419" s="2" t="str">
        <f ca="1">IF(AND(BIAS!B2419=MIN(BIAS!$B2419:$D2419),BIAS!B2419&lt;0),份额!B2419,"")</f>
        <v/>
      </c>
      <c r="C2419" s="2" t="str">
        <f ca="1">IF(AND(BIAS!C2419=MIN(BIAS!$B2419:$D2419),BIAS!C2419&lt;0),份额!C2419,"")</f>
        <v/>
      </c>
      <c r="D2419" s="2">
        <f ca="1">IF(AND(BIAS!D2419=MIN(BIAS!$B2419:$D2419),BIAS!D2419&lt;0),份额!D2419,"")</f>
        <v>1.6002355546736478E-2</v>
      </c>
      <c r="E2419" s="3"/>
    </row>
    <row r="2420" spans="1:5" x14ac:dyDescent="0.15">
      <c r="A2420" s="1">
        <v>42717</v>
      </c>
      <c r="B2420" s="2" t="str">
        <f ca="1">IF(AND(BIAS!B2420=MIN(BIAS!$B2420:$D2420),BIAS!B2420&lt;0),份额!B2420,"")</f>
        <v/>
      </c>
      <c r="C2420" s="2" t="str">
        <f ca="1">IF(AND(BIAS!C2420=MIN(BIAS!$B2420:$D2420),BIAS!C2420&lt;0),份额!C2420,"")</f>
        <v/>
      </c>
      <c r="D2420" s="2">
        <f ca="1">IF(AND(BIAS!D2420=MIN(BIAS!$B2420:$D2420),BIAS!D2420&lt;0),份额!D2420,"")</f>
        <v>1.5928183008451492E-2</v>
      </c>
      <c r="E2420" s="3"/>
    </row>
    <row r="2421" spans="1:5" x14ac:dyDescent="0.15">
      <c r="A2421" s="1">
        <v>42718</v>
      </c>
      <c r="B2421" s="2" t="str">
        <f ca="1">IF(AND(BIAS!B2421=MIN(BIAS!$B2421:$D2421),BIAS!B2421&lt;0),份额!B2421,"")</f>
        <v/>
      </c>
      <c r="C2421" s="2" t="str">
        <f ca="1">IF(AND(BIAS!C2421=MIN(BIAS!$B2421:$D2421),BIAS!C2421&lt;0),份额!C2421,"")</f>
        <v/>
      </c>
      <c r="D2421" s="2">
        <f ca="1">IF(AND(BIAS!D2421=MIN(BIAS!$B2421:$D2421),BIAS!D2421&lt;0),份额!D2421,"")</f>
        <v>1.6026925234393783E-2</v>
      </c>
      <c r="E2421" s="3"/>
    </row>
    <row r="2422" spans="1:5" x14ac:dyDescent="0.15">
      <c r="A2422" s="1">
        <v>42719</v>
      </c>
      <c r="B2422" s="2" t="str">
        <f ca="1">IF(AND(BIAS!B2422=MIN(BIAS!$B2422:$D2422),BIAS!B2422&lt;0),份额!B2422,"")</f>
        <v/>
      </c>
      <c r="C2422" s="2" t="str">
        <f ca="1">IF(AND(BIAS!C2422=MIN(BIAS!$B2422:$D2422),BIAS!C2422&lt;0),份额!C2422,"")</f>
        <v/>
      </c>
      <c r="D2422" s="2">
        <f ca="1">IF(AND(BIAS!D2422=MIN(BIAS!$B2422:$D2422),BIAS!D2422&lt;0),份额!D2422,"")</f>
        <v>1.5922552703649451E-2</v>
      </c>
      <c r="E2422" s="3"/>
    </row>
    <row r="2423" spans="1:5" x14ac:dyDescent="0.15">
      <c r="A2423" s="1">
        <v>42720</v>
      </c>
      <c r="B2423" s="2" t="str">
        <f ca="1">IF(AND(BIAS!B2423=MIN(BIAS!$B2423:$D2423),BIAS!B2423&lt;0),份额!B2423,"")</f>
        <v/>
      </c>
      <c r="C2423" s="2" t="str">
        <f ca="1">IF(AND(BIAS!C2423=MIN(BIAS!$B2423:$D2423),BIAS!C2423&lt;0),份额!C2423,"")</f>
        <v/>
      </c>
      <c r="D2423" s="2">
        <f ca="1">IF(AND(BIAS!D2423=MIN(BIAS!$B2423:$D2423),BIAS!D2423&lt;0),份额!D2423,"")</f>
        <v>1.5826491013718403E-2</v>
      </c>
      <c r="E2423" s="3"/>
    </row>
    <row r="2424" spans="1:5" x14ac:dyDescent="0.15">
      <c r="A2424" s="1">
        <v>42723</v>
      </c>
      <c r="B2424" s="2" t="str">
        <f ca="1">IF(AND(BIAS!B2424=MIN(BIAS!$B2424:$D2424),BIAS!B2424&lt;0),份额!B2424,"")</f>
        <v/>
      </c>
      <c r="C2424" s="2" t="str">
        <f ca="1">IF(AND(BIAS!C2424=MIN(BIAS!$B2424:$D2424),BIAS!C2424&lt;0),份额!C2424,"")</f>
        <v/>
      </c>
      <c r="D2424" s="2">
        <f ca="1">IF(AND(BIAS!D2424=MIN(BIAS!$B2424:$D2424),BIAS!D2424&lt;0),份额!D2424,"")</f>
        <v>1.5820957389415465E-2</v>
      </c>
      <c r="E2424" s="3"/>
    </row>
    <row r="2425" spans="1:5" x14ac:dyDescent="0.15">
      <c r="A2425" s="1">
        <v>42724</v>
      </c>
      <c r="B2425" s="2" t="str">
        <f ca="1">IF(AND(BIAS!B2425=MIN(BIAS!$B2425:$D2425),BIAS!B2425&lt;0),份额!B2425,"")</f>
        <v/>
      </c>
      <c r="C2425" s="2" t="str">
        <f ca="1">IF(AND(BIAS!C2425=MIN(BIAS!$B2425:$D2425),BIAS!C2425&lt;0),份额!C2425,"")</f>
        <v/>
      </c>
      <c r="D2425" s="2">
        <f ca="1">IF(AND(BIAS!D2425=MIN(BIAS!$B2425:$D2425),BIAS!D2425&lt;0),份额!D2425,"")</f>
        <v>1.5871403539957845E-2</v>
      </c>
      <c r="E2425" s="3"/>
    </row>
    <row r="2426" spans="1:5" x14ac:dyDescent="0.15">
      <c r="A2426" s="1">
        <v>42725</v>
      </c>
      <c r="B2426" s="2" t="str">
        <f ca="1">IF(AND(BIAS!B2426=MIN(BIAS!$B2426:$D2426),BIAS!B2426&lt;0),份额!B2426,"")</f>
        <v/>
      </c>
      <c r="C2426" s="2" t="str">
        <f ca="1">IF(AND(BIAS!C2426=MIN(BIAS!$B2426:$D2426),BIAS!C2426&lt;0),份额!C2426,"")</f>
        <v/>
      </c>
      <c r="D2426" s="2">
        <f ca="1">IF(AND(BIAS!D2426=MIN(BIAS!$B2426:$D2426),BIAS!D2426&lt;0),份额!D2426,"")</f>
        <v>1.5753960939629247E-2</v>
      </c>
      <c r="E2426" s="3"/>
    </row>
    <row r="2427" spans="1:5" x14ac:dyDescent="0.15">
      <c r="A2427" s="1">
        <v>42726</v>
      </c>
      <c r="B2427" s="2" t="str">
        <f ca="1">IF(AND(BIAS!B2427=MIN(BIAS!$B2427:$D2427),BIAS!B2427&lt;0),份额!B2427,"")</f>
        <v/>
      </c>
      <c r="C2427" s="2" t="str">
        <f ca="1">IF(AND(BIAS!C2427=MIN(BIAS!$B2427:$D2427),BIAS!C2427&lt;0),份额!C2427,"")</f>
        <v/>
      </c>
      <c r="D2427" s="2">
        <f ca="1">IF(AND(BIAS!D2427=MIN(BIAS!$B2427:$D2427),BIAS!D2427&lt;0),份额!D2427,"")</f>
        <v>1.5768418695667943E-2</v>
      </c>
      <c r="E2427" s="3"/>
    </row>
    <row r="2428" spans="1:5" x14ac:dyDescent="0.15">
      <c r="A2428" s="1">
        <v>42727</v>
      </c>
      <c r="B2428" s="2" t="str">
        <f ca="1">IF(AND(BIAS!B2428=MIN(BIAS!$B2428:$D2428),BIAS!B2428&lt;0),份额!B2428,"")</f>
        <v/>
      </c>
      <c r="C2428" s="2" t="str">
        <f ca="1">IF(AND(BIAS!C2428=MIN(BIAS!$B2428:$D2428),BIAS!C2428&lt;0),份额!C2428,"")</f>
        <v/>
      </c>
      <c r="D2428" s="2">
        <f ca="1">IF(AND(BIAS!D2428=MIN(BIAS!$B2428:$D2428),BIAS!D2428&lt;0),份额!D2428,"")</f>
        <v>1.5918497293855461E-2</v>
      </c>
      <c r="E2428" s="3"/>
    </row>
    <row r="2429" spans="1:5" x14ac:dyDescent="0.15">
      <c r="A2429" s="1">
        <v>42730</v>
      </c>
      <c r="B2429" s="2" t="str">
        <f ca="1">IF(AND(BIAS!B2429=MIN(BIAS!$B2429:$D2429),BIAS!B2429&lt;0),份额!B2429,"")</f>
        <v/>
      </c>
      <c r="C2429" s="2" t="str">
        <f ca="1">IF(AND(BIAS!C2429=MIN(BIAS!$B2429:$D2429),BIAS!C2429&lt;0),份额!C2429,"")</f>
        <v/>
      </c>
      <c r="D2429" s="2">
        <f ca="1">IF(AND(BIAS!D2429=MIN(BIAS!$B2429:$D2429),BIAS!D2429&lt;0),份额!D2429,"")</f>
        <v>1.5886254418364509E-2</v>
      </c>
      <c r="E2429" s="3"/>
    </row>
    <row r="2430" spans="1:5" x14ac:dyDescent="0.15">
      <c r="A2430" s="1">
        <v>42731</v>
      </c>
      <c r="B2430" s="2" t="str">
        <f ca="1">IF(AND(BIAS!B2430=MIN(BIAS!$B2430:$D2430),BIAS!B2430&lt;0),份额!B2430,"")</f>
        <v/>
      </c>
      <c r="C2430" s="2" t="str">
        <f ca="1">IF(AND(BIAS!C2430=MIN(BIAS!$B2430:$D2430),BIAS!C2430&lt;0),份额!C2430,"")</f>
        <v/>
      </c>
      <c r="D2430" s="2">
        <f ca="1">IF(AND(BIAS!D2430=MIN(BIAS!$B2430:$D2430),BIAS!D2430&lt;0),份额!D2430,"")</f>
        <v>1.5901133114745756E-2</v>
      </c>
      <c r="E2430" s="3"/>
    </row>
    <row r="2431" spans="1:5" x14ac:dyDescent="0.15">
      <c r="A2431" s="1">
        <v>42732</v>
      </c>
      <c r="B2431" s="2" t="str">
        <f ca="1">IF(AND(BIAS!B2431=MIN(BIAS!$B2431:$D2431),BIAS!B2431&lt;0),份额!B2431,"")</f>
        <v/>
      </c>
      <c r="C2431" s="2" t="str">
        <f ca="1">IF(AND(BIAS!C2431=MIN(BIAS!$B2431:$D2431),BIAS!C2431&lt;0),份额!C2431,"")</f>
        <v/>
      </c>
      <c r="D2431" s="2">
        <f ca="1">IF(AND(BIAS!D2431=MIN(BIAS!$B2431:$D2431),BIAS!D2431&lt;0),份额!D2431,"")</f>
        <v>1.5948352854117227E-2</v>
      </c>
      <c r="E2431" s="3"/>
    </row>
    <row r="2432" spans="1:5" x14ac:dyDescent="0.15">
      <c r="A2432" s="1">
        <v>42733</v>
      </c>
      <c r="B2432" s="2" t="str">
        <f ca="1">IF(AND(BIAS!B2432=MIN(BIAS!$B2432:$D2432),BIAS!B2432&lt;0),份额!B2432,"")</f>
        <v/>
      </c>
      <c r="C2432" s="2" t="str">
        <f ca="1">IF(AND(BIAS!C2432=MIN(BIAS!$B2432:$D2432),BIAS!C2432&lt;0),份额!C2432,"")</f>
        <v/>
      </c>
      <c r="D2432" s="2">
        <f ca="1">IF(AND(BIAS!D2432=MIN(BIAS!$B2432:$D2432),BIAS!D2432&lt;0),份额!D2432,"")</f>
        <v>1.5993321189071444E-2</v>
      </c>
      <c r="E2432" s="3"/>
    </row>
    <row r="2433" spans="1:5" x14ac:dyDescent="0.15">
      <c r="A2433" s="1">
        <v>42734</v>
      </c>
      <c r="B2433" s="2" t="str">
        <f ca="1">IF(AND(BIAS!B2433=MIN(BIAS!$B2433:$D2433),BIAS!B2433&lt;0),份额!B2433,"")</f>
        <v/>
      </c>
      <c r="C2433" s="2" t="str">
        <f ca="1">IF(AND(BIAS!C2433=MIN(BIAS!$B2433:$D2433),BIAS!C2433&lt;0),份额!C2433,"")</f>
        <v/>
      </c>
      <c r="D2433" s="2">
        <f ca="1">IF(AND(BIAS!D2433=MIN(BIAS!$B2433:$D2433),BIAS!D2433&lt;0),份额!D2433,"")</f>
        <v>1.5965183128633077E-2</v>
      </c>
      <c r="E2433" s="3"/>
    </row>
    <row r="2434" spans="1:5" x14ac:dyDescent="0.15">
      <c r="A2434" s="1">
        <v>42738</v>
      </c>
      <c r="B2434" s="2" t="str">
        <f ca="1">IF(AND(BIAS!B2434=MIN(BIAS!$B2434:$D2434),BIAS!B2434&lt;0),份额!B2434,"")</f>
        <v/>
      </c>
      <c r="C2434" s="2" t="str">
        <f ca="1">IF(AND(BIAS!C2434=MIN(BIAS!$B2434:$D2434),BIAS!C2434&lt;0),份额!C2434,"")</f>
        <v/>
      </c>
      <c r="D2434" s="2">
        <f ca="1">IF(AND(BIAS!D2434=MIN(BIAS!$B2434:$D2434),BIAS!D2434&lt;0),份额!D2434,"")</f>
        <v>1.5820882298964049E-2</v>
      </c>
      <c r="E2434" s="3"/>
    </row>
    <row r="2435" spans="1:5" x14ac:dyDescent="0.15">
      <c r="A2435" s="1">
        <v>42739</v>
      </c>
      <c r="B2435" s="2" t="str">
        <f ca="1">IF(AND(BIAS!B2435=MIN(BIAS!$B2435:$D2435),BIAS!B2435&lt;0),份额!B2435,"")</f>
        <v/>
      </c>
      <c r="C2435" s="2" t="str">
        <f ca="1">IF(AND(BIAS!C2435=MIN(BIAS!$B2435:$D2435),BIAS!C2435&lt;0),份额!C2435,"")</f>
        <v/>
      </c>
      <c r="D2435" s="2">
        <f ca="1">IF(AND(BIAS!D2435=MIN(BIAS!$B2435:$D2435),BIAS!D2435&lt;0),份额!D2435,"")</f>
        <v>1.5638023541480639E-2</v>
      </c>
      <c r="E2435" s="3"/>
    </row>
    <row r="2436" spans="1:5" x14ac:dyDescent="0.15">
      <c r="A2436" s="1">
        <v>42740</v>
      </c>
      <c r="B2436" s="2" t="str">
        <f ca="1">IF(AND(BIAS!B2436=MIN(BIAS!$B2436:$D2436),BIAS!B2436&lt;0),份额!B2436,"")</f>
        <v/>
      </c>
      <c r="C2436" s="2" t="str">
        <f ca="1">IF(AND(BIAS!C2436=MIN(BIAS!$B2436:$D2436),BIAS!C2436&lt;0),份额!C2436,"")</f>
        <v/>
      </c>
      <c r="D2436" s="2">
        <f ca="1">IF(AND(BIAS!D2436=MIN(BIAS!$B2436:$D2436),BIAS!D2436&lt;0),份额!D2436,"")</f>
        <v>1.5626758010276156E-2</v>
      </c>
      <c r="E2436" s="3"/>
    </row>
    <row r="2437" spans="1:5" x14ac:dyDescent="0.15">
      <c r="A2437" s="1">
        <v>42741</v>
      </c>
      <c r="B2437" s="2" t="str">
        <f ca="1">IF(AND(BIAS!B2437=MIN(BIAS!$B2437:$D2437),BIAS!B2437&lt;0),份额!B2437,"")</f>
        <v/>
      </c>
      <c r="C2437" s="2" t="str">
        <f ca="1">IF(AND(BIAS!C2437=MIN(BIAS!$B2437:$D2437),BIAS!C2437&lt;0),份额!C2437,"")</f>
        <v/>
      </c>
      <c r="D2437" s="2">
        <f ca="1">IF(AND(BIAS!D2437=MIN(BIAS!$B2437:$D2437),BIAS!D2437&lt;0),份额!D2437,"")</f>
        <v>1.5694595722908773E-2</v>
      </c>
      <c r="E2437" s="3"/>
    </row>
    <row r="2438" spans="1:5" x14ac:dyDescent="0.15">
      <c r="A2438" s="1">
        <v>42744</v>
      </c>
      <c r="B2438" s="2" t="str">
        <f ca="1">IF(AND(BIAS!B2438=MIN(BIAS!$B2438:$D2438),BIAS!B2438&lt;0),份额!B2438,"")</f>
        <v/>
      </c>
      <c r="C2438" s="2" t="str">
        <f ca="1">IF(AND(BIAS!C2438=MIN(BIAS!$B2438:$D2438),BIAS!C2438&lt;0),份额!C2438,"")</f>
        <v/>
      </c>
      <c r="D2438" s="2">
        <f ca="1">IF(AND(BIAS!D2438=MIN(BIAS!$B2438:$D2438),BIAS!D2438&lt;0),份额!D2438,"")</f>
        <v>1.5587444002107423E-2</v>
      </c>
      <c r="E2438" s="3"/>
    </row>
    <row r="2439" spans="1:5" x14ac:dyDescent="0.15">
      <c r="A2439" s="1">
        <v>42745</v>
      </c>
      <c r="B2439" s="2" t="str">
        <f ca="1">IF(AND(BIAS!B2439=MIN(BIAS!$B2439:$D2439),BIAS!B2439&lt;0),份额!B2439,"")</f>
        <v/>
      </c>
      <c r="C2439" s="2" t="str">
        <f ca="1">IF(AND(BIAS!C2439=MIN(BIAS!$B2439:$D2439),BIAS!C2439&lt;0),份额!C2439,"")</f>
        <v/>
      </c>
      <c r="D2439" s="2">
        <f ca="1">IF(AND(BIAS!D2439=MIN(BIAS!$B2439:$D2439),BIAS!D2439&lt;0),份额!D2439,"")</f>
        <v>1.5639833404494576E-2</v>
      </c>
      <c r="E2439" s="3"/>
    </row>
    <row r="2440" spans="1:5" x14ac:dyDescent="0.15">
      <c r="A2440" s="1">
        <v>42746</v>
      </c>
      <c r="B2440" s="2" t="str">
        <f ca="1">IF(AND(BIAS!B2440=MIN(BIAS!$B2440:$D2440),BIAS!B2440&lt;0),份额!B2440,"")</f>
        <v/>
      </c>
      <c r="C2440" s="2" t="str">
        <f ca="1">IF(AND(BIAS!C2440=MIN(BIAS!$B2440:$D2440),BIAS!C2440&lt;0),份额!C2440,"")</f>
        <v/>
      </c>
      <c r="D2440" s="2">
        <f ca="1">IF(AND(BIAS!D2440=MIN(BIAS!$B2440:$D2440),BIAS!D2440&lt;0),份额!D2440,"")</f>
        <v>1.5792898249515158E-2</v>
      </c>
      <c r="E2440" s="3"/>
    </row>
    <row r="2441" spans="1:5" x14ac:dyDescent="0.15">
      <c r="A2441" s="1">
        <v>42747</v>
      </c>
      <c r="B2441" s="2" t="str">
        <f ca="1">IF(AND(BIAS!B2441=MIN(BIAS!$B2441:$D2441),BIAS!B2441&lt;0),份额!B2441,"")</f>
        <v/>
      </c>
      <c r="C2441" s="2" t="str">
        <f ca="1">IF(AND(BIAS!C2441=MIN(BIAS!$B2441:$D2441),BIAS!C2441&lt;0),份额!C2441,"")</f>
        <v/>
      </c>
      <c r="D2441" s="2">
        <f ca="1">IF(AND(BIAS!D2441=MIN(BIAS!$B2441:$D2441),BIAS!D2441&lt;0),份额!D2441,"")</f>
        <v>1.5941717082346939E-2</v>
      </c>
      <c r="E2441" s="3"/>
    </row>
    <row r="2442" spans="1:5" x14ac:dyDescent="0.15">
      <c r="A2442" s="1">
        <v>42748</v>
      </c>
      <c r="B2442" s="2" t="str">
        <f ca="1">IF(AND(BIAS!B2442=MIN(BIAS!$B2442:$D2442),BIAS!B2442&lt;0),份额!B2442,"")</f>
        <v/>
      </c>
      <c r="C2442" s="2" t="str">
        <f ca="1">IF(AND(BIAS!C2442=MIN(BIAS!$B2442:$D2442),BIAS!C2442&lt;0),份额!C2442,"")</f>
        <v/>
      </c>
      <c r="D2442" s="2">
        <f ca="1">IF(AND(BIAS!D2442=MIN(BIAS!$B2442:$D2442),BIAS!D2442&lt;0),份额!D2442,"")</f>
        <v>1.6142936012630234E-2</v>
      </c>
      <c r="E2442" s="3"/>
    </row>
    <row r="2443" spans="1:5" x14ac:dyDescent="0.15">
      <c r="A2443" s="1">
        <v>42751</v>
      </c>
      <c r="B2443" s="2" t="str">
        <f ca="1">IF(AND(BIAS!B2443=MIN(BIAS!$B2443:$D2443),BIAS!B2443&lt;0),份额!B2443,"")</f>
        <v/>
      </c>
      <c r="C2443" s="2" t="str">
        <f ca="1">IF(AND(BIAS!C2443=MIN(BIAS!$B2443:$D2443),BIAS!C2443&lt;0),份额!C2443,"")</f>
        <v/>
      </c>
      <c r="D2443" s="2">
        <f ca="1">IF(AND(BIAS!D2443=MIN(BIAS!$B2443:$D2443),BIAS!D2443&lt;0),份额!D2443,"")</f>
        <v>1.6580338371545485E-2</v>
      </c>
      <c r="E2443" s="3"/>
    </row>
    <row r="2444" spans="1:5" x14ac:dyDescent="0.15">
      <c r="A2444" s="1">
        <v>42752</v>
      </c>
      <c r="B2444" s="2" t="str">
        <f ca="1">IF(AND(BIAS!B2444=MIN(BIAS!$B2444:$D2444),BIAS!B2444&lt;0),份额!B2444,"")</f>
        <v/>
      </c>
      <c r="C2444" s="2" t="str">
        <f ca="1">IF(AND(BIAS!C2444=MIN(BIAS!$B2444:$D2444),BIAS!C2444&lt;0),份额!C2444,"")</f>
        <v/>
      </c>
      <c r="D2444" s="2">
        <f ca="1">IF(AND(BIAS!D2444=MIN(BIAS!$B2444:$D2444),BIAS!D2444&lt;0),份额!D2444,"")</f>
        <v>1.6441770647164535E-2</v>
      </c>
      <c r="E2444" s="3"/>
    </row>
    <row r="2445" spans="1:5" x14ac:dyDescent="0.15">
      <c r="A2445" s="1">
        <v>42753</v>
      </c>
      <c r="B2445" s="2" t="str">
        <f ca="1">IF(AND(BIAS!B2445=MIN(BIAS!$B2445:$D2445),BIAS!B2445&lt;0),份额!B2445,"")</f>
        <v/>
      </c>
      <c r="C2445" s="2" t="str">
        <f ca="1">IF(AND(BIAS!C2445=MIN(BIAS!$B2445:$D2445),BIAS!C2445&lt;0),份额!C2445,"")</f>
        <v/>
      </c>
      <c r="D2445" s="2">
        <f ca="1">IF(AND(BIAS!D2445=MIN(BIAS!$B2445:$D2445),BIAS!D2445&lt;0),份额!D2445,"")</f>
        <v>1.6478292321610126E-2</v>
      </c>
      <c r="E2445" s="3"/>
    </row>
    <row r="2446" spans="1:5" x14ac:dyDescent="0.15">
      <c r="A2446" s="1">
        <v>42754</v>
      </c>
      <c r="B2446" s="2" t="str">
        <f ca="1">IF(AND(BIAS!B2446=MIN(BIAS!$B2446:$D2446),BIAS!B2446&lt;0),份额!B2446,"")</f>
        <v/>
      </c>
      <c r="C2446" s="2" t="str">
        <f ca="1">IF(AND(BIAS!C2446=MIN(BIAS!$B2446:$D2446),BIAS!C2446&lt;0),份额!C2446,"")</f>
        <v/>
      </c>
      <c r="D2446" s="2">
        <f ca="1">IF(AND(BIAS!D2446=MIN(BIAS!$B2446:$D2446),BIAS!D2446&lt;0),份额!D2446,"")</f>
        <v>1.6546237633755647E-2</v>
      </c>
      <c r="E2446" s="3"/>
    </row>
    <row r="2447" spans="1:5" x14ac:dyDescent="0.15">
      <c r="A2447" s="1">
        <v>42755</v>
      </c>
      <c r="B2447" s="2" t="str">
        <f ca="1">IF(AND(BIAS!B2447=MIN(BIAS!$B2447:$D2447),BIAS!B2447&lt;0),份额!B2447,"")</f>
        <v/>
      </c>
      <c r="C2447" s="2" t="str">
        <f ca="1">IF(AND(BIAS!C2447=MIN(BIAS!$B2447:$D2447),BIAS!C2447&lt;0),份额!C2447,"")</f>
        <v/>
      </c>
      <c r="D2447" s="2">
        <f ca="1">IF(AND(BIAS!D2447=MIN(BIAS!$B2447:$D2447),BIAS!D2447&lt;0),份额!D2447,"")</f>
        <v>1.6334531198954588E-2</v>
      </c>
      <c r="E2447" s="3"/>
    </row>
    <row r="2448" spans="1:5" x14ac:dyDescent="0.15">
      <c r="A2448" s="1">
        <v>42758</v>
      </c>
      <c r="B2448" s="2" t="str">
        <f ca="1">IF(AND(BIAS!B2448=MIN(BIAS!$B2448:$D2448),BIAS!B2448&lt;0),份额!B2448,"")</f>
        <v/>
      </c>
      <c r="C2448" s="2" t="str">
        <f ca="1">IF(AND(BIAS!C2448=MIN(BIAS!$B2448:$D2448),BIAS!C2448&lt;0),份额!C2448,"")</f>
        <v/>
      </c>
      <c r="D2448" s="2">
        <f ca="1">IF(AND(BIAS!D2448=MIN(BIAS!$B2448:$D2448),BIAS!D2448&lt;0),份额!D2448,"")</f>
        <v>1.6201757242590532E-2</v>
      </c>
      <c r="E2448" s="3"/>
    </row>
    <row r="2449" spans="1:5" x14ac:dyDescent="0.15">
      <c r="A2449" s="1">
        <v>42759</v>
      </c>
      <c r="B2449" s="2" t="str">
        <f ca="1">IF(AND(BIAS!B2449=MIN(BIAS!$B2449:$D2449),BIAS!B2449&lt;0),份额!B2449,"")</f>
        <v/>
      </c>
      <c r="C2449" s="2" t="str">
        <f ca="1">IF(AND(BIAS!C2449=MIN(BIAS!$B2449:$D2449),BIAS!C2449&lt;0),份额!C2449,"")</f>
        <v/>
      </c>
      <c r="D2449" s="2">
        <f ca="1">IF(AND(BIAS!D2449=MIN(BIAS!$B2449:$D2449),BIAS!D2449&lt;0),份额!D2449,"")</f>
        <v>1.6219916110593875E-2</v>
      </c>
      <c r="E2449" s="3"/>
    </row>
    <row r="2450" spans="1:5" x14ac:dyDescent="0.15">
      <c r="A2450" s="1">
        <v>42760</v>
      </c>
      <c r="B2450" s="2" t="str">
        <f ca="1">IF(AND(BIAS!B2450=MIN(BIAS!$B2450:$D2450),BIAS!B2450&lt;0),份额!B2450,"")</f>
        <v/>
      </c>
      <c r="C2450" s="2" t="str">
        <f ca="1">IF(AND(BIAS!C2450=MIN(BIAS!$B2450:$D2450),BIAS!C2450&lt;0),份额!C2450,"")</f>
        <v/>
      </c>
      <c r="D2450" s="2">
        <f ca="1">IF(AND(BIAS!D2450=MIN(BIAS!$B2450:$D2450),BIAS!D2450&lt;0),份额!D2450,"")</f>
        <v>1.6182355730253076E-2</v>
      </c>
      <c r="E2450" s="3"/>
    </row>
    <row r="2451" spans="1:5" x14ac:dyDescent="0.15">
      <c r="A2451" s="1">
        <v>42761</v>
      </c>
      <c r="B2451" s="2" t="str">
        <f ca="1">IF(AND(BIAS!B2451=MIN(BIAS!$B2451:$D2451),BIAS!B2451&lt;0),份额!B2451,"")</f>
        <v/>
      </c>
      <c r="C2451" s="2" t="str">
        <f ca="1">IF(AND(BIAS!C2451=MIN(BIAS!$B2451:$D2451),BIAS!C2451&lt;0),份额!C2451,"")</f>
        <v/>
      </c>
      <c r="D2451" s="2">
        <f ca="1">IF(AND(BIAS!D2451=MIN(BIAS!$B2451:$D2451),BIAS!D2451&lt;0),份额!D2451,"")</f>
        <v>1.606758669668092E-2</v>
      </c>
      <c r="E2451" s="3"/>
    </row>
    <row r="2452" spans="1:5" x14ac:dyDescent="0.15">
      <c r="A2452" s="1">
        <v>42769</v>
      </c>
      <c r="B2452" s="2" t="str">
        <f ca="1">IF(AND(BIAS!B2452=MIN(BIAS!$B2452:$D2452),BIAS!B2452&lt;0),份额!B2452,"")</f>
        <v/>
      </c>
      <c r="C2452" s="2" t="str">
        <f ca="1">IF(AND(BIAS!C2452=MIN(BIAS!$B2452:$D2452),BIAS!C2452&lt;0),份额!C2452,"")</f>
        <v/>
      </c>
      <c r="D2452" s="2">
        <f ca="1">IF(AND(BIAS!D2452=MIN(BIAS!$B2452:$D2452),BIAS!D2452&lt;0),份额!D2452,"")</f>
        <v>1.6110608997130699E-2</v>
      </c>
      <c r="E2452" s="3"/>
    </row>
    <row r="2453" spans="1:5" x14ac:dyDescent="0.15">
      <c r="A2453" s="1">
        <v>42772</v>
      </c>
      <c r="B2453" s="2" t="str">
        <f ca="1">IF(AND(BIAS!B2453=MIN(BIAS!$B2453:$D2453),BIAS!B2453&lt;0),份额!B2453,"")</f>
        <v/>
      </c>
      <c r="C2453" s="2" t="str">
        <f ca="1">IF(AND(BIAS!C2453=MIN(BIAS!$B2453:$D2453),BIAS!C2453&lt;0),份额!C2453,"")</f>
        <v/>
      </c>
      <c r="D2453" s="2">
        <f ca="1">IF(AND(BIAS!D2453=MIN(BIAS!$B2453:$D2453),BIAS!D2453&lt;0),份额!D2453,"")</f>
        <v>1.5976354994607981E-2</v>
      </c>
      <c r="E2453" s="3"/>
    </row>
    <row r="2454" spans="1:5" x14ac:dyDescent="0.15">
      <c r="A2454" s="1">
        <v>42773</v>
      </c>
      <c r="B2454" s="2" t="str">
        <f ca="1">IF(AND(BIAS!B2454=MIN(BIAS!$B2454:$D2454),BIAS!B2454&lt;0),份额!B2454,"")</f>
        <v/>
      </c>
      <c r="C2454" s="2" t="str">
        <f ca="1">IF(AND(BIAS!C2454=MIN(BIAS!$B2454:$D2454),BIAS!C2454&lt;0),份额!C2454,"")</f>
        <v/>
      </c>
      <c r="D2454" s="2">
        <f ca="1">IF(AND(BIAS!D2454=MIN(BIAS!$B2454:$D2454),BIAS!D2454&lt;0),份额!D2454,"")</f>
        <v>1.5984833589889912E-2</v>
      </c>
      <c r="E2454" s="3"/>
    </row>
    <row r="2455" spans="1:5" x14ac:dyDescent="0.15">
      <c r="A2455" s="1">
        <v>42774</v>
      </c>
      <c r="B2455" s="2" t="str">
        <f ca="1">IF(AND(BIAS!B2455=MIN(BIAS!$B2455:$D2455),BIAS!B2455&lt;0),份额!B2455,"")</f>
        <v/>
      </c>
      <c r="C2455" s="2" t="str">
        <f ca="1">IF(AND(BIAS!C2455=MIN(BIAS!$B2455:$D2455),BIAS!C2455&lt;0),份额!C2455,"")</f>
        <v/>
      </c>
      <c r="D2455" s="2">
        <f ca="1">IF(AND(BIAS!D2455=MIN(BIAS!$B2455:$D2455),BIAS!D2455&lt;0),份额!D2455,"")</f>
        <v>1.5894208150549937E-2</v>
      </c>
      <c r="E2455" s="3"/>
    </row>
    <row r="2456" spans="1:5" x14ac:dyDescent="0.15">
      <c r="A2456" s="1">
        <v>42775</v>
      </c>
      <c r="B2456" s="2" t="str">
        <f ca="1">IF(AND(BIAS!B2456=MIN(BIAS!$B2456:$D2456),BIAS!B2456&lt;0),份额!B2456,"")</f>
        <v/>
      </c>
      <c r="C2456" s="2" t="str">
        <f ca="1">IF(AND(BIAS!C2456=MIN(BIAS!$B2456:$D2456),BIAS!C2456&lt;0),份额!C2456,"")</f>
        <v/>
      </c>
      <c r="D2456" s="2">
        <f ca="1">IF(AND(BIAS!D2456=MIN(BIAS!$B2456:$D2456),BIAS!D2456&lt;0),份额!D2456,"")</f>
        <v>1.5794843931147117E-2</v>
      </c>
      <c r="E2456" s="3"/>
    </row>
    <row r="2457" spans="1:5" x14ac:dyDescent="0.15">
      <c r="A2457" s="1">
        <v>42776</v>
      </c>
      <c r="B2457" s="2" t="str">
        <f ca="1">IF(AND(BIAS!B2457=MIN(BIAS!$B2457:$D2457),BIAS!B2457&lt;0),份额!B2457,"")</f>
        <v/>
      </c>
      <c r="C2457" s="2" t="str">
        <f ca="1">IF(AND(BIAS!C2457=MIN(BIAS!$B2457:$D2457),BIAS!C2457&lt;0),份额!C2457,"")</f>
        <v/>
      </c>
      <c r="D2457" s="2">
        <f ca="1">IF(AND(BIAS!D2457=MIN(BIAS!$B2457:$D2457),BIAS!D2457&lt;0),份额!D2457,"")</f>
        <v>1.5780063783017811E-2</v>
      </c>
      <c r="E2457" s="3"/>
    </row>
    <row r="2458" spans="1:5" x14ac:dyDescent="0.15">
      <c r="A2458" s="1">
        <v>42779</v>
      </c>
      <c r="B2458" s="2" t="str">
        <f ca="1">IF(AND(BIAS!B2458=MIN(BIAS!$B2458:$D2458),BIAS!B2458&lt;0),份额!B2458,"")</f>
        <v/>
      </c>
      <c r="C2458" s="2" t="str">
        <f ca="1">IF(AND(BIAS!C2458=MIN(BIAS!$B2458:$D2458),BIAS!C2458&lt;0),份额!C2458,"")</f>
        <v/>
      </c>
      <c r="D2458" s="2">
        <f ca="1">IF(AND(BIAS!D2458=MIN(BIAS!$B2458:$D2458),BIAS!D2458&lt;0),份额!D2458,"")</f>
        <v>1.5699449734286813E-2</v>
      </c>
      <c r="E2458" s="3"/>
    </row>
    <row r="2459" spans="1:5" x14ac:dyDescent="0.15">
      <c r="A2459" s="1">
        <v>42780</v>
      </c>
      <c r="B2459" s="2" t="str">
        <f ca="1">IF(AND(BIAS!B2459=MIN(BIAS!$B2459:$D2459),BIAS!B2459&lt;0),份额!B2459,"")</f>
        <v/>
      </c>
      <c r="C2459" s="2" t="str">
        <f ca="1">IF(AND(BIAS!C2459=MIN(BIAS!$B2459:$D2459),BIAS!C2459&lt;0),份额!C2459,"")</f>
        <v/>
      </c>
      <c r="D2459" s="2">
        <f ca="1">IF(AND(BIAS!D2459=MIN(BIAS!$B2459:$D2459),BIAS!D2459&lt;0),份额!D2459,"")</f>
        <v>1.5686545179603099E-2</v>
      </c>
      <c r="E2459" s="3"/>
    </row>
    <row r="2460" spans="1:5" x14ac:dyDescent="0.15">
      <c r="A2460" s="1">
        <v>42781</v>
      </c>
      <c r="B2460" s="2" t="str">
        <f ca="1">IF(AND(BIAS!B2460=MIN(BIAS!$B2460:$D2460),BIAS!B2460&lt;0),份额!B2460,"")</f>
        <v/>
      </c>
      <c r="C2460" s="2" t="str">
        <f ca="1">IF(AND(BIAS!C2460=MIN(BIAS!$B2460:$D2460),BIAS!C2460&lt;0),份额!C2460,"")</f>
        <v/>
      </c>
      <c r="D2460" s="2">
        <f ca="1">IF(AND(BIAS!D2460=MIN(BIAS!$B2460:$D2460),BIAS!D2460&lt;0),份额!D2460,"")</f>
        <v>1.5843592059191662E-2</v>
      </c>
      <c r="E2460" s="3"/>
    </row>
    <row r="2461" spans="1:5" x14ac:dyDescent="0.15">
      <c r="A2461" s="1">
        <v>42782</v>
      </c>
      <c r="B2461" s="2" t="str">
        <f ca="1">IF(AND(BIAS!B2461=MIN(BIAS!$B2461:$D2461),BIAS!B2461&lt;0),份额!B2461,"")</f>
        <v/>
      </c>
      <c r="C2461" s="2" t="str">
        <f ca="1">IF(AND(BIAS!C2461=MIN(BIAS!$B2461:$D2461),BIAS!C2461&lt;0),份额!C2461,"")</f>
        <v/>
      </c>
      <c r="D2461" s="2">
        <f ca="1">IF(AND(BIAS!D2461=MIN(BIAS!$B2461:$D2461),BIAS!D2461&lt;0),份额!D2461,"")</f>
        <v>1.5724902269732392E-2</v>
      </c>
      <c r="E2461" s="3"/>
    </row>
    <row r="2462" spans="1:5" x14ac:dyDescent="0.15">
      <c r="A2462" s="1">
        <v>42783</v>
      </c>
      <c r="B2462" s="2" t="str">
        <f ca="1">IF(AND(BIAS!B2462=MIN(BIAS!$B2462:$D2462),BIAS!B2462&lt;0),份额!B2462,"")</f>
        <v/>
      </c>
      <c r="C2462" s="2" t="str">
        <f ca="1">IF(AND(BIAS!C2462=MIN(BIAS!$B2462:$D2462),BIAS!C2462&lt;0),份额!C2462,"")</f>
        <v/>
      </c>
      <c r="D2462" s="2">
        <f ca="1">IF(AND(BIAS!D2462=MIN(BIAS!$B2462:$D2462),BIAS!D2462&lt;0),份额!D2462,"")</f>
        <v>1.5854996543610753E-2</v>
      </c>
      <c r="E2462" s="3"/>
    </row>
    <row r="2463" spans="1:5" x14ac:dyDescent="0.15">
      <c r="A2463" s="1">
        <v>42786</v>
      </c>
      <c r="B2463" s="2" t="str">
        <f ca="1">IF(AND(BIAS!B2463=MIN(BIAS!$B2463:$D2463),BIAS!B2463&lt;0),份额!B2463,"")</f>
        <v/>
      </c>
      <c r="C2463" s="2" t="str">
        <f ca="1">IF(AND(BIAS!C2463=MIN(BIAS!$B2463:$D2463),BIAS!C2463&lt;0),份额!C2463,"")</f>
        <v/>
      </c>
      <c r="D2463" s="2">
        <f ca="1">IF(AND(BIAS!D2463=MIN(BIAS!$B2463:$D2463),BIAS!D2463&lt;0),份额!D2463,"")</f>
        <v>1.5661559954017659E-2</v>
      </c>
      <c r="E2463" s="3"/>
    </row>
    <row r="2464" spans="1:5" x14ac:dyDescent="0.15">
      <c r="A2464" s="1">
        <v>42787</v>
      </c>
      <c r="B2464" s="2" t="str">
        <f ca="1">IF(AND(BIAS!B2464=MIN(BIAS!$B2464:$D2464),BIAS!B2464&lt;0),份额!B2464,"")</f>
        <v/>
      </c>
      <c r="C2464" s="2" t="str">
        <f ca="1">IF(AND(BIAS!C2464=MIN(BIAS!$B2464:$D2464),BIAS!C2464&lt;0),份额!C2464,"")</f>
        <v/>
      </c>
      <c r="D2464" s="2">
        <f ca="1">IF(AND(BIAS!D2464=MIN(BIAS!$B2464:$D2464),BIAS!D2464&lt;0),份额!D2464,"")</f>
        <v>1.554136801337801E-2</v>
      </c>
      <c r="E2464" s="3"/>
    </row>
    <row r="2465" spans="1:5" x14ac:dyDescent="0.15">
      <c r="A2465" s="1">
        <v>42788</v>
      </c>
      <c r="B2465" s="2" t="str">
        <f ca="1">IF(AND(BIAS!B2465=MIN(BIAS!$B2465:$D2465),BIAS!B2465&lt;0),份额!B2465,"")</f>
        <v/>
      </c>
      <c r="C2465" s="2" t="str">
        <f ca="1">IF(AND(BIAS!C2465=MIN(BIAS!$B2465:$D2465),BIAS!C2465&lt;0),份额!C2465,"")</f>
        <v/>
      </c>
      <c r="D2465" s="2">
        <f ca="1">IF(AND(BIAS!D2465=MIN(BIAS!$B2465:$D2465),BIAS!D2465&lt;0),份额!D2465,"")</f>
        <v>1.5445852248066567E-2</v>
      </c>
      <c r="E2465" s="3"/>
    </row>
    <row r="2466" spans="1:5" x14ac:dyDescent="0.15">
      <c r="A2466" s="1">
        <v>42789</v>
      </c>
      <c r="B2466" s="2" t="str">
        <f ca="1">IF(AND(BIAS!B2466=MIN(BIAS!$B2466:$D2466),BIAS!B2466&lt;0),份额!B2466,"")</f>
        <v/>
      </c>
      <c r="C2466" s="2" t="str">
        <f ca="1">IF(AND(BIAS!C2466=MIN(BIAS!$B2466:$D2466),BIAS!C2466&lt;0),份额!C2466,"")</f>
        <v/>
      </c>
      <c r="D2466" s="2">
        <f ca="1">IF(AND(BIAS!D2466=MIN(BIAS!$B2466:$D2466),BIAS!D2466&lt;0),份额!D2466,"")</f>
        <v>1.5446424847736867E-2</v>
      </c>
      <c r="E2466" s="3"/>
    </row>
    <row r="2467" spans="1:5" x14ac:dyDescent="0.15">
      <c r="A2467" s="1">
        <v>42790</v>
      </c>
      <c r="B2467" s="2" t="str">
        <f ca="1">IF(AND(BIAS!B2467=MIN(BIAS!$B2467:$D2467),BIAS!B2467&lt;0),份额!B2467,"")</f>
        <v/>
      </c>
      <c r="C2467" s="2" t="str">
        <f ca="1">IF(AND(BIAS!C2467=MIN(BIAS!$B2467:$D2467),BIAS!C2467&lt;0),份额!C2467,"")</f>
        <v/>
      </c>
      <c r="D2467" s="2">
        <f ca="1">IF(AND(BIAS!D2467=MIN(BIAS!$B2467:$D2467),BIAS!D2467&lt;0),份额!D2467,"")</f>
        <v>1.5441225292109379E-2</v>
      </c>
      <c r="E2467" s="3"/>
    </row>
    <row r="2468" spans="1:5" x14ac:dyDescent="0.15">
      <c r="A2468" s="1">
        <v>42793</v>
      </c>
      <c r="B2468" s="2" t="str">
        <f ca="1">IF(AND(BIAS!B2468=MIN(BIAS!$B2468:$D2468),BIAS!B2468&lt;0),份额!B2468,"")</f>
        <v/>
      </c>
      <c r="C2468" s="2" t="str">
        <f ca="1">IF(AND(BIAS!C2468=MIN(BIAS!$B2468:$D2468),BIAS!C2468&lt;0),份额!C2468,"")</f>
        <v/>
      </c>
      <c r="D2468" s="2">
        <f ca="1">IF(AND(BIAS!D2468=MIN(BIAS!$B2468:$D2468),BIAS!D2468&lt;0),份额!D2468,"")</f>
        <v>1.5566019379694127E-2</v>
      </c>
      <c r="E2468" s="3"/>
    </row>
    <row r="2469" spans="1:5" x14ac:dyDescent="0.15">
      <c r="A2469" s="1">
        <v>42794</v>
      </c>
      <c r="B2469" s="2" t="str">
        <f ca="1">IF(AND(BIAS!B2469=MIN(BIAS!$B2469:$D2469),BIAS!B2469&lt;0),份额!B2469,"")</f>
        <v/>
      </c>
      <c r="C2469" s="2" t="str">
        <f ca="1">IF(AND(BIAS!C2469=MIN(BIAS!$B2469:$D2469),BIAS!C2469&lt;0),份额!C2469,"")</f>
        <v/>
      </c>
      <c r="D2469" s="2">
        <f ca="1">IF(AND(BIAS!D2469=MIN(BIAS!$B2469:$D2469),BIAS!D2469&lt;0),份额!D2469,"")</f>
        <v>1.5501544728932238E-2</v>
      </c>
      <c r="E2469" s="3"/>
    </row>
    <row r="2470" spans="1:5" x14ac:dyDescent="0.15">
      <c r="A2470" s="1">
        <v>42795</v>
      </c>
      <c r="B2470" s="2" t="str">
        <f ca="1">IF(AND(BIAS!B2470=MIN(BIAS!$B2470:$D2470),BIAS!B2470&lt;0),份额!B2470,"")</f>
        <v/>
      </c>
      <c r="C2470" s="2" t="str">
        <f ca="1">IF(AND(BIAS!C2470=MIN(BIAS!$B2470:$D2470),BIAS!C2470&lt;0),份额!C2470,"")</f>
        <v/>
      </c>
      <c r="D2470" s="2">
        <f ca="1">IF(AND(BIAS!D2470=MIN(BIAS!$B2470:$D2470),BIAS!D2470&lt;0),份额!D2470,"")</f>
        <v>1.5461590317333679E-2</v>
      </c>
      <c r="E2470" s="3"/>
    </row>
    <row r="2471" spans="1:5" x14ac:dyDescent="0.15">
      <c r="A2471" s="1">
        <v>42796</v>
      </c>
      <c r="B2471" s="2" t="str">
        <f ca="1">IF(AND(BIAS!B2471=MIN(BIAS!$B2471:$D2471),BIAS!B2471&lt;0),份额!B2471,"")</f>
        <v/>
      </c>
      <c r="C2471" s="2" t="str">
        <f ca="1">IF(AND(BIAS!C2471=MIN(BIAS!$B2471:$D2471),BIAS!C2471&lt;0),份额!C2471,"")</f>
        <v/>
      </c>
      <c r="D2471" s="2">
        <f ca="1">IF(AND(BIAS!D2471=MIN(BIAS!$B2471:$D2471),BIAS!D2471&lt;0),份额!D2471,"")</f>
        <v>1.554090911210124E-2</v>
      </c>
      <c r="E2471" s="3"/>
    </row>
    <row r="2472" spans="1:5" x14ac:dyDescent="0.15">
      <c r="A2472" s="1">
        <v>42797</v>
      </c>
      <c r="B2472" s="2" t="str">
        <f ca="1">IF(AND(BIAS!B2472=MIN(BIAS!$B2472:$D2472),BIAS!B2472&lt;0),份额!B2472,"")</f>
        <v/>
      </c>
      <c r="C2472" s="2" t="str">
        <f ca="1">IF(AND(BIAS!C2472=MIN(BIAS!$B2472:$D2472),BIAS!C2472&lt;0),份额!C2472,"")</f>
        <v/>
      </c>
      <c r="D2472" s="2">
        <f ca="1">IF(AND(BIAS!D2472=MIN(BIAS!$B2472:$D2472),BIAS!D2472&lt;0),份额!D2472,"")</f>
        <v>1.5497052460621989E-2</v>
      </c>
      <c r="E2472" s="3"/>
    </row>
    <row r="2473" spans="1:5" x14ac:dyDescent="0.15">
      <c r="A2473" s="1">
        <v>42800</v>
      </c>
      <c r="B2473" s="2" t="str">
        <f ca="1">IF(AND(BIAS!B2473=MIN(BIAS!$B2473:$D2473),BIAS!B2473&lt;0),份额!B2473,"")</f>
        <v/>
      </c>
      <c r="C2473" s="2" t="str">
        <f ca="1">IF(AND(BIAS!C2473=MIN(BIAS!$B2473:$D2473),BIAS!C2473&lt;0),份额!C2473,"")</f>
        <v/>
      </c>
      <c r="D2473" s="2">
        <f ca="1">IF(AND(BIAS!D2473=MIN(BIAS!$B2473:$D2473),BIAS!D2473&lt;0),份额!D2473,"")</f>
        <v>1.5343730244947311E-2</v>
      </c>
      <c r="E2473" s="3"/>
    </row>
    <row r="2474" spans="1:5" x14ac:dyDescent="0.15">
      <c r="A2474" s="1">
        <v>42801</v>
      </c>
      <c r="B2474" s="2" t="str">
        <f ca="1">IF(AND(BIAS!B2474=MIN(BIAS!$B2474:$D2474),BIAS!B2474&lt;0),份额!B2474,"")</f>
        <v/>
      </c>
      <c r="C2474" s="2" t="str">
        <f ca="1">IF(AND(BIAS!C2474=MIN(BIAS!$B2474:$D2474),BIAS!C2474&lt;0),份额!C2474,"")</f>
        <v/>
      </c>
      <c r="D2474" s="2">
        <f ca="1">IF(AND(BIAS!D2474=MIN(BIAS!$B2474:$D2474),BIAS!D2474&lt;0),份额!D2474,"")</f>
        <v>1.53299229364774E-2</v>
      </c>
      <c r="E2474" s="3"/>
    </row>
    <row r="2475" spans="1:5" x14ac:dyDescent="0.15">
      <c r="A2475" s="1">
        <v>42802</v>
      </c>
      <c r="B2475" s="2" t="str">
        <f ca="1">IF(AND(BIAS!B2475=MIN(BIAS!$B2475:$D2475),BIAS!B2475&lt;0),份额!B2475,"")</f>
        <v/>
      </c>
      <c r="C2475" s="2" t="str">
        <f ca="1">IF(AND(BIAS!C2475=MIN(BIAS!$B2475:$D2475),BIAS!C2475&lt;0),份额!C2475,"")</f>
        <v/>
      </c>
      <c r="D2475" s="2">
        <f ca="1">IF(AND(BIAS!D2475=MIN(BIAS!$B2475:$D2475),BIAS!D2475&lt;0),份额!D2475,"")</f>
        <v>1.5391506043474848E-2</v>
      </c>
      <c r="E2475" s="3"/>
    </row>
    <row r="2476" spans="1:5" x14ac:dyDescent="0.15">
      <c r="A2476" s="1">
        <v>42803</v>
      </c>
      <c r="B2476" s="2" t="str">
        <f ca="1">IF(AND(BIAS!B2476=MIN(BIAS!$B2476:$D2476),BIAS!B2476&lt;0),份额!B2476,"")</f>
        <v/>
      </c>
      <c r="C2476" s="2" t="str">
        <f ca="1">IF(AND(BIAS!C2476=MIN(BIAS!$B2476:$D2476),BIAS!C2476&lt;0),份额!C2476,"")</f>
        <v/>
      </c>
      <c r="D2476" s="2">
        <f ca="1">IF(AND(BIAS!D2476=MIN(BIAS!$B2476:$D2476),BIAS!D2476&lt;0),份额!D2476,"")</f>
        <v>1.5529445381387648E-2</v>
      </c>
      <c r="E2476" s="3"/>
    </row>
    <row r="2477" spans="1:5" x14ac:dyDescent="0.15">
      <c r="A2477" s="1">
        <v>42804</v>
      </c>
      <c r="B2477" s="2" t="str">
        <f ca="1">IF(AND(BIAS!B2477=MIN(BIAS!$B2477:$D2477),BIAS!B2477&lt;0),份额!B2477,"")</f>
        <v/>
      </c>
      <c r="C2477" s="2" t="str">
        <f ca="1">IF(AND(BIAS!C2477=MIN(BIAS!$B2477:$D2477),BIAS!C2477&lt;0),份额!C2477,"")</f>
        <v/>
      </c>
      <c r="D2477" s="2">
        <f ca="1">IF(AND(BIAS!D2477=MIN(BIAS!$B2477:$D2477),BIAS!D2477&lt;0),份额!D2477,"")</f>
        <v>1.5508877281355847E-2</v>
      </c>
      <c r="E2477" s="3"/>
    </row>
    <row r="2478" spans="1:5" x14ac:dyDescent="0.15">
      <c r="A2478" s="1">
        <v>42807</v>
      </c>
      <c r="B2478" s="2" t="str">
        <f ca="1">IF(AND(BIAS!B2478=MIN(BIAS!$B2478:$D2478),BIAS!B2478&lt;0),份额!B2478,"")</f>
        <v/>
      </c>
      <c r="C2478" s="2" t="str">
        <f ca="1">IF(AND(BIAS!C2478=MIN(BIAS!$B2478:$D2478),BIAS!C2478&lt;0),份额!C2478,"")</f>
        <v/>
      </c>
      <c r="D2478" s="2">
        <f ca="1">IF(AND(BIAS!D2478=MIN(BIAS!$B2478:$D2478),BIAS!D2478&lt;0),份额!D2478,"")</f>
        <v>1.5365939857711397E-2</v>
      </c>
      <c r="E2478" s="3"/>
    </row>
    <row r="2479" spans="1:5" x14ac:dyDescent="0.15">
      <c r="A2479" s="1">
        <v>42808</v>
      </c>
      <c r="B2479" s="2" t="str">
        <f ca="1">IF(AND(BIAS!B2479=MIN(BIAS!$B2479:$D2479),BIAS!B2479&lt;0),份额!B2479,"")</f>
        <v/>
      </c>
      <c r="C2479" s="2" t="str">
        <f ca="1">IF(AND(BIAS!C2479=MIN(BIAS!$B2479:$D2479),BIAS!C2479&lt;0),份额!C2479,"")</f>
        <v/>
      </c>
      <c r="D2479" s="2">
        <f ca="1">IF(AND(BIAS!D2479=MIN(BIAS!$B2479:$D2479),BIAS!D2479&lt;0),份额!D2479,"")</f>
        <v>1.5400062832256357E-2</v>
      </c>
      <c r="E2479" s="3"/>
    </row>
    <row r="2480" spans="1:5" x14ac:dyDescent="0.15">
      <c r="A2480" s="1">
        <v>42809</v>
      </c>
      <c r="B2480" s="2" t="str">
        <f ca="1">IF(AND(BIAS!B2480=MIN(BIAS!$B2480:$D2480),BIAS!B2480&lt;0),份额!B2480,"")</f>
        <v/>
      </c>
      <c r="C2480" s="2" t="str">
        <f ca="1">IF(AND(BIAS!C2480=MIN(BIAS!$B2480:$D2480),BIAS!C2480&lt;0),份额!C2480,"")</f>
        <v/>
      </c>
      <c r="D2480" s="2">
        <f ca="1">IF(AND(BIAS!D2480=MIN(BIAS!$B2480:$D2480),BIAS!D2480&lt;0),份额!D2480,"")</f>
        <v>1.5417680379151595E-2</v>
      </c>
      <c r="E2480" s="3"/>
    </row>
    <row r="2481" spans="1:5" x14ac:dyDescent="0.15">
      <c r="A2481" s="1">
        <v>42810</v>
      </c>
      <c r="B2481" s="2" t="str">
        <f ca="1">IF(AND(BIAS!B2481=MIN(BIAS!$B2481:$D2481),BIAS!B2481&lt;0),份额!B2481,"")</f>
        <v/>
      </c>
      <c r="C2481" s="2" t="str">
        <f ca="1">IF(AND(BIAS!C2481=MIN(BIAS!$B2481:$D2481),BIAS!C2481&lt;0),份额!C2481,"")</f>
        <v/>
      </c>
      <c r="D2481" s="2">
        <f ca="1">IF(AND(BIAS!D2481=MIN(BIAS!$B2481:$D2481),BIAS!D2481&lt;0),份额!D2481,"")</f>
        <v>1.5282714943744327E-2</v>
      </c>
      <c r="E2481" s="3"/>
    </row>
    <row r="2482" spans="1:5" x14ac:dyDescent="0.15">
      <c r="A2482" s="1">
        <v>42811</v>
      </c>
      <c r="B2482" s="2" t="str">
        <f ca="1">IF(AND(BIAS!B2482=MIN(BIAS!$B2482:$D2482),BIAS!B2482&lt;0),份额!B2482,"")</f>
        <v/>
      </c>
      <c r="C2482" s="2" t="str">
        <f ca="1">IF(AND(BIAS!C2482=MIN(BIAS!$B2482:$D2482),BIAS!C2482&lt;0),份额!C2482,"")</f>
        <v/>
      </c>
      <c r="D2482" s="2">
        <f ca="1">IF(AND(BIAS!D2482=MIN(BIAS!$B2482:$D2482),BIAS!D2482&lt;0),份额!D2482,"")</f>
        <v>1.5424362781012609E-2</v>
      </c>
      <c r="E2482" s="3"/>
    </row>
    <row r="2483" spans="1:5" x14ac:dyDescent="0.15">
      <c r="A2483" s="1">
        <v>42814</v>
      </c>
      <c r="B2483" s="2" t="str">
        <f ca="1">IF(AND(BIAS!B2483=MIN(BIAS!$B2483:$D2483),BIAS!B2483&lt;0),份额!B2483,"")</f>
        <v/>
      </c>
      <c r="C2483" s="2" t="str">
        <f ca="1">IF(AND(BIAS!C2483=MIN(BIAS!$B2483:$D2483),BIAS!C2483&lt;0),份额!C2483,"")</f>
        <v/>
      </c>
      <c r="D2483" s="2">
        <f ca="1">IF(AND(BIAS!D2483=MIN(BIAS!$B2483:$D2483),BIAS!D2483&lt;0),份额!D2483,"")</f>
        <v>1.5388545382359186E-2</v>
      </c>
      <c r="E2483" s="3"/>
    </row>
    <row r="2484" spans="1:5" x14ac:dyDescent="0.15">
      <c r="A2484" s="1">
        <v>42815</v>
      </c>
      <c r="B2484" s="2" t="str">
        <f ca="1">IF(AND(BIAS!B2484=MIN(BIAS!$B2484:$D2484),BIAS!B2484&lt;0),份额!B2484,"")</f>
        <v/>
      </c>
      <c r="C2484" s="2" t="str">
        <f ca="1">IF(AND(BIAS!C2484=MIN(BIAS!$B2484:$D2484),BIAS!C2484&lt;0),份额!C2484,"")</f>
        <v/>
      </c>
      <c r="D2484" s="2">
        <f ca="1">IF(AND(BIAS!D2484=MIN(BIAS!$B2484:$D2484),BIAS!D2484&lt;0),份额!D2484,"")</f>
        <v>1.534695631488885E-2</v>
      </c>
      <c r="E2484" s="3"/>
    </row>
    <row r="2485" spans="1:5" x14ac:dyDescent="0.15">
      <c r="A2485" s="1">
        <v>42816</v>
      </c>
      <c r="B2485" s="2" t="str">
        <f ca="1">IF(AND(BIAS!B2485=MIN(BIAS!$B2485:$D2485),BIAS!B2485&lt;0),份额!B2485,"")</f>
        <v/>
      </c>
      <c r="C2485" s="2" t="str">
        <f ca="1">IF(AND(BIAS!C2485=MIN(BIAS!$B2485:$D2485),BIAS!C2485&lt;0),份额!C2485,"")</f>
        <v/>
      </c>
      <c r="D2485" s="2">
        <f ca="1">IF(AND(BIAS!D2485=MIN(BIAS!$B2485:$D2485),BIAS!D2485&lt;0),份额!D2485,"")</f>
        <v>1.5385112442094282E-2</v>
      </c>
      <c r="E2485" s="3"/>
    </row>
    <row r="2486" spans="1:5" x14ac:dyDescent="0.15">
      <c r="A2486" s="1">
        <v>42817</v>
      </c>
      <c r="B2486" s="2" t="str">
        <f ca="1">IF(AND(BIAS!B2486=MIN(BIAS!$B2486:$D2486),BIAS!B2486&lt;0),份额!B2486,"")</f>
        <v/>
      </c>
      <c r="C2486" s="2" t="str">
        <f ca="1">IF(AND(BIAS!C2486=MIN(BIAS!$B2486:$D2486),BIAS!C2486&lt;0),份额!C2486,"")</f>
        <v/>
      </c>
      <c r="D2486" s="2">
        <f ca="1">IF(AND(BIAS!D2486=MIN(BIAS!$B2486:$D2486),BIAS!D2486&lt;0),份额!D2486,"")</f>
        <v>1.5355817321054822E-2</v>
      </c>
      <c r="E2486" s="3"/>
    </row>
    <row r="2487" spans="1:5" x14ac:dyDescent="0.15">
      <c r="A2487" s="1">
        <v>42818</v>
      </c>
      <c r="B2487" s="2" t="str">
        <f ca="1">IF(AND(BIAS!B2487=MIN(BIAS!$B2487:$D2487),BIAS!B2487&lt;0),份额!B2487,"")</f>
        <v/>
      </c>
      <c r="C2487" s="2" t="str">
        <f ca="1">IF(AND(BIAS!C2487=MIN(BIAS!$B2487:$D2487),BIAS!C2487&lt;0),份额!C2487,"")</f>
        <v/>
      </c>
      <c r="D2487" s="2">
        <f ca="1">IF(AND(BIAS!D2487=MIN(BIAS!$B2487:$D2487),BIAS!D2487&lt;0),份额!D2487,"")</f>
        <v>1.5275057968844992E-2</v>
      </c>
      <c r="E2487" s="3"/>
    </row>
    <row r="2488" spans="1:5" x14ac:dyDescent="0.15">
      <c r="A2488" s="1">
        <v>42821</v>
      </c>
      <c r="B2488" s="2" t="str">
        <f ca="1">IF(AND(BIAS!B2488=MIN(BIAS!$B2488:$D2488),BIAS!B2488&lt;0),份额!B2488,"")</f>
        <v/>
      </c>
      <c r="C2488" s="2" t="str">
        <f ca="1">IF(AND(BIAS!C2488=MIN(BIAS!$B2488:$D2488),BIAS!C2488&lt;0),份额!C2488,"")</f>
        <v/>
      </c>
      <c r="D2488" s="2">
        <f ca="1">IF(AND(BIAS!D2488=MIN(BIAS!$B2488:$D2488),BIAS!D2488&lt;0),份额!D2488,"")</f>
        <v>1.5346767893947696E-2</v>
      </c>
      <c r="E2488" s="3"/>
    </row>
    <row r="2489" spans="1:5" x14ac:dyDescent="0.15">
      <c r="A2489" s="1">
        <v>42822</v>
      </c>
      <c r="B2489" s="2" t="str">
        <f ca="1">IF(AND(BIAS!B2489=MIN(BIAS!$B2489:$D2489),BIAS!B2489&lt;0),份额!B2489,"")</f>
        <v/>
      </c>
      <c r="C2489" s="2" t="str">
        <f ca="1">IF(AND(BIAS!C2489=MIN(BIAS!$B2489:$D2489),BIAS!C2489&lt;0),份额!C2489,"")</f>
        <v/>
      </c>
      <c r="D2489" s="2">
        <f ca="1">IF(AND(BIAS!D2489=MIN(BIAS!$B2489:$D2489),BIAS!D2489&lt;0),份额!D2489,"")</f>
        <v>1.5387716601345811E-2</v>
      </c>
      <c r="E2489" s="3"/>
    </row>
    <row r="2490" spans="1:5" x14ac:dyDescent="0.15">
      <c r="A2490" s="1">
        <v>42823</v>
      </c>
      <c r="B2490" s="2" t="str">
        <f ca="1">IF(AND(BIAS!B2490=MIN(BIAS!$B2490:$D2490),BIAS!B2490&lt;0),份额!B2490,"")</f>
        <v/>
      </c>
      <c r="C2490" s="2" t="str">
        <f ca="1">IF(AND(BIAS!C2490=MIN(BIAS!$B2490:$D2490),BIAS!C2490&lt;0),份额!C2490,"")</f>
        <v/>
      </c>
      <c r="D2490" s="2">
        <f ca="1">IF(AND(BIAS!D2490=MIN(BIAS!$B2490:$D2490),BIAS!D2490&lt;0),份额!D2490,"")</f>
        <v>1.5430812864360068E-2</v>
      </c>
      <c r="E2490" s="3"/>
    </row>
    <row r="2491" spans="1:5" x14ac:dyDescent="0.15">
      <c r="A2491" s="1">
        <v>42824</v>
      </c>
      <c r="B2491" s="2" t="str">
        <f ca="1">IF(AND(BIAS!B2491=MIN(BIAS!$B2491:$D2491),BIAS!B2491&lt;0),份额!B2491,"")</f>
        <v/>
      </c>
      <c r="C2491" s="2" t="str">
        <f ca="1">IF(AND(BIAS!C2491=MIN(BIAS!$B2491:$D2491),BIAS!C2491&lt;0),份额!C2491,"")</f>
        <v/>
      </c>
      <c r="D2491" s="2">
        <f ca="1">IF(AND(BIAS!D2491=MIN(BIAS!$B2491:$D2491),BIAS!D2491&lt;0),份额!D2491,"")</f>
        <v>1.5684453883000247E-2</v>
      </c>
      <c r="E2491" s="3"/>
    </row>
    <row r="2492" spans="1:5" x14ac:dyDescent="0.15">
      <c r="A2492" s="1">
        <v>42825</v>
      </c>
      <c r="B2492" s="2" t="str">
        <f ca="1">IF(AND(BIAS!B2492=MIN(BIAS!$B2492:$D2492),BIAS!B2492&lt;0),份额!B2492,"")</f>
        <v/>
      </c>
      <c r="C2492" s="2" t="str">
        <f ca="1">IF(AND(BIAS!C2492=MIN(BIAS!$B2492:$D2492),BIAS!C2492&lt;0),份额!C2492,"")</f>
        <v/>
      </c>
      <c r="D2492" s="2">
        <f ca="1">IF(AND(BIAS!D2492=MIN(BIAS!$B2492:$D2492),BIAS!D2492&lt;0),份额!D2492,"")</f>
        <v>1.5620972717971148E-2</v>
      </c>
      <c r="E2492" s="3"/>
    </row>
    <row r="2493" spans="1:5" x14ac:dyDescent="0.15">
      <c r="A2493" s="1">
        <v>42830</v>
      </c>
      <c r="B2493" s="2" t="str">
        <f ca="1">IF(AND(BIAS!B2493=MIN(BIAS!$B2493:$D2493),BIAS!B2493&lt;0),份额!B2493,"")</f>
        <v/>
      </c>
      <c r="C2493" s="2" t="str">
        <f ca="1">IF(AND(BIAS!C2493=MIN(BIAS!$B2493:$D2493),BIAS!C2493&lt;0),份额!C2493,"")</f>
        <v/>
      </c>
      <c r="D2493" s="2">
        <f ca="1">IF(AND(BIAS!D2493=MIN(BIAS!$B2493:$D2493),BIAS!D2493&lt;0),份额!D2493,"")</f>
        <v>1.5290590017997024E-2</v>
      </c>
      <c r="E2493" s="3"/>
    </row>
    <row r="2494" spans="1:5" x14ac:dyDescent="0.15">
      <c r="A2494" s="1">
        <v>42831</v>
      </c>
      <c r="B2494" s="2" t="str">
        <f ca="1">IF(AND(BIAS!B2494=MIN(BIAS!$B2494:$D2494),BIAS!B2494&lt;0),份额!B2494,"")</f>
        <v/>
      </c>
      <c r="C2494" s="2" t="str">
        <f ca="1">IF(AND(BIAS!C2494=MIN(BIAS!$B2494:$D2494),BIAS!C2494&lt;0),份额!C2494,"")</f>
        <v/>
      </c>
      <c r="D2494" s="2">
        <f ca="1">IF(AND(BIAS!D2494=MIN(BIAS!$B2494:$D2494),BIAS!D2494&lt;0),份额!D2494,"")</f>
        <v>1.5244715800385692E-2</v>
      </c>
      <c r="E2494" s="3"/>
    </row>
    <row r="2495" spans="1:5" x14ac:dyDescent="0.15">
      <c r="A2495" s="1">
        <v>42832</v>
      </c>
      <c r="B2495" s="2" t="str">
        <f ca="1">IF(AND(BIAS!B2495=MIN(BIAS!$B2495:$D2495),BIAS!B2495&lt;0),份额!B2495,"")</f>
        <v/>
      </c>
      <c r="C2495" s="2" t="str">
        <f ca="1">IF(AND(BIAS!C2495=MIN(BIAS!$B2495:$D2495),BIAS!C2495&lt;0),份额!C2495,"")</f>
        <v/>
      </c>
      <c r="D2495" s="2">
        <f ca="1">IF(AND(BIAS!D2495=MIN(BIAS!$B2495:$D2495),BIAS!D2495&lt;0),份额!D2495,"")</f>
        <v>1.5200502224593501E-2</v>
      </c>
      <c r="E2495" s="3"/>
    </row>
    <row r="2496" spans="1:5" x14ac:dyDescent="0.15">
      <c r="A2496" s="1">
        <v>42835</v>
      </c>
      <c r="B2496" s="2" t="str">
        <f ca="1">IF(AND(BIAS!B2496=MIN(BIAS!$B2496:$D2496),BIAS!B2496&lt;0),份额!B2496,"")</f>
        <v/>
      </c>
      <c r="C2496" s="2" t="str">
        <f ca="1">IF(AND(BIAS!C2496=MIN(BIAS!$B2496:$D2496),BIAS!C2496&lt;0),份额!C2496,"")</f>
        <v/>
      </c>
      <c r="D2496" s="2">
        <f ca="1">IF(AND(BIAS!D2496=MIN(BIAS!$B2496:$D2496),BIAS!D2496&lt;0),份额!D2496,"")</f>
        <v>1.5228720147901329E-2</v>
      </c>
      <c r="E2496" s="3"/>
    </row>
    <row r="2497" spans="1:5" x14ac:dyDescent="0.15">
      <c r="A2497" s="1">
        <v>42836</v>
      </c>
      <c r="B2497" s="2" t="str">
        <f ca="1">IF(AND(BIAS!B2497=MIN(BIAS!$B2497:$D2497),BIAS!B2497&lt;0),份额!B2497,"")</f>
        <v/>
      </c>
      <c r="C2497" s="2" t="str">
        <f ca="1">IF(AND(BIAS!C2497=MIN(BIAS!$B2497:$D2497),BIAS!C2497&lt;0),份额!C2497,"")</f>
        <v/>
      </c>
      <c r="D2497" s="2">
        <f ca="1">IF(AND(BIAS!D2497=MIN(BIAS!$B2497:$D2497),BIAS!D2497&lt;0),份额!D2497,"")</f>
        <v>1.5084844709066143E-2</v>
      </c>
      <c r="E2497" s="3"/>
    </row>
    <row r="2498" spans="1:5" x14ac:dyDescent="0.15">
      <c r="A2498" s="1">
        <v>42837</v>
      </c>
      <c r="B2498" s="2" t="str">
        <f ca="1">IF(AND(BIAS!B2498=MIN(BIAS!$B2498:$D2498),BIAS!B2498&lt;0),份额!B2498,"")</f>
        <v/>
      </c>
      <c r="C2498" s="2" t="str">
        <f ca="1">IF(AND(BIAS!C2498=MIN(BIAS!$B2498:$D2498),BIAS!C2498&lt;0),份额!C2498,"")</f>
        <v/>
      </c>
      <c r="D2498" s="2">
        <f ca="1">IF(AND(BIAS!D2498=MIN(BIAS!$B2498:$D2498),BIAS!D2498&lt;0),份额!D2498,"")</f>
        <v>1.5205702746758145E-2</v>
      </c>
      <c r="E2498" s="3"/>
    </row>
    <row r="2499" spans="1:5" x14ac:dyDescent="0.15">
      <c r="A2499" s="1">
        <v>42838</v>
      </c>
      <c r="B2499" s="2" t="str">
        <f ca="1">IF(AND(BIAS!B2499=MIN(BIAS!$B2499:$D2499),BIAS!B2499&lt;0),份额!B2499,"")</f>
        <v/>
      </c>
      <c r="C2499" s="2" t="str">
        <f ca="1">IF(AND(BIAS!C2499=MIN(BIAS!$B2499:$D2499),BIAS!C2499&lt;0),份额!C2499,"")</f>
        <v/>
      </c>
      <c r="D2499" s="2">
        <f ca="1">IF(AND(BIAS!D2499=MIN(BIAS!$B2499:$D2499),BIAS!D2499&lt;0),份额!D2499,"")</f>
        <v>1.5115558444306725E-2</v>
      </c>
      <c r="E2499" s="3"/>
    </row>
    <row r="2500" spans="1:5" x14ac:dyDescent="0.15">
      <c r="A2500" s="1">
        <v>42839</v>
      </c>
      <c r="B2500" s="2" t="str">
        <f ca="1">IF(AND(BIAS!B2500=MIN(BIAS!$B2500:$D2500),BIAS!B2500&lt;0),份额!B2500,"")</f>
        <v/>
      </c>
      <c r="C2500" s="2" t="str">
        <f ca="1">IF(AND(BIAS!C2500=MIN(BIAS!$B2500:$D2500),BIAS!C2500&lt;0),份额!C2500,"")</f>
        <v/>
      </c>
      <c r="D2500" s="2">
        <f ca="1">IF(AND(BIAS!D2500=MIN(BIAS!$B2500:$D2500),BIAS!D2500&lt;0),份额!D2500,"")</f>
        <v>1.5318252003627363E-2</v>
      </c>
      <c r="E2500" s="3"/>
    </row>
    <row r="2501" spans="1:5" x14ac:dyDescent="0.15">
      <c r="A2501" s="1">
        <v>42842</v>
      </c>
      <c r="B2501" s="2" t="str">
        <f ca="1">IF(AND(BIAS!B2501=MIN(BIAS!$B2501:$D2501),BIAS!B2501&lt;0),份额!B2501,"")</f>
        <v/>
      </c>
      <c r="C2501" s="2" t="str">
        <f ca="1">IF(AND(BIAS!C2501=MIN(BIAS!$B2501:$D2501),BIAS!C2501&lt;0),份额!C2501,"")</f>
        <v/>
      </c>
      <c r="D2501" s="2">
        <f ca="1">IF(AND(BIAS!D2501=MIN(BIAS!$B2501:$D2501),BIAS!D2501&lt;0),份额!D2501,"")</f>
        <v>1.5488027754545735E-2</v>
      </c>
      <c r="E2501" s="3"/>
    </row>
    <row r="2502" spans="1:5" x14ac:dyDescent="0.15">
      <c r="A2502" s="1">
        <v>42843</v>
      </c>
      <c r="B2502" s="2" t="str">
        <f ca="1">IF(AND(BIAS!B2502=MIN(BIAS!$B2502:$D2502),BIAS!B2502&lt;0),份额!B2502,"")</f>
        <v/>
      </c>
      <c r="C2502" s="2" t="str">
        <f ca="1">IF(AND(BIAS!C2502=MIN(BIAS!$B2502:$D2502),BIAS!C2502&lt;0),份额!C2502,"")</f>
        <v/>
      </c>
      <c r="D2502" s="2">
        <f ca="1">IF(AND(BIAS!D2502=MIN(BIAS!$B2502:$D2502),BIAS!D2502&lt;0),份额!D2502,"")</f>
        <v>1.5580668130210759E-2</v>
      </c>
      <c r="E2502" s="3"/>
    </row>
    <row r="2503" spans="1:5" x14ac:dyDescent="0.15">
      <c r="A2503" s="1">
        <v>42844</v>
      </c>
      <c r="B2503" s="2" t="str">
        <f ca="1">IF(AND(BIAS!B2503=MIN(BIAS!$B2503:$D2503),BIAS!B2503&lt;0),份额!B2503,"")</f>
        <v/>
      </c>
      <c r="C2503" s="2" t="str">
        <f ca="1">IF(AND(BIAS!C2503=MIN(BIAS!$B2503:$D2503),BIAS!C2503&lt;0),份额!C2503,"")</f>
        <v/>
      </c>
      <c r="D2503" s="2">
        <f ca="1">IF(AND(BIAS!D2503=MIN(BIAS!$B2503:$D2503),BIAS!D2503&lt;0),份额!D2503,"")</f>
        <v>1.5746419657830302E-2</v>
      </c>
      <c r="E2503" s="3"/>
    </row>
    <row r="2504" spans="1:5" x14ac:dyDescent="0.15">
      <c r="A2504" s="1">
        <v>42845</v>
      </c>
      <c r="B2504" s="2" t="str">
        <f ca="1">IF(AND(BIAS!B2504=MIN(BIAS!$B2504:$D2504),BIAS!B2504&lt;0),份额!B2504,"")</f>
        <v/>
      </c>
      <c r="C2504" s="2" t="str">
        <f ca="1">IF(AND(BIAS!C2504=MIN(BIAS!$B2504:$D2504),BIAS!C2504&lt;0),份额!C2504,"")</f>
        <v/>
      </c>
      <c r="D2504" s="2">
        <f ca="1">IF(AND(BIAS!D2504=MIN(BIAS!$B2504:$D2504),BIAS!D2504&lt;0),份额!D2504,"")</f>
        <v>1.5753563849981961E-2</v>
      </c>
      <c r="E2504" s="3"/>
    </row>
    <row r="2505" spans="1:5" x14ac:dyDescent="0.15">
      <c r="A2505" s="1">
        <v>42846</v>
      </c>
      <c r="B2505" s="2" t="str">
        <f ca="1">IF(AND(BIAS!B2505=MIN(BIAS!$B2505:$D2505),BIAS!B2505&lt;0),份额!B2505,"")</f>
        <v/>
      </c>
      <c r="C2505" s="2" t="str">
        <f ca="1">IF(AND(BIAS!C2505=MIN(BIAS!$B2505:$D2505),BIAS!C2505&lt;0),份额!C2505,"")</f>
        <v/>
      </c>
      <c r="D2505" s="2">
        <f ca="1">IF(AND(BIAS!D2505=MIN(BIAS!$B2505:$D2505),BIAS!D2505&lt;0),份额!D2505,"")</f>
        <v>1.5871227210901628E-2</v>
      </c>
      <c r="E2505" s="3"/>
    </row>
    <row r="2506" spans="1:5" x14ac:dyDescent="0.15">
      <c r="A2506" s="1">
        <v>42849</v>
      </c>
      <c r="B2506" s="2" t="str">
        <f ca="1">IF(AND(BIAS!B2506=MIN(BIAS!$B2506:$D2506),BIAS!B2506&lt;0),份额!B2506,"")</f>
        <v/>
      </c>
      <c r="C2506" s="2" t="str">
        <f ca="1">IF(AND(BIAS!C2506=MIN(BIAS!$B2506:$D2506),BIAS!C2506&lt;0),份额!C2506,"")</f>
        <v/>
      </c>
      <c r="D2506" s="2">
        <f ca="1">IF(AND(BIAS!D2506=MIN(BIAS!$B2506:$D2506),BIAS!D2506&lt;0),份额!D2506,"")</f>
        <v>1.629062474545899E-2</v>
      </c>
      <c r="E2506" s="3"/>
    </row>
    <row r="2507" spans="1:5" x14ac:dyDescent="0.15">
      <c r="A2507" s="1">
        <v>42850</v>
      </c>
      <c r="B2507" s="2" t="str">
        <f ca="1">IF(AND(BIAS!B2507=MIN(BIAS!$B2507:$D2507),BIAS!B2507&lt;0),份额!B2507,"")</f>
        <v/>
      </c>
      <c r="C2507" s="2" t="str">
        <f ca="1">IF(AND(BIAS!C2507=MIN(BIAS!$B2507:$D2507),BIAS!C2507&lt;0),份额!C2507,"")</f>
        <v/>
      </c>
      <c r="D2507" s="2">
        <f ca="1">IF(AND(BIAS!D2507=MIN(BIAS!$B2507:$D2507),BIAS!D2507&lt;0),份额!D2507,"")</f>
        <v>1.6232554062521304E-2</v>
      </c>
      <c r="E2507" s="3"/>
    </row>
    <row r="2508" spans="1:5" x14ac:dyDescent="0.15">
      <c r="A2508" s="1">
        <v>42851</v>
      </c>
      <c r="B2508" s="2" t="str">
        <f ca="1">IF(AND(BIAS!B2508=MIN(BIAS!$B2508:$D2508),BIAS!B2508&lt;0),份额!B2508,"")</f>
        <v/>
      </c>
      <c r="C2508" s="2" t="str">
        <f ca="1">IF(AND(BIAS!C2508=MIN(BIAS!$B2508:$D2508),BIAS!C2508&lt;0),份额!C2508,"")</f>
        <v/>
      </c>
      <c r="D2508" s="2">
        <f ca="1">IF(AND(BIAS!D2508=MIN(BIAS!$B2508:$D2508),BIAS!D2508&lt;0),份额!D2508,"")</f>
        <v>1.6190661226604494E-2</v>
      </c>
      <c r="E2508" s="3"/>
    </row>
    <row r="2509" spans="1:5" x14ac:dyDescent="0.15">
      <c r="A2509" s="1">
        <v>42852</v>
      </c>
      <c r="B2509" s="2" t="str">
        <f ca="1">IF(AND(BIAS!B2509=MIN(BIAS!$B2509:$D2509),BIAS!B2509&lt;0),份额!B2509,"")</f>
        <v/>
      </c>
      <c r="C2509" s="2" t="str">
        <f ca="1">IF(AND(BIAS!C2509=MIN(BIAS!$B2509:$D2509),BIAS!C2509&lt;0),份额!C2509,"")</f>
        <v/>
      </c>
      <c r="D2509" s="2">
        <f ca="1">IF(AND(BIAS!D2509=MIN(BIAS!$B2509:$D2509),BIAS!D2509&lt;0),份额!D2509,"")</f>
        <v>1.6149088383960723E-2</v>
      </c>
      <c r="E2509" s="3"/>
    </row>
    <row r="2510" spans="1:5" x14ac:dyDescent="0.15">
      <c r="A2510" s="1">
        <v>42853</v>
      </c>
      <c r="B2510" s="2" t="str">
        <f ca="1">IF(AND(BIAS!B2510=MIN(BIAS!$B2510:$D2510),BIAS!B2510&lt;0),份额!B2510,"")</f>
        <v/>
      </c>
      <c r="C2510" s="2" t="str">
        <f ca="1">IF(AND(BIAS!C2510=MIN(BIAS!$B2510:$D2510),BIAS!C2510&lt;0),份额!C2510,"")</f>
        <v/>
      </c>
      <c r="D2510" s="2">
        <f ca="1">IF(AND(BIAS!D2510=MIN(BIAS!$B2510:$D2510),BIAS!D2510&lt;0),份额!D2510,"")</f>
        <v>1.6098237886880903E-2</v>
      </c>
      <c r="E2510" s="3"/>
    </row>
    <row r="2511" spans="1:5" x14ac:dyDescent="0.15">
      <c r="A2511" s="1">
        <v>42857</v>
      </c>
      <c r="B2511" s="2" t="str">
        <f ca="1">IF(AND(BIAS!B2511=MIN(BIAS!$B2511:$D2511),BIAS!B2511&lt;0),份额!B2511,"")</f>
        <v/>
      </c>
      <c r="C2511" s="2" t="str">
        <f ca="1">IF(AND(BIAS!C2511=MIN(BIAS!$B2511:$D2511),BIAS!C2511&lt;0),份额!C2511,"")</f>
        <v/>
      </c>
      <c r="D2511" s="2">
        <f ca="1">IF(AND(BIAS!D2511=MIN(BIAS!$B2511:$D2511),BIAS!D2511&lt;0),份额!D2511,"")</f>
        <v>1.608720552370289E-2</v>
      </c>
      <c r="E2511" s="3"/>
    </row>
    <row r="2512" spans="1:5" x14ac:dyDescent="0.15">
      <c r="A2512" s="1">
        <v>42858</v>
      </c>
      <c r="B2512" s="2" t="str">
        <f ca="1">IF(AND(BIAS!B2512=MIN(BIAS!$B2512:$D2512),BIAS!B2512&lt;0),份额!B2512,"")</f>
        <v/>
      </c>
      <c r="C2512" s="2" t="str">
        <f ca="1">IF(AND(BIAS!C2512=MIN(BIAS!$B2512:$D2512),BIAS!C2512&lt;0),份额!C2512,"")</f>
        <v/>
      </c>
      <c r="D2512" s="2">
        <f ca="1">IF(AND(BIAS!D2512=MIN(BIAS!$B2512:$D2512),BIAS!D2512&lt;0),份额!D2512,"")</f>
        <v>1.6135590594886954E-2</v>
      </c>
      <c r="E2512" s="3"/>
    </row>
    <row r="2513" spans="1:5" x14ac:dyDescent="0.15">
      <c r="A2513" s="1">
        <v>42859</v>
      </c>
      <c r="B2513" s="2" t="str">
        <f ca="1">IF(AND(BIAS!B2513=MIN(BIAS!$B2513:$D2513),BIAS!B2513&lt;0),份额!B2513,"")</f>
        <v/>
      </c>
      <c r="C2513" s="2" t="str">
        <f ca="1">IF(AND(BIAS!C2513=MIN(BIAS!$B2513:$D2513),BIAS!C2513&lt;0),份额!C2513,"")</f>
        <v/>
      </c>
      <c r="D2513" s="2">
        <f ca="1">IF(AND(BIAS!D2513=MIN(BIAS!$B2513:$D2513),BIAS!D2513&lt;0),份额!D2513,"")</f>
        <v>1.6190897153802189E-2</v>
      </c>
      <c r="E2513" s="3"/>
    </row>
    <row r="2514" spans="1:5" x14ac:dyDescent="0.15">
      <c r="A2514" s="1">
        <v>42860</v>
      </c>
      <c r="B2514" s="2" t="str">
        <f ca="1">IF(AND(BIAS!B2514=MIN(BIAS!$B2514:$D2514),BIAS!B2514&lt;0),份额!B2514,"")</f>
        <v/>
      </c>
      <c r="C2514" s="2" t="str">
        <f ca="1">IF(AND(BIAS!C2514=MIN(BIAS!$B2514:$D2514),BIAS!C2514&lt;0),份额!C2514,"")</f>
        <v/>
      </c>
      <c r="D2514" s="2">
        <f ca="1">IF(AND(BIAS!D2514=MIN(BIAS!$B2514:$D2514),BIAS!D2514&lt;0),份额!D2514,"")</f>
        <v>1.6421224103729589E-2</v>
      </c>
      <c r="E2514" s="3"/>
    </row>
    <row r="2515" spans="1:5" x14ac:dyDescent="0.15">
      <c r="A2515" s="1">
        <v>42863</v>
      </c>
      <c r="B2515" s="2">
        <f ca="1">IF(AND(BIAS!B2515=MIN(BIAS!$B2515:$D2515),BIAS!B2515&lt;0),份额!B2515,"")</f>
        <v>4.2990413137870255E-2</v>
      </c>
      <c r="C2515" s="2" t="str">
        <f ca="1">IF(AND(BIAS!C2515=MIN(BIAS!$B2515:$D2515),BIAS!C2515&lt;0),份额!C2515,"")</f>
        <v/>
      </c>
      <c r="D2515" s="2" t="str">
        <f ca="1">IF(AND(BIAS!D2515=MIN(BIAS!$B2515:$D2515),BIAS!D2515&lt;0),份额!D2515,"")</f>
        <v/>
      </c>
      <c r="E2515" s="3"/>
    </row>
    <row r="2516" spans="1:5" x14ac:dyDescent="0.15">
      <c r="A2516" s="1">
        <v>42864</v>
      </c>
      <c r="B2516" s="2" t="str">
        <f ca="1">IF(AND(BIAS!B2516=MIN(BIAS!$B2516:$D2516),BIAS!B2516&lt;0),份额!B2516,"")</f>
        <v/>
      </c>
      <c r="C2516" s="2" t="str">
        <f ca="1">IF(AND(BIAS!C2516=MIN(BIAS!$B2516:$D2516),BIAS!C2516&lt;0),份额!C2516,"")</f>
        <v/>
      </c>
      <c r="D2516" s="2">
        <f ca="1">IF(AND(BIAS!D2516=MIN(BIAS!$B2516:$D2516),BIAS!D2516&lt;0),份额!D2516,"")</f>
        <v>1.66333998669328E-2</v>
      </c>
      <c r="E2516" s="3"/>
    </row>
    <row r="2517" spans="1:5" x14ac:dyDescent="0.15">
      <c r="A2517" s="1">
        <v>42865</v>
      </c>
      <c r="B2517" s="2">
        <f ca="1">IF(AND(BIAS!B2517=MIN(BIAS!$B2517:$D2517),BIAS!B2517&lt;0),份额!B2517,"")</f>
        <v>4.3012232678973895E-2</v>
      </c>
      <c r="C2517" s="2" t="str">
        <f ca="1">IF(AND(BIAS!C2517=MIN(BIAS!$B2517:$D2517),BIAS!C2517&lt;0),份额!C2517,"")</f>
        <v/>
      </c>
      <c r="D2517" s="2" t="str">
        <f ca="1">IF(AND(BIAS!D2517=MIN(BIAS!$B2517:$D2517),BIAS!D2517&lt;0),份额!D2517,"")</f>
        <v/>
      </c>
      <c r="E2517" s="3"/>
    </row>
    <row r="2518" spans="1:5" x14ac:dyDescent="0.15">
      <c r="A2518" s="1">
        <v>42866</v>
      </c>
      <c r="B2518" s="2">
        <f ca="1">IF(AND(BIAS!B2518=MIN(BIAS!$B2518:$D2518),BIAS!B2518&lt;0),份额!B2518,"")</f>
        <v>4.2748013286082527E-2</v>
      </c>
      <c r="C2518" s="2" t="str">
        <f ca="1">IF(AND(BIAS!C2518=MIN(BIAS!$B2518:$D2518),BIAS!C2518&lt;0),份额!C2518,"")</f>
        <v/>
      </c>
      <c r="D2518" s="2" t="str">
        <f ca="1">IF(AND(BIAS!D2518=MIN(BIAS!$B2518:$D2518),BIAS!D2518&lt;0),份额!D2518,"")</f>
        <v/>
      </c>
      <c r="E2518" s="3"/>
    </row>
    <row r="2519" spans="1:5" x14ac:dyDescent="0.15">
      <c r="A2519" s="1">
        <v>42867</v>
      </c>
      <c r="B2519" s="2">
        <f ca="1">IF(AND(BIAS!B2519=MIN(BIAS!$B2519:$D2519),BIAS!B2519&lt;0),份额!B2519,"")</f>
        <v>4.2097286829863821E-2</v>
      </c>
      <c r="C2519" s="2" t="str">
        <f ca="1">IF(AND(BIAS!C2519=MIN(BIAS!$B2519:$D2519),BIAS!C2519&lt;0),份额!C2519,"")</f>
        <v/>
      </c>
      <c r="D2519" s="2" t="str">
        <f ca="1">IF(AND(BIAS!D2519=MIN(BIAS!$B2519:$D2519),BIAS!D2519&lt;0),份额!D2519,"")</f>
        <v/>
      </c>
      <c r="E2519" s="3"/>
    </row>
    <row r="2520" spans="1:5" x14ac:dyDescent="0.15">
      <c r="A2520" s="1">
        <v>42870</v>
      </c>
      <c r="B2520" s="2">
        <f ca="1">IF(AND(BIAS!B2520=MIN(BIAS!$B2520:$D2520),BIAS!B2520&lt;0),份额!B2520,"")</f>
        <v>4.1985934711871523E-2</v>
      </c>
      <c r="C2520" s="2" t="str">
        <f ca="1">IF(AND(BIAS!C2520=MIN(BIAS!$B2520:$D2520),BIAS!C2520&lt;0),份额!C2520,"")</f>
        <v/>
      </c>
      <c r="D2520" s="2" t="str">
        <f ca="1">IF(AND(BIAS!D2520=MIN(BIAS!$B2520:$D2520),BIAS!D2520&lt;0),份额!D2520,"")</f>
        <v/>
      </c>
      <c r="E2520" s="3"/>
    </row>
    <row r="2521" spans="1:5" x14ac:dyDescent="0.15">
      <c r="A2521" s="1">
        <v>42871</v>
      </c>
      <c r="B2521" s="2">
        <f ca="1">IF(AND(BIAS!B2521=MIN(BIAS!$B2521:$D2521),BIAS!B2521&lt;0),份额!B2521,"")</f>
        <v>4.1993516201098549E-2</v>
      </c>
      <c r="C2521" s="2" t="str">
        <f ca="1">IF(AND(BIAS!C2521=MIN(BIAS!$B2521:$D2521),BIAS!C2521&lt;0),份额!C2521,"")</f>
        <v/>
      </c>
      <c r="D2521" s="2" t="str">
        <f ca="1">IF(AND(BIAS!D2521=MIN(BIAS!$B2521:$D2521),BIAS!D2521&lt;0),份额!D2521,"")</f>
        <v/>
      </c>
      <c r="E2521" s="3"/>
    </row>
    <row r="2522" spans="1:5" x14ac:dyDescent="0.15">
      <c r="A2522" s="1">
        <v>42872</v>
      </c>
      <c r="B2522" s="2">
        <f ca="1">IF(AND(BIAS!B2522=MIN(BIAS!$B2522:$D2522),BIAS!B2522&lt;0),份额!B2522,"")</f>
        <v>4.2309059215759282E-2</v>
      </c>
      <c r="C2522" s="2" t="str">
        <f ca="1">IF(AND(BIAS!C2522=MIN(BIAS!$B2522:$D2522),BIAS!C2522&lt;0),份额!C2522,"")</f>
        <v/>
      </c>
      <c r="D2522" s="2" t="str">
        <f ca="1">IF(AND(BIAS!D2522=MIN(BIAS!$B2522:$D2522),BIAS!D2522&lt;0),份额!D2522,"")</f>
        <v/>
      </c>
      <c r="E2522" s="3"/>
    </row>
    <row r="2523" spans="1:5" x14ac:dyDescent="0.15">
      <c r="A2523" s="1">
        <v>42873</v>
      </c>
      <c r="B2523" s="2">
        <f ca="1">IF(AND(BIAS!B2523=MIN(BIAS!$B2523:$D2523),BIAS!B2523&lt;0),份额!B2523,"")</f>
        <v>4.2467353222210423E-2</v>
      </c>
      <c r="C2523" s="2" t="str">
        <f ca="1">IF(AND(BIAS!C2523=MIN(BIAS!$B2523:$D2523),BIAS!C2523&lt;0),份额!C2523,"")</f>
        <v/>
      </c>
      <c r="D2523" s="2" t="str">
        <f ca="1">IF(AND(BIAS!D2523=MIN(BIAS!$B2523:$D2523),BIAS!D2523&lt;0),份额!D2523,"")</f>
        <v/>
      </c>
      <c r="E2523" s="3"/>
    </row>
    <row r="2524" spans="1:5" x14ac:dyDescent="0.15">
      <c r="A2524" s="1">
        <v>42874</v>
      </c>
      <c r="B2524" s="2">
        <f ca="1">IF(AND(BIAS!B2524=MIN(BIAS!$B2524:$D2524),BIAS!B2524&lt;0),份额!B2524,"")</f>
        <v>4.2343097651651805E-2</v>
      </c>
      <c r="C2524" s="2" t="str">
        <f ca="1">IF(AND(BIAS!C2524=MIN(BIAS!$B2524:$D2524),BIAS!C2524&lt;0),份额!C2524,"")</f>
        <v/>
      </c>
      <c r="D2524" s="2" t="str">
        <f ca="1">IF(AND(BIAS!D2524=MIN(BIAS!$B2524:$D2524),BIAS!D2524&lt;0),份额!D2524,"")</f>
        <v/>
      </c>
      <c r="E2524" s="3"/>
    </row>
    <row r="2525" spans="1:5" x14ac:dyDescent="0.15">
      <c r="A2525" s="1">
        <v>42877</v>
      </c>
      <c r="B2525" s="2">
        <f ca="1">IF(AND(BIAS!B2525=MIN(BIAS!$B2525:$D2525),BIAS!B2525&lt;0),份额!B2525,"")</f>
        <v>4.1989460645378007E-2</v>
      </c>
      <c r="C2525" s="2" t="str">
        <f ca="1">IF(AND(BIAS!C2525=MIN(BIAS!$B2525:$D2525),BIAS!C2525&lt;0),份额!C2525,"")</f>
        <v/>
      </c>
      <c r="D2525" s="2" t="str">
        <f ca="1">IF(AND(BIAS!D2525=MIN(BIAS!$B2525:$D2525),BIAS!D2525&lt;0),份额!D2525,"")</f>
        <v/>
      </c>
      <c r="E2525" s="3"/>
    </row>
    <row r="2526" spans="1:5" x14ac:dyDescent="0.15">
      <c r="A2526" s="1">
        <v>42878</v>
      </c>
      <c r="B2526" s="2">
        <f ca="1">IF(AND(BIAS!B2526=MIN(BIAS!$B2526:$D2526),BIAS!B2526&lt;0),份额!B2526,"")</f>
        <v>4.1462807861348365E-2</v>
      </c>
      <c r="C2526" s="2" t="str">
        <f ca="1">IF(AND(BIAS!C2526=MIN(BIAS!$B2526:$D2526),BIAS!C2526&lt;0),份额!C2526,"")</f>
        <v/>
      </c>
      <c r="D2526" s="2" t="str">
        <f ca="1">IF(AND(BIAS!D2526=MIN(BIAS!$B2526:$D2526),BIAS!D2526&lt;0),份额!D2526,"")</f>
        <v/>
      </c>
      <c r="E2526" s="3"/>
    </row>
    <row r="2527" spans="1:5" x14ac:dyDescent="0.15">
      <c r="A2527" s="1">
        <v>42879</v>
      </c>
      <c r="B2527" s="2">
        <f ca="1">IF(AND(BIAS!B2527=MIN(BIAS!$B2527:$D2527),BIAS!B2527&lt;0),份额!B2527,"")</f>
        <v>4.1535656284137114E-2</v>
      </c>
      <c r="C2527" s="2" t="str">
        <f ca="1">IF(AND(BIAS!C2527=MIN(BIAS!$B2527:$D2527),BIAS!C2527&lt;0),份额!C2527,"")</f>
        <v/>
      </c>
      <c r="D2527" s="2" t="str">
        <f ca="1">IF(AND(BIAS!D2527=MIN(BIAS!$B2527:$D2527),BIAS!D2527&lt;0),份额!D2527,"")</f>
        <v/>
      </c>
      <c r="E2527" s="3"/>
    </row>
    <row r="2528" spans="1:5" x14ac:dyDescent="0.15">
      <c r="A2528" s="1">
        <v>42880</v>
      </c>
      <c r="B2528" s="2">
        <f ca="1">IF(AND(BIAS!B2528=MIN(BIAS!$B2528:$D2528),BIAS!B2528&lt;0),份额!B2528,"")</f>
        <v>4.0428542551041037E-2</v>
      </c>
      <c r="C2528" s="2" t="str">
        <f ca="1">IF(AND(BIAS!C2528=MIN(BIAS!$B2528:$D2528),BIAS!C2528&lt;0),份额!C2528,"")</f>
        <v/>
      </c>
      <c r="D2528" s="2" t="str">
        <f ca="1">IF(AND(BIAS!D2528=MIN(BIAS!$B2528:$D2528),BIAS!D2528&lt;0),份额!D2528,"")</f>
        <v/>
      </c>
      <c r="E2528" s="3"/>
    </row>
    <row r="2529" spans="1:5" x14ac:dyDescent="0.15">
      <c r="A2529" s="1">
        <v>42881</v>
      </c>
      <c r="B2529" s="2">
        <f ca="1">IF(AND(BIAS!B2529=MIN(BIAS!$B2529:$D2529),BIAS!B2529&lt;0),份额!B2529,"")</f>
        <v>4.0466006531213454E-2</v>
      </c>
      <c r="C2529" s="2" t="str">
        <f ca="1">IF(AND(BIAS!C2529=MIN(BIAS!$B2529:$D2529),BIAS!C2529&lt;0),份额!C2529,"")</f>
        <v/>
      </c>
      <c r="D2529" s="2" t="str">
        <f ca="1">IF(AND(BIAS!D2529=MIN(BIAS!$B2529:$D2529),BIAS!D2529&lt;0),份额!D2529,"")</f>
        <v/>
      </c>
      <c r="E2529" s="3"/>
    </row>
    <row r="2530" spans="1:5" x14ac:dyDescent="0.15">
      <c r="A2530" s="1">
        <v>42886</v>
      </c>
      <c r="B2530" s="2">
        <f ca="1">IF(AND(BIAS!B2530=MIN(BIAS!$B2530:$D2530),BIAS!B2530&lt;0),份额!B2530,"")</f>
        <v>4.0337544572986751E-2</v>
      </c>
      <c r="C2530" s="2" t="str">
        <f ca="1">IF(AND(BIAS!C2530=MIN(BIAS!$B2530:$D2530),BIAS!C2530&lt;0),份额!C2530,"")</f>
        <v/>
      </c>
      <c r="D2530" s="2" t="str">
        <f ca="1">IF(AND(BIAS!D2530=MIN(BIAS!$B2530:$D2530),BIAS!D2530&lt;0),份额!D2530,"")</f>
        <v/>
      </c>
      <c r="E2530" s="3"/>
    </row>
    <row r="2531" spans="1:5" x14ac:dyDescent="0.15">
      <c r="A2531" s="1">
        <v>42887</v>
      </c>
      <c r="B2531" s="2">
        <f ca="1">IF(AND(BIAS!B2531=MIN(BIAS!$B2531:$D2531),BIAS!B2531&lt;0),份额!B2531,"")</f>
        <v>4.0056880770694386E-2</v>
      </c>
      <c r="C2531" s="2" t="str">
        <f ca="1">IF(AND(BIAS!C2531=MIN(BIAS!$B2531:$D2531),BIAS!C2531&lt;0),份额!C2531,"")</f>
        <v/>
      </c>
      <c r="D2531" s="2" t="str">
        <f ca="1">IF(AND(BIAS!D2531=MIN(BIAS!$B2531:$D2531),BIAS!D2531&lt;0),份额!D2531,"")</f>
        <v/>
      </c>
      <c r="E2531" s="3"/>
    </row>
    <row r="2532" spans="1:5" x14ac:dyDescent="0.15">
      <c r="A2532" s="1">
        <v>42888</v>
      </c>
      <c r="B2532" s="2">
        <f ca="1">IF(AND(BIAS!B2532=MIN(BIAS!$B2532:$D2532),BIAS!B2532&lt;0),份额!B2532,"")</f>
        <v>4.0396532361662074E-2</v>
      </c>
      <c r="C2532" s="2" t="str">
        <f ca="1">IF(AND(BIAS!C2532=MIN(BIAS!$B2532:$D2532),BIAS!C2532&lt;0),份额!C2532,"")</f>
        <v/>
      </c>
      <c r="D2532" s="2" t="str">
        <f ca="1">IF(AND(BIAS!D2532=MIN(BIAS!$B2532:$D2532),BIAS!D2532&lt;0),份额!D2532,"")</f>
        <v/>
      </c>
      <c r="E2532" s="3"/>
    </row>
    <row r="2533" spans="1:5" x14ac:dyDescent="0.15">
      <c r="A2533" s="1">
        <v>42891</v>
      </c>
      <c r="B2533" s="2">
        <f ca="1">IF(AND(BIAS!B2533=MIN(BIAS!$B2533:$D2533),BIAS!B2533&lt;0),份额!B2533,"")</f>
        <v>4.0810496459689434E-2</v>
      </c>
      <c r="C2533" s="2" t="str">
        <f ca="1">IF(AND(BIAS!C2533=MIN(BIAS!$B2533:$D2533),BIAS!C2533&lt;0),份额!C2533,"")</f>
        <v/>
      </c>
      <c r="D2533" s="2" t="str">
        <f ca="1">IF(AND(BIAS!D2533=MIN(BIAS!$B2533:$D2533),BIAS!D2533&lt;0),份额!D2533,"")</f>
        <v/>
      </c>
      <c r="E2533" s="3"/>
    </row>
    <row r="2534" spans="1:5" x14ac:dyDescent="0.15">
      <c r="A2534" s="1">
        <v>42892</v>
      </c>
      <c r="B2534" s="2">
        <f ca="1">IF(AND(BIAS!B2534=MIN(BIAS!$B2534:$D2534),BIAS!B2534&lt;0),份额!B2534,"")</f>
        <v>4.055133596376332E-2</v>
      </c>
      <c r="C2534" s="2" t="str">
        <f ca="1">IF(AND(BIAS!C2534=MIN(BIAS!$B2534:$D2534),BIAS!C2534&lt;0),份额!C2534,"")</f>
        <v/>
      </c>
      <c r="D2534" s="2" t="str">
        <f ca="1">IF(AND(BIAS!D2534=MIN(BIAS!$B2534:$D2534),BIAS!D2534&lt;0),份额!D2534,"")</f>
        <v/>
      </c>
      <c r="E2534" s="3"/>
    </row>
    <row r="2535" spans="1:5" x14ac:dyDescent="0.15">
      <c r="A2535" s="1">
        <v>42893</v>
      </c>
      <c r="B2535" s="2">
        <f ca="1">IF(AND(BIAS!B2535=MIN(BIAS!$B2535:$D2535),BIAS!B2535&lt;0),份额!B2535,"")</f>
        <v>4.02571627556833E-2</v>
      </c>
      <c r="C2535" s="2" t="str">
        <f ca="1">IF(AND(BIAS!C2535=MIN(BIAS!$B2535:$D2535),BIAS!C2535&lt;0),份额!C2535,"")</f>
        <v/>
      </c>
      <c r="D2535" s="2" t="str">
        <f ca="1">IF(AND(BIAS!D2535=MIN(BIAS!$B2535:$D2535),BIAS!D2535&lt;0),份额!D2535,"")</f>
        <v/>
      </c>
      <c r="E2535" s="3"/>
    </row>
    <row r="2536" spans="1:5" x14ac:dyDescent="0.15">
      <c r="A2536" s="1">
        <v>42894</v>
      </c>
      <c r="B2536" s="2">
        <f ca="1">IF(AND(BIAS!B2536=MIN(BIAS!$B2536:$D2536),BIAS!B2536&lt;0),份额!B2536,"")</f>
        <v>3.9887835406835971E-2</v>
      </c>
      <c r="C2536" s="2" t="str">
        <f ca="1">IF(AND(BIAS!C2536=MIN(BIAS!$B2536:$D2536),BIAS!C2536&lt;0),份额!C2536,"")</f>
        <v/>
      </c>
      <c r="D2536" s="2" t="str">
        <f ca="1">IF(AND(BIAS!D2536=MIN(BIAS!$B2536:$D2536),BIAS!D2536&lt;0),份额!D2536,"")</f>
        <v/>
      </c>
      <c r="E2536" s="3"/>
    </row>
    <row r="2537" spans="1:5" x14ac:dyDescent="0.15">
      <c r="A2537" s="1">
        <v>42895</v>
      </c>
      <c r="B2537" s="2">
        <f ca="1">IF(AND(BIAS!B2537=MIN(BIAS!$B2537:$D2537),BIAS!B2537&lt;0),份额!B2537,"")</f>
        <v>3.9694038352379855E-2</v>
      </c>
      <c r="C2537" s="2" t="str">
        <f ca="1">IF(AND(BIAS!C2537=MIN(BIAS!$B2537:$D2537),BIAS!C2537&lt;0),份额!C2537,"")</f>
        <v/>
      </c>
      <c r="D2537" s="2" t="str">
        <f ca="1">IF(AND(BIAS!D2537=MIN(BIAS!$B2537:$D2537),BIAS!D2537&lt;0),份额!D2537,"")</f>
        <v/>
      </c>
      <c r="E2537" s="3"/>
    </row>
    <row r="2538" spans="1:5" x14ac:dyDescent="0.15">
      <c r="A2538" s="1">
        <v>42898</v>
      </c>
      <c r="B2538" s="2">
        <f ca="1">IF(AND(BIAS!B2538=MIN(BIAS!$B2538:$D2538),BIAS!B2538&lt;0),份额!B2538,"")</f>
        <v>3.9664124196305682E-2</v>
      </c>
      <c r="C2538" s="2" t="str">
        <f ca="1">IF(AND(BIAS!C2538=MIN(BIAS!$B2538:$D2538),BIAS!C2538&lt;0),份额!C2538,"")</f>
        <v/>
      </c>
      <c r="D2538" s="2" t="str">
        <f ca="1">IF(AND(BIAS!D2538=MIN(BIAS!$B2538:$D2538),BIAS!D2538&lt;0),份额!D2538,"")</f>
        <v/>
      </c>
      <c r="E2538" s="3"/>
    </row>
    <row r="2539" spans="1:5" x14ac:dyDescent="0.15">
      <c r="A2539" s="1">
        <v>42899</v>
      </c>
      <c r="B2539" s="2">
        <f ca="1">IF(AND(BIAS!B2539=MIN(BIAS!$B2539:$D2539),BIAS!B2539&lt;0),份额!B2539,"")</f>
        <v>3.9759218174733817E-2</v>
      </c>
      <c r="C2539" s="2" t="str">
        <f ca="1">IF(AND(BIAS!C2539=MIN(BIAS!$B2539:$D2539),BIAS!C2539&lt;0),份额!C2539,"")</f>
        <v/>
      </c>
      <c r="D2539" s="2" t="str">
        <f ca="1">IF(AND(BIAS!D2539=MIN(BIAS!$B2539:$D2539),BIAS!D2539&lt;0),份额!D2539,"")</f>
        <v/>
      </c>
      <c r="E2539" s="3"/>
    </row>
    <row r="2540" spans="1:5" x14ac:dyDescent="0.15">
      <c r="A2540" s="1">
        <v>42900</v>
      </c>
      <c r="B2540" s="2">
        <f ca="1">IF(AND(BIAS!B2540=MIN(BIAS!$B2540:$D2540),BIAS!B2540&lt;0),份额!B2540,"")</f>
        <v>4.0366202186233505E-2</v>
      </c>
      <c r="C2540" s="2" t="str">
        <f ca="1">IF(AND(BIAS!C2540=MIN(BIAS!$B2540:$D2540),BIAS!C2540&lt;0),份额!C2540,"")</f>
        <v/>
      </c>
      <c r="D2540" s="2" t="str">
        <f ca="1">IF(AND(BIAS!D2540=MIN(BIAS!$B2540:$D2540),BIAS!D2540&lt;0),份额!D2540,"")</f>
        <v/>
      </c>
      <c r="E2540" s="3"/>
    </row>
    <row r="2541" spans="1:5" x14ac:dyDescent="0.15">
      <c r="A2541" s="1">
        <v>42901</v>
      </c>
      <c r="B2541" s="2">
        <f ca="1">IF(AND(BIAS!B2541=MIN(BIAS!$B2541:$D2541),BIAS!B2541&lt;0),份额!B2541,"")</f>
        <v>4.06178791780566E-2</v>
      </c>
      <c r="C2541" s="2" t="str">
        <f ca="1">IF(AND(BIAS!C2541=MIN(BIAS!$B2541:$D2541),BIAS!C2541&lt;0),份额!C2541,"")</f>
        <v/>
      </c>
      <c r="D2541" s="2" t="str">
        <f ca="1">IF(AND(BIAS!D2541=MIN(BIAS!$B2541:$D2541),BIAS!D2541&lt;0),份额!D2541,"")</f>
        <v/>
      </c>
      <c r="E2541" s="3"/>
    </row>
    <row r="2542" spans="1:5" x14ac:dyDescent="0.15">
      <c r="A2542" s="1">
        <v>42902</v>
      </c>
      <c r="B2542" s="2">
        <f ca="1">IF(AND(BIAS!B2542=MIN(BIAS!$B2542:$D2542),BIAS!B2542&lt;0),份额!B2542,"")</f>
        <v>4.0769898768341362E-2</v>
      </c>
      <c r="C2542" s="2" t="str">
        <f ca="1">IF(AND(BIAS!C2542=MIN(BIAS!$B2542:$D2542),BIAS!C2542&lt;0),份额!C2542,"")</f>
        <v/>
      </c>
      <c r="D2542" s="2" t="str">
        <f ca="1">IF(AND(BIAS!D2542=MIN(BIAS!$B2542:$D2542),BIAS!D2542&lt;0),份额!D2542,"")</f>
        <v/>
      </c>
      <c r="E2542" s="3"/>
    </row>
    <row r="2543" spans="1:5" x14ac:dyDescent="0.15">
      <c r="A2543" s="1">
        <v>42905</v>
      </c>
      <c r="B2543" s="2">
        <f ca="1">IF(AND(BIAS!B2543=MIN(BIAS!$B2543:$D2543),BIAS!B2543&lt;0),份额!B2543,"")</f>
        <v>4.0255704233289856E-2</v>
      </c>
      <c r="C2543" s="2" t="str">
        <f ca="1">IF(AND(BIAS!C2543=MIN(BIAS!$B2543:$D2543),BIAS!C2543&lt;0),份额!C2543,"")</f>
        <v/>
      </c>
      <c r="D2543" s="2" t="str">
        <f ca="1">IF(AND(BIAS!D2543=MIN(BIAS!$B2543:$D2543),BIAS!D2543&lt;0),份额!D2543,"")</f>
        <v/>
      </c>
      <c r="E2543" s="3"/>
    </row>
    <row r="2544" spans="1:5" x14ac:dyDescent="0.15">
      <c r="A2544" s="1">
        <v>42906</v>
      </c>
      <c r="B2544" s="2">
        <f ca="1">IF(AND(BIAS!B2544=MIN(BIAS!$B2544:$D2544),BIAS!B2544&lt;0),份额!B2544,"")</f>
        <v>4.0413347720485125E-2</v>
      </c>
      <c r="C2544" s="2" t="str">
        <f ca="1">IF(AND(BIAS!C2544=MIN(BIAS!$B2544:$D2544),BIAS!C2544&lt;0),份额!C2544,"")</f>
        <v/>
      </c>
      <c r="D2544" s="2" t="str">
        <f ca="1">IF(AND(BIAS!D2544=MIN(BIAS!$B2544:$D2544),BIAS!D2544&lt;0),份额!D2544,"")</f>
        <v/>
      </c>
      <c r="E2544" s="3"/>
    </row>
    <row r="2545" spans="1:5" x14ac:dyDescent="0.15">
      <c r="A2545" s="1">
        <v>42907</v>
      </c>
      <c r="B2545" s="2">
        <f ca="1">IF(AND(BIAS!B2545=MIN(BIAS!$B2545:$D2545),BIAS!B2545&lt;0),份额!B2545,"")</f>
        <v>4.0044048453298627E-2</v>
      </c>
      <c r="C2545" s="2" t="str">
        <f ca="1">IF(AND(BIAS!C2545=MIN(BIAS!$B2545:$D2545),BIAS!C2545&lt;0),份额!C2545,"")</f>
        <v/>
      </c>
      <c r="D2545" s="2" t="str">
        <f ca="1">IF(AND(BIAS!D2545=MIN(BIAS!$B2545:$D2545),BIAS!D2545&lt;0),份额!D2545,"")</f>
        <v/>
      </c>
      <c r="E2545" s="3"/>
    </row>
    <row r="2546" spans="1:5" x14ac:dyDescent="0.15">
      <c r="A2546" s="1">
        <v>42908</v>
      </c>
      <c r="B2546" s="2">
        <f ca="1">IF(AND(BIAS!B2546=MIN(BIAS!$B2546:$D2546),BIAS!B2546&lt;0),份额!B2546,"")</f>
        <v>3.9735046708547404E-2</v>
      </c>
      <c r="C2546" s="2" t="str">
        <f ca="1">IF(AND(BIAS!C2546=MIN(BIAS!$B2546:$D2546),BIAS!C2546&lt;0),份额!C2546,"")</f>
        <v/>
      </c>
      <c r="D2546" s="2" t="str">
        <f ca="1">IF(AND(BIAS!D2546=MIN(BIAS!$B2546:$D2546),BIAS!D2546&lt;0),份额!D2546,"")</f>
        <v/>
      </c>
      <c r="E2546" s="3"/>
    </row>
    <row r="2547" spans="1:5" x14ac:dyDescent="0.15">
      <c r="A2547" s="1">
        <v>42909</v>
      </c>
      <c r="B2547" s="2">
        <f ca="1">IF(AND(BIAS!B2547=MIN(BIAS!$B2547:$D2547),BIAS!B2547&lt;0),份额!B2547,"")</f>
        <v>3.9539757225890634E-2</v>
      </c>
      <c r="C2547" s="2" t="str">
        <f ca="1">IF(AND(BIAS!C2547=MIN(BIAS!$B2547:$D2547),BIAS!C2547&lt;0),份额!C2547,"")</f>
        <v/>
      </c>
      <c r="D2547" s="2" t="str">
        <f ca="1">IF(AND(BIAS!D2547=MIN(BIAS!$B2547:$D2547),BIAS!D2547&lt;0),份额!D2547,"")</f>
        <v/>
      </c>
      <c r="E2547" s="3"/>
    </row>
    <row r="2548" spans="1:5" x14ac:dyDescent="0.15">
      <c r="A2548" s="1">
        <v>42912</v>
      </c>
      <c r="B2548" s="2">
        <f ca="1">IF(AND(BIAS!B2548=MIN(BIAS!$B2548:$D2548),BIAS!B2548&lt;0),份额!B2548,"")</f>
        <v>3.9318685812245409E-2</v>
      </c>
      <c r="C2548" s="2" t="str">
        <f ca="1">IF(AND(BIAS!C2548=MIN(BIAS!$B2548:$D2548),BIAS!C2548&lt;0),份额!C2548,"")</f>
        <v/>
      </c>
      <c r="D2548" s="2" t="str">
        <f ca="1">IF(AND(BIAS!D2548=MIN(BIAS!$B2548:$D2548),BIAS!D2548&lt;0),份额!D2548,"")</f>
        <v/>
      </c>
      <c r="E2548" s="3"/>
    </row>
    <row r="2549" spans="1:5" x14ac:dyDescent="0.15">
      <c r="A2549" s="1">
        <v>42913</v>
      </c>
      <c r="B2549" s="2">
        <f ca="1">IF(AND(BIAS!B2549=MIN(BIAS!$B2549:$D2549),BIAS!B2549&lt;0),份额!B2549,"")</f>
        <v>3.9143539358828826E-2</v>
      </c>
      <c r="C2549" s="2" t="str">
        <f ca="1">IF(AND(BIAS!C2549=MIN(BIAS!$B2549:$D2549),BIAS!C2549&lt;0),份额!C2549,"")</f>
        <v/>
      </c>
      <c r="D2549" s="2" t="str">
        <f ca="1">IF(AND(BIAS!D2549=MIN(BIAS!$B2549:$D2549),BIAS!D2549&lt;0),份额!D2549,"")</f>
        <v/>
      </c>
      <c r="E2549" s="3"/>
    </row>
    <row r="2550" spans="1:5" x14ac:dyDescent="0.15">
      <c r="A2550" s="1">
        <v>42914</v>
      </c>
      <c r="B2550" s="2">
        <f ca="1">IF(AND(BIAS!B2550=MIN(BIAS!$B2550:$D2550),BIAS!B2550&lt;0),份额!B2550,"")</f>
        <v>3.9406692832710713E-2</v>
      </c>
      <c r="C2550" s="2" t="str">
        <f ca="1">IF(AND(BIAS!C2550=MIN(BIAS!$B2550:$D2550),BIAS!C2550&lt;0),份额!C2550,"")</f>
        <v/>
      </c>
      <c r="D2550" s="2" t="str">
        <f ca="1">IF(AND(BIAS!D2550=MIN(BIAS!$B2550:$D2550),BIAS!D2550&lt;0),份额!D2550,"")</f>
        <v/>
      </c>
      <c r="E2550" s="3"/>
    </row>
    <row r="2551" spans="1:5" x14ac:dyDescent="0.15">
      <c r="A2551" s="1">
        <v>42915</v>
      </c>
      <c r="B2551" s="2">
        <f ca="1">IF(AND(BIAS!B2551=MIN(BIAS!$B2551:$D2551),BIAS!B2551&lt;0),份额!B2551,"")</f>
        <v>3.9169911240981126E-2</v>
      </c>
      <c r="C2551" s="2" t="str">
        <f ca="1">IF(AND(BIAS!C2551=MIN(BIAS!$B2551:$D2551),BIAS!C2551&lt;0),份额!C2551,"")</f>
        <v/>
      </c>
      <c r="D2551" s="2" t="str">
        <f ca="1">IF(AND(BIAS!D2551=MIN(BIAS!$B2551:$D2551),BIAS!D2551&lt;0),份额!D2551,"")</f>
        <v/>
      </c>
      <c r="E2551" s="3"/>
    </row>
    <row r="2552" spans="1:5" x14ac:dyDescent="0.15">
      <c r="A2552" s="1">
        <v>42916</v>
      </c>
      <c r="B2552" s="2">
        <f ca="1">IF(AND(BIAS!B2552=MIN(BIAS!$B2552:$D2552),BIAS!B2552&lt;0),份额!B2552,"")</f>
        <v>3.9216147640952645E-2</v>
      </c>
      <c r="C2552" s="2" t="str">
        <f ca="1">IF(AND(BIAS!C2552=MIN(BIAS!$B2552:$D2552),BIAS!C2552&lt;0),份额!C2552,"")</f>
        <v/>
      </c>
      <c r="D2552" s="2" t="str">
        <f ca="1">IF(AND(BIAS!D2552=MIN(BIAS!$B2552:$D2552),BIAS!D2552&lt;0),份额!D2552,"")</f>
        <v/>
      </c>
      <c r="E2552" s="3"/>
    </row>
    <row r="2553" spans="1:5" x14ac:dyDescent="0.15">
      <c r="A2553" s="1">
        <v>42919</v>
      </c>
      <c r="B2553" s="2">
        <f ca="1">IF(AND(BIAS!B2553=MIN(BIAS!$B2553:$D2553),BIAS!B2553&lt;0),份额!B2553,"")</f>
        <v>3.9457537770728031E-2</v>
      </c>
      <c r="C2553" s="2" t="str">
        <f ca="1">IF(AND(BIAS!C2553=MIN(BIAS!$B2553:$D2553),BIAS!C2553&lt;0),份额!C2553,"")</f>
        <v/>
      </c>
      <c r="D2553" s="2" t="str">
        <f ca="1">IF(AND(BIAS!D2553=MIN(BIAS!$B2553:$D2553),BIAS!D2553&lt;0),份额!D2553,"")</f>
        <v/>
      </c>
      <c r="E2553" s="3"/>
    </row>
    <row r="2554" spans="1:5" x14ac:dyDescent="0.15">
      <c r="A2554" s="1">
        <v>42920</v>
      </c>
      <c r="B2554" s="2">
        <f ca="1">IF(AND(BIAS!B2554=MIN(BIAS!$B2554:$D2554),BIAS!B2554&lt;0),份额!B2554,"")</f>
        <v>3.9822392131095313E-2</v>
      </c>
      <c r="C2554" s="2" t="str">
        <f ca="1">IF(AND(BIAS!C2554=MIN(BIAS!$B2554:$D2554),BIAS!C2554&lt;0),份额!C2554,"")</f>
        <v/>
      </c>
      <c r="D2554" s="2" t="str">
        <f ca="1">IF(AND(BIAS!D2554=MIN(BIAS!$B2554:$D2554),BIAS!D2554&lt;0),份额!D2554,"")</f>
        <v/>
      </c>
      <c r="E2554" s="3"/>
    </row>
    <row r="2555" spans="1:5" x14ac:dyDescent="0.15">
      <c r="A2555" s="1">
        <v>42921</v>
      </c>
      <c r="B2555" s="2">
        <f ca="1">IF(AND(BIAS!B2555=MIN(BIAS!$B2555:$D2555),BIAS!B2555&lt;0),份额!B2555,"")</f>
        <v>3.9244927593108589E-2</v>
      </c>
      <c r="C2555" s="2" t="str">
        <f ca="1">IF(AND(BIAS!C2555=MIN(BIAS!$B2555:$D2555),BIAS!C2555&lt;0),份额!C2555,"")</f>
        <v/>
      </c>
      <c r="D2555" s="2" t="str">
        <f ca="1">IF(AND(BIAS!D2555=MIN(BIAS!$B2555:$D2555),BIAS!D2555&lt;0),份额!D2555,"")</f>
        <v/>
      </c>
      <c r="E2555" s="3"/>
    </row>
    <row r="2556" spans="1:5" x14ac:dyDescent="0.15">
      <c r="A2556" s="1">
        <v>42922</v>
      </c>
      <c r="B2556" s="2">
        <f ca="1">IF(AND(BIAS!B2556=MIN(BIAS!$B2556:$D2556),BIAS!B2556&lt;0),份额!B2556,"")</f>
        <v>3.9156107569658712E-2</v>
      </c>
      <c r="C2556" s="2" t="str">
        <f ca="1">IF(AND(BIAS!C2556=MIN(BIAS!$B2556:$D2556),BIAS!C2556&lt;0),份额!C2556,"")</f>
        <v/>
      </c>
      <c r="D2556" s="2" t="str">
        <f ca="1">IF(AND(BIAS!D2556=MIN(BIAS!$B2556:$D2556),BIAS!D2556&lt;0),份额!D2556,"")</f>
        <v/>
      </c>
      <c r="E2556" s="3"/>
    </row>
    <row r="2557" spans="1:5" x14ac:dyDescent="0.15">
      <c r="A2557" s="1">
        <v>42923</v>
      </c>
      <c r="B2557" s="2">
        <f ca="1">IF(AND(BIAS!B2557=MIN(BIAS!$B2557:$D2557),BIAS!B2557&lt;0),份额!B2557,"")</f>
        <v>3.9313430254043387E-2</v>
      </c>
      <c r="C2557" s="2" t="str">
        <f ca="1">IF(AND(BIAS!C2557=MIN(BIAS!$B2557:$D2557),BIAS!C2557&lt;0),份额!C2557,"")</f>
        <v/>
      </c>
      <c r="D2557" s="2" t="str">
        <f ca="1">IF(AND(BIAS!D2557=MIN(BIAS!$B2557:$D2557),BIAS!D2557&lt;0),份额!D2557,"")</f>
        <v/>
      </c>
      <c r="E2557" s="3"/>
    </row>
    <row r="2558" spans="1:5" x14ac:dyDescent="0.15">
      <c r="A2558" s="1">
        <v>42926</v>
      </c>
      <c r="B2558" s="2">
        <f ca="1">IF(AND(BIAS!B2558=MIN(BIAS!$B2558:$D2558),BIAS!B2558&lt;0),份额!B2558,"")</f>
        <v>3.9213994690425115E-2</v>
      </c>
      <c r="C2558" s="2" t="str">
        <f ca="1">IF(AND(BIAS!C2558=MIN(BIAS!$B2558:$D2558),BIAS!C2558&lt;0),份额!C2558,"")</f>
        <v/>
      </c>
      <c r="D2558" s="2" t="str">
        <f ca="1">IF(AND(BIAS!D2558=MIN(BIAS!$B2558:$D2558),BIAS!D2558&lt;0),份额!D2558,"")</f>
        <v/>
      </c>
      <c r="E2558" s="3"/>
    </row>
    <row r="2559" spans="1:5" x14ac:dyDescent="0.15">
      <c r="A2559" s="1">
        <v>42927</v>
      </c>
      <c r="B2559" s="2">
        <f ca="1">IF(AND(BIAS!B2559=MIN(BIAS!$B2559:$D2559),BIAS!B2559&lt;0),份额!B2559,"")</f>
        <v>3.8901575124776801E-2</v>
      </c>
      <c r="C2559" s="2" t="str">
        <f ca="1">IF(AND(BIAS!C2559=MIN(BIAS!$B2559:$D2559),BIAS!C2559&lt;0),份额!C2559,"")</f>
        <v/>
      </c>
      <c r="D2559" s="2" t="str">
        <f ca="1">IF(AND(BIAS!D2559=MIN(BIAS!$B2559:$D2559),BIAS!D2559&lt;0),份额!D2559,"")</f>
        <v/>
      </c>
      <c r="E2559" s="3"/>
    </row>
    <row r="2560" spans="1:5" x14ac:dyDescent="0.15">
      <c r="A2560" s="1">
        <v>42928</v>
      </c>
      <c r="B2560" s="2">
        <f ca="1">IF(AND(BIAS!B2560=MIN(BIAS!$B2560:$D2560),BIAS!B2560&lt;0),份额!B2560,"")</f>
        <v>3.8984226981763181E-2</v>
      </c>
      <c r="C2560" s="2" t="str">
        <f ca="1">IF(AND(BIAS!C2560=MIN(BIAS!$B2560:$D2560),BIAS!C2560&lt;0),份额!C2560,"")</f>
        <v/>
      </c>
      <c r="D2560" s="2" t="str">
        <f ca="1">IF(AND(BIAS!D2560=MIN(BIAS!$B2560:$D2560),BIAS!D2560&lt;0),份额!D2560,"")</f>
        <v/>
      </c>
      <c r="E2560" s="3"/>
    </row>
    <row r="2561" spans="1:5" x14ac:dyDescent="0.15">
      <c r="A2561" s="1">
        <v>42929</v>
      </c>
      <c r="B2561" s="2">
        <f ca="1">IF(AND(BIAS!B2561=MIN(BIAS!$B2561:$D2561),BIAS!B2561&lt;0),份额!B2561,"")</f>
        <v>3.8447490340068058E-2</v>
      </c>
      <c r="C2561" s="2" t="str">
        <f ca="1">IF(AND(BIAS!C2561=MIN(BIAS!$B2561:$D2561),BIAS!C2561&lt;0),份额!C2561,"")</f>
        <v/>
      </c>
      <c r="D2561" s="2" t="str">
        <f ca="1">IF(AND(BIAS!D2561=MIN(BIAS!$B2561:$D2561),BIAS!D2561&lt;0),份额!D2561,"")</f>
        <v/>
      </c>
      <c r="E2561" s="3"/>
    </row>
    <row r="2562" spans="1:5" x14ac:dyDescent="0.15">
      <c r="A2562" s="1">
        <v>42930</v>
      </c>
      <c r="B2562" s="2">
        <f ca="1">IF(AND(BIAS!B2562=MIN(BIAS!$B2562:$D2562),BIAS!B2562&lt;0),份额!B2562,"")</f>
        <v>3.8124575864093513E-2</v>
      </c>
      <c r="C2562" s="2" t="str">
        <f ca="1">IF(AND(BIAS!C2562=MIN(BIAS!$B2562:$D2562),BIAS!C2562&lt;0),份额!C2562,"")</f>
        <v/>
      </c>
      <c r="D2562" s="2" t="str">
        <f ca="1">IF(AND(BIAS!D2562=MIN(BIAS!$B2562:$D2562),BIAS!D2562&lt;0),份额!D2562,"")</f>
        <v/>
      </c>
      <c r="E2562" s="3"/>
    </row>
    <row r="2563" spans="1:5" x14ac:dyDescent="0.15">
      <c r="A2563" s="1">
        <v>42933</v>
      </c>
      <c r="B2563" s="2">
        <f ca="1">IF(AND(BIAS!B2563=MIN(BIAS!$B2563:$D2563),BIAS!B2563&lt;0),份额!B2563,"")</f>
        <v>3.8002439756632381E-2</v>
      </c>
      <c r="C2563" s="2" t="str">
        <f ca="1">IF(AND(BIAS!C2563=MIN(BIAS!$B2563:$D2563),BIAS!C2563&lt;0),份额!C2563,"")</f>
        <v/>
      </c>
      <c r="D2563" s="2" t="str">
        <f ca="1">IF(AND(BIAS!D2563=MIN(BIAS!$B2563:$D2563),BIAS!D2563&lt;0),份额!D2563,"")</f>
        <v/>
      </c>
      <c r="E2563" s="3"/>
    </row>
    <row r="2564" spans="1:5" x14ac:dyDescent="0.15">
      <c r="A2564" s="1">
        <v>42934</v>
      </c>
      <c r="B2564" s="2">
        <f ca="1">IF(AND(BIAS!B2564=MIN(BIAS!$B2564:$D2564),BIAS!B2564&lt;0),份额!B2564,"")</f>
        <v>3.810525433352005E-2</v>
      </c>
      <c r="C2564" s="2" t="str">
        <f ca="1">IF(AND(BIAS!C2564=MIN(BIAS!$B2564:$D2564),BIAS!C2564&lt;0),份额!C2564,"")</f>
        <v/>
      </c>
      <c r="D2564" s="2" t="str">
        <f ca="1">IF(AND(BIAS!D2564=MIN(BIAS!$B2564:$D2564),BIAS!D2564&lt;0),份额!D2564,"")</f>
        <v/>
      </c>
      <c r="E2564" s="3"/>
    </row>
    <row r="2565" spans="1:5" x14ac:dyDescent="0.15">
      <c r="A2565" s="1">
        <v>42935</v>
      </c>
      <c r="B2565" s="2">
        <f ca="1">IF(AND(BIAS!B2565=MIN(BIAS!$B2565:$D2565),BIAS!B2565&lt;0),份额!B2565,"")</f>
        <v>3.7623829428606904E-2</v>
      </c>
      <c r="C2565" s="2" t="str">
        <f ca="1">IF(AND(BIAS!C2565=MIN(BIAS!$B2565:$D2565),BIAS!C2565&lt;0),份额!C2565,"")</f>
        <v/>
      </c>
      <c r="D2565" s="2" t="str">
        <f ca="1">IF(AND(BIAS!D2565=MIN(BIAS!$B2565:$D2565),BIAS!D2565&lt;0),份额!D2565,"")</f>
        <v/>
      </c>
      <c r="E2565" s="3"/>
    </row>
    <row r="2566" spans="1:5" x14ac:dyDescent="0.15">
      <c r="A2566" s="1">
        <v>42936</v>
      </c>
      <c r="B2566" s="2">
        <f ca="1">IF(AND(BIAS!B2566=MIN(BIAS!$B2566:$D2566),BIAS!B2566&lt;0),份额!B2566,"")</f>
        <v>3.751711718471553E-2</v>
      </c>
      <c r="C2566" s="2" t="str">
        <f ca="1">IF(AND(BIAS!C2566=MIN(BIAS!$B2566:$D2566),BIAS!C2566&lt;0),份额!C2566,"")</f>
        <v/>
      </c>
      <c r="D2566" s="2" t="str">
        <f ca="1">IF(AND(BIAS!D2566=MIN(BIAS!$B2566:$D2566),BIAS!D2566&lt;0),份额!D2566,"")</f>
        <v/>
      </c>
      <c r="E2566" s="3"/>
    </row>
    <row r="2567" spans="1:5" x14ac:dyDescent="0.15">
      <c r="A2567" s="1">
        <v>42937</v>
      </c>
      <c r="B2567" s="2">
        <f ca="1">IF(AND(BIAS!B2567=MIN(BIAS!$B2567:$D2567),BIAS!B2567&lt;0),份额!B2567,"")</f>
        <v>3.7890126212010412E-2</v>
      </c>
      <c r="C2567" s="2" t="str">
        <f ca="1">IF(AND(BIAS!C2567=MIN(BIAS!$B2567:$D2567),BIAS!C2567&lt;0),份额!C2567,"")</f>
        <v/>
      </c>
      <c r="D2567" s="2" t="str">
        <f ca="1">IF(AND(BIAS!D2567=MIN(BIAS!$B2567:$D2567),BIAS!D2567&lt;0),份额!D2567,"")</f>
        <v/>
      </c>
      <c r="E2567" s="3"/>
    </row>
    <row r="2568" spans="1:5" x14ac:dyDescent="0.15">
      <c r="A2568" s="1">
        <v>42940</v>
      </c>
      <c r="B2568" s="2">
        <f ca="1">IF(AND(BIAS!B2568=MIN(BIAS!$B2568:$D2568),BIAS!B2568&lt;0),份额!B2568,"")</f>
        <v>3.7673581024570711E-2</v>
      </c>
      <c r="C2568" s="2" t="str">
        <f ca="1">IF(AND(BIAS!C2568=MIN(BIAS!$B2568:$D2568),BIAS!C2568&lt;0),份额!C2568,"")</f>
        <v/>
      </c>
      <c r="D2568" s="2" t="str">
        <f ca="1">IF(AND(BIAS!D2568=MIN(BIAS!$B2568:$D2568),BIAS!D2568&lt;0),份额!D2568,"")</f>
        <v/>
      </c>
      <c r="E2568" s="3"/>
    </row>
    <row r="2569" spans="1:5" x14ac:dyDescent="0.15">
      <c r="A2569" s="1">
        <v>42941</v>
      </c>
      <c r="B2569" s="2">
        <f ca="1">IF(AND(BIAS!B2569=MIN(BIAS!$B2569:$D2569),BIAS!B2569&lt;0),份额!B2569,"")</f>
        <v>3.7834790603351404E-2</v>
      </c>
      <c r="C2569" s="2" t="str">
        <f ca="1">IF(AND(BIAS!C2569=MIN(BIAS!$B2569:$D2569),BIAS!C2569&lt;0),份额!C2569,"")</f>
        <v/>
      </c>
      <c r="D2569" s="2" t="str">
        <f ca="1">IF(AND(BIAS!D2569=MIN(BIAS!$B2569:$D2569),BIAS!D2569&lt;0),份额!D2569,"")</f>
        <v/>
      </c>
      <c r="E2569" s="3"/>
    </row>
    <row r="2570" spans="1:5" x14ac:dyDescent="0.15">
      <c r="A2570" s="1">
        <v>42942</v>
      </c>
      <c r="B2570" s="2">
        <f ca="1">IF(AND(BIAS!B2570=MIN(BIAS!$B2570:$D2570),BIAS!B2570&lt;0),份额!B2570,"")</f>
        <v>3.7933388968970493E-2</v>
      </c>
      <c r="C2570" s="2" t="str">
        <f ca="1">IF(AND(BIAS!C2570=MIN(BIAS!$B2570:$D2570),BIAS!C2570&lt;0),份额!C2570,"")</f>
        <v/>
      </c>
      <c r="D2570" s="2" t="str">
        <f ca="1">IF(AND(BIAS!D2570=MIN(BIAS!$B2570:$D2570),BIAS!D2570&lt;0),份额!D2570,"")</f>
        <v/>
      </c>
      <c r="E2570" s="3"/>
    </row>
    <row r="2571" spans="1:5" x14ac:dyDescent="0.15">
      <c r="A2571" s="1">
        <v>42943</v>
      </c>
      <c r="B2571" s="2">
        <f ca="1">IF(AND(BIAS!B2571=MIN(BIAS!$B2571:$D2571),BIAS!B2571&lt;0),份额!B2571,"")</f>
        <v>3.7927202527468777E-2</v>
      </c>
      <c r="C2571" s="2" t="str">
        <f ca="1">IF(AND(BIAS!C2571=MIN(BIAS!$B2571:$D2571),BIAS!C2571&lt;0),份额!C2571,"")</f>
        <v/>
      </c>
      <c r="D2571" s="2" t="str">
        <f ca="1">IF(AND(BIAS!D2571=MIN(BIAS!$B2571:$D2571),BIAS!D2571&lt;0),份额!D2571,"")</f>
        <v/>
      </c>
      <c r="E2571" s="3"/>
    </row>
    <row r="2572" spans="1:5" x14ac:dyDescent="0.15">
      <c r="A2572" s="1">
        <v>42944</v>
      </c>
      <c r="B2572" s="2">
        <f ca="1">IF(AND(BIAS!B2572=MIN(BIAS!$B2572:$D2572),BIAS!B2572&lt;0),份额!B2572,"")</f>
        <v>3.7930655176206862E-2</v>
      </c>
      <c r="C2572" s="2" t="str">
        <f ca="1">IF(AND(BIAS!C2572=MIN(BIAS!$B2572:$D2572),BIAS!C2572&lt;0),份额!C2572,"")</f>
        <v/>
      </c>
      <c r="D2572" s="2" t="str">
        <f ca="1">IF(AND(BIAS!D2572=MIN(BIAS!$B2572:$D2572),BIAS!D2572&lt;0),份额!D2572,"")</f>
        <v/>
      </c>
      <c r="E2572" s="3"/>
    </row>
    <row r="2573" spans="1:5" x14ac:dyDescent="0.15">
      <c r="A2573" s="1">
        <v>42947</v>
      </c>
      <c r="B2573" s="2">
        <f ca="1">IF(AND(BIAS!B2573=MIN(BIAS!$B2573:$D2573),BIAS!B2573&lt;0),份额!B2573,"")</f>
        <v>3.7905781389777571E-2</v>
      </c>
      <c r="C2573" s="2" t="str">
        <f ca="1">IF(AND(BIAS!C2573=MIN(BIAS!$B2573:$D2573),BIAS!C2573&lt;0),份额!C2573,"")</f>
        <v/>
      </c>
      <c r="D2573" s="2" t="str">
        <f ca="1">IF(AND(BIAS!D2573=MIN(BIAS!$B2573:$D2573),BIAS!D2573&lt;0),份额!D2573,"")</f>
        <v/>
      </c>
      <c r="E2573" s="3"/>
    </row>
    <row r="2574" spans="1:5" x14ac:dyDescent="0.15">
      <c r="A2574" s="1">
        <v>42948</v>
      </c>
      <c r="B2574" s="2">
        <f ca="1">IF(AND(BIAS!B2574=MIN(BIAS!$B2574:$D2574),BIAS!B2574&lt;0),份额!B2574,"")</f>
        <v>3.7288249353981083E-2</v>
      </c>
      <c r="C2574" s="2" t="str">
        <f ca="1">IF(AND(BIAS!C2574=MIN(BIAS!$B2574:$D2574),BIAS!C2574&lt;0),份额!C2574,"")</f>
        <v/>
      </c>
      <c r="D2574" s="2" t="str">
        <f ca="1">IF(AND(BIAS!D2574=MIN(BIAS!$B2574:$D2574),BIAS!D2574&lt;0),份额!D2574,"")</f>
        <v/>
      </c>
      <c r="E2574" s="3"/>
    </row>
    <row r="2575" spans="1:5" x14ac:dyDescent="0.15">
      <c r="A2575" s="1">
        <v>42949</v>
      </c>
      <c r="B2575" s="2">
        <f ca="1">IF(AND(BIAS!B2575=MIN(BIAS!$B2575:$D2575),BIAS!B2575&lt;0),份额!B2575,"")</f>
        <v>3.7304663455978632E-2</v>
      </c>
      <c r="C2575" s="2" t="str">
        <f ca="1">IF(AND(BIAS!C2575=MIN(BIAS!$B2575:$D2575),BIAS!C2575&lt;0),份额!C2575,"")</f>
        <v/>
      </c>
      <c r="D2575" s="2" t="str">
        <f ca="1">IF(AND(BIAS!D2575=MIN(BIAS!$B2575:$D2575),BIAS!D2575&lt;0),份额!D2575,"")</f>
        <v/>
      </c>
      <c r="E2575" s="3"/>
    </row>
    <row r="2576" spans="1:5" x14ac:dyDescent="0.15">
      <c r="A2576" s="1">
        <v>42950</v>
      </c>
      <c r="B2576" s="2">
        <f ca="1">IF(AND(BIAS!B2576=MIN(BIAS!$B2576:$D2576),BIAS!B2576&lt;0),份额!B2576,"")</f>
        <v>3.778975293059534E-2</v>
      </c>
      <c r="C2576" s="2" t="str">
        <f ca="1">IF(AND(BIAS!C2576=MIN(BIAS!$B2576:$D2576),BIAS!C2576&lt;0),份额!C2576,"")</f>
        <v/>
      </c>
      <c r="D2576" s="2" t="str">
        <f ca="1">IF(AND(BIAS!D2576=MIN(BIAS!$B2576:$D2576),BIAS!D2576&lt;0),份额!D2576,"")</f>
        <v/>
      </c>
      <c r="E2576" s="3"/>
    </row>
    <row r="2577" spans="1:5" x14ac:dyDescent="0.15">
      <c r="A2577" s="1">
        <v>42951</v>
      </c>
      <c r="B2577" s="2">
        <f ca="1">IF(AND(BIAS!B2577=MIN(BIAS!$B2577:$D2577),BIAS!B2577&lt;0),份额!B2577,"")</f>
        <v>3.8054646472334266E-2</v>
      </c>
      <c r="C2577" s="2" t="str">
        <f ca="1">IF(AND(BIAS!C2577=MIN(BIAS!$B2577:$D2577),BIAS!C2577&lt;0),份额!C2577,"")</f>
        <v/>
      </c>
      <c r="D2577" s="2" t="str">
        <f ca="1">IF(AND(BIAS!D2577=MIN(BIAS!$B2577:$D2577),BIAS!D2577&lt;0),份额!D2577,"")</f>
        <v/>
      </c>
      <c r="E2577" s="3"/>
    </row>
    <row r="2578" spans="1:5" x14ac:dyDescent="0.15">
      <c r="A2578" s="1">
        <v>42954</v>
      </c>
      <c r="B2578" s="2">
        <f ca="1">IF(AND(BIAS!B2578=MIN(BIAS!$B2578:$D2578),BIAS!B2578&lt;0),份额!B2578,"")</f>
        <v>3.7962477886856631E-2</v>
      </c>
      <c r="C2578" s="2" t="str">
        <f ca="1">IF(AND(BIAS!C2578=MIN(BIAS!$B2578:$D2578),BIAS!C2578&lt;0),份额!C2578,"")</f>
        <v/>
      </c>
      <c r="D2578" s="2" t="str">
        <f ca="1">IF(AND(BIAS!D2578=MIN(BIAS!$B2578:$D2578),BIAS!D2578&lt;0),份额!D2578,"")</f>
        <v/>
      </c>
      <c r="E2578" s="3"/>
    </row>
    <row r="2579" spans="1:5" x14ac:dyDescent="0.15">
      <c r="A2579" s="1">
        <v>42955</v>
      </c>
      <c r="B2579" s="2">
        <f ca="1">IF(AND(BIAS!B2579=MIN(BIAS!$B2579:$D2579),BIAS!B2579&lt;0),份额!B2579,"")</f>
        <v>3.7948071858468872E-2</v>
      </c>
      <c r="C2579" s="2" t="str">
        <f ca="1">IF(AND(BIAS!C2579=MIN(BIAS!$B2579:$D2579),BIAS!C2579&lt;0),份额!C2579,"")</f>
        <v/>
      </c>
      <c r="D2579" s="2" t="str">
        <f ca="1">IF(AND(BIAS!D2579=MIN(BIAS!$B2579:$D2579),BIAS!D2579&lt;0),份额!D2579,"")</f>
        <v/>
      </c>
      <c r="E2579" s="3"/>
    </row>
    <row r="2580" spans="1:5" x14ac:dyDescent="0.15">
      <c r="A2580" s="1">
        <v>42956</v>
      </c>
      <c r="B2580" s="2">
        <f ca="1">IF(AND(BIAS!B2580=MIN(BIAS!$B2580:$D2580),BIAS!B2580&lt;0),份额!B2580,"")</f>
        <v>3.8162403926148114E-2</v>
      </c>
      <c r="C2580" s="2" t="str">
        <f ca="1">IF(AND(BIAS!C2580=MIN(BIAS!$B2580:$D2580),BIAS!C2580&lt;0),份额!C2580,"")</f>
        <v/>
      </c>
      <c r="D2580" s="2" t="str">
        <f ca="1">IF(AND(BIAS!D2580=MIN(BIAS!$B2580:$D2580),BIAS!D2580&lt;0),份额!D2580,"")</f>
        <v/>
      </c>
      <c r="E2580" s="3"/>
    </row>
    <row r="2581" spans="1:5" x14ac:dyDescent="0.15">
      <c r="A2581" s="1">
        <v>42957</v>
      </c>
      <c r="B2581" s="2">
        <f ca="1">IF(AND(BIAS!B2581=MIN(BIAS!$B2581:$D2581),BIAS!B2581&lt;0),份额!B2581,"")</f>
        <v>3.8294515459495887E-2</v>
      </c>
      <c r="C2581" s="2" t="str">
        <f ca="1">IF(AND(BIAS!C2581=MIN(BIAS!$B2581:$D2581),BIAS!C2581&lt;0),份额!C2581,"")</f>
        <v/>
      </c>
      <c r="D2581" s="2" t="str">
        <f ca="1">IF(AND(BIAS!D2581=MIN(BIAS!$B2581:$D2581),BIAS!D2581&lt;0),份额!D2581,"")</f>
        <v/>
      </c>
      <c r="E2581" s="3"/>
    </row>
    <row r="2582" spans="1:5" x14ac:dyDescent="0.15">
      <c r="A2582" s="1">
        <v>42958</v>
      </c>
      <c r="B2582" s="2">
        <f ca="1">IF(AND(BIAS!B2582=MIN(BIAS!$B2582:$D2582),BIAS!B2582&lt;0),份额!B2582,"")</f>
        <v>3.8906569763370237E-2</v>
      </c>
      <c r="C2582" s="2" t="str">
        <f ca="1">IF(AND(BIAS!C2582=MIN(BIAS!$B2582:$D2582),BIAS!C2582&lt;0),份额!C2582,"")</f>
        <v/>
      </c>
      <c r="D2582" s="2" t="str">
        <f ca="1">IF(AND(BIAS!D2582=MIN(BIAS!$B2582:$D2582),BIAS!D2582&lt;0),份额!D2582,"")</f>
        <v/>
      </c>
      <c r="E2582" s="3"/>
    </row>
    <row r="2583" spans="1:5" x14ac:dyDescent="0.15">
      <c r="A2583" s="1">
        <v>42961</v>
      </c>
      <c r="B2583" s="2">
        <f ca="1">IF(AND(BIAS!B2583=MIN(BIAS!$B2583:$D2583),BIAS!B2583&lt;0),份额!B2583,"")</f>
        <v>3.8588435046016709E-2</v>
      </c>
      <c r="C2583" s="2" t="str">
        <f ca="1">IF(AND(BIAS!C2583=MIN(BIAS!$B2583:$D2583),BIAS!C2583&lt;0),份额!C2583,"")</f>
        <v/>
      </c>
      <c r="D2583" s="2" t="str">
        <f ca="1">IF(AND(BIAS!D2583=MIN(BIAS!$B2583:$D2583),BIAS!D2583&lt;0),份额!D2583,"")</f>
        <v/>
      </c>
      <c r="E2583" s="3"/>
    </row>
    <row r="2584" spans="1:5" x14ac:dyDescent="0.15">
      <c r="A2584" s="1">
        <v>42962</v>
      </c>
      <c r="B2584" s="2">
        <f ca="1">IF(AND(BIAS!B2584=MIN(BIAS!$B2584:$D2584),BIAS!B2584&lt;0),份额!B2584,"")</f>
        <v>3.8384179576545732E-2</v>
      </c>
      <c r="C2584" s="2" t="str">
        <f ca="1">IF(AND(BIAS!C2584=MIN(BIAS!$B2584:$D2584),BIAS!C2584&lt;0),份额!C2584,"")</f>
        <v/>
      </c>
      <c r="D2584" s="2" t="str">
        <f ca="1">IF(AND(BIAS!D2584=MIN(BIAS!$B2584:$D2584),BIAS!D2584&lt;0),份额!D2584,"")</f>
        <v/>
      </c>
      <c r="E2584" s="3"/>
    </row>
    <row r="2585" spans="1:5" x14ac:dyDescent="0.15">
      <c r="A2585" s="1">
        <v>42963</v>
      </c>
      <c r="B2585" s="2">
        <f ca="1">IF(AND(BIAS!B2585=MIN(BIAS!$B2585:$D2585),BIAS!B2585&lt;0),份额!B2585,"")</f>
        <v>3.8535645472061654E-2</v>
      </c>
      <c r="C2585" s="2" t="str">
        <f ca="1">IF(AND(BIAS!C2585=MIN(BIAS!$B2585:$D2585),BIAS!C2585&lt;0),份额!C2585,"")</f>
        <v/>
      </c>
      <c r="D2585" s="2" t="str">
        <f ca="1">IF(AND(BIAS!D2585=MIN(BIAS!$B2585:$D2585),BIAS!D2585&lt;0),份额!D2585,"")</f>
        <v/>
      </c>
      <c r="E2585" s="3"/>
    </row>
    <row r="2586" spans="1:5" x14ac:dyDescent="0.15">
      <c r="A2586" s="1">
        <v>42964</v>
      </c>
      <c r="B2586" s="2">
        <f ca="1">IF(AND(BIAS!B2586=MIN(BIAS!$B2586:$D2586),BIAS!B2586&lt;0),份额!B2586,"")</f>
        <v>3.8401277994531656E-2</v>
      </c>
      <c r="C2586" s="2" t="str">
        <f ca="1">IF(AND(BIAS!C2586=MIN(BIAS!$B2586:$D2586),BIAS!C2586&lt;0),份额!C2586,"")</f>
        <v/>
      </c>
      <c r="D2586" s="2" t="str">
        <f ca="1">IF(AND(BIAS!D2586=MIN(BIAS!$B2586:$D2586),BIAS!D2586&lt;0),份额!D2586,"")</f>
        <v/>
      </c>
      <c r="E2586" s="3"/>
    </row>
    <row r="2587" spans="1:5" x14ac:dyDescent="0.15">
      <c r="A2587" s="1">
        <v>42965</v>
      </c>
      <c r="B2587" s="2">
        <f ca="1">IF(AND(BIAS!B2587=MIN(BIAS!$B2587:$D2587),BIAS!B2587&lt;0),份额!B2587,"")</f>
        <v>3.8266379923926432E-2</v>
      </c>
      <c r="C2587" s="2" t="str">
        <f ca="1">IF(AND(BIAS!C2587=MIN(BIAS!$B2587:$D2587),BIAS!C2587&lt;0),份额!C2587,"")</f>
        <v/>
      </c>
      <c r="D2587" s="2" t="str">
        <f ca="1">IF(AND(BIAS!D2587=MIN(BIAS!$B2587:$D2587),BIAS!D2587&lt;0),份额!D2587,"")</f>
        <v/>
      </c>
      <c r="E2587" s="3"/>
    </row>
    <row r="2588" spans="1:5" x14ac:dyDescent="0.15">
      <c r="A2588" s="1">
        <v>42968</v>
      </c>
      <c r="B2588" s="2">
        <f ca="1">IF(AND(BIAS!B2588=MIN(BIAS!$B2588:$D2588),BIAS!B2588&lt;0),份额!B2588,"")</f>
        <v>3.8214321199012538E-2</v>
      </c>
      <c r="C2588" s="2" t="str">
        <f ca="1">IF(AND(BIAS!C2588=MIN(BIAS!$B2588:$D2588),BIAS!C2588&lt;0),份额!C2588,"")</f>
        <v/>
      </c>
      <c r="D2588" s="2" t="str">
        <f ca="1">IF(AND(BIAS!D2588=MIN(BIAS!$B2588:$D2588),BIAS!D2588&lt;0),份额!D2588,"")</f>
        <v/>
      </c>
      <c r="E2588" s="3"/>
    </row>
    <row r="2589" spans="1:5" x14ac:dyDescent="0.15">
      <c r="A2589" s="1">
        <v>42969</v>
      </c>
      <c r="B2589" s="2">
        <f ca="1">IF(AND(BIAS!B2589=MIN(BIAS!$B2589:$D2589),BIAS!B2589&lt;0),份额!B2589,"")</f>
        <v>3.7828636277662191E-2</v>
      </c>
      <c r="C2589" s="2" t="str">
        <f ca="1">IF(AND(BIAS!C2589=MIN(BIAS!$B2589:$D2589),BIAS!C2589&lt;0),份额!C2589,"")</f>
        <v/>
      </c>
      <c r="D2589" s="2" t="str">
        <f ca="1">IF(AND(BIAS!D2589=MIN(BIAS!$B2589:$D2589),BIAS!D2589&lt;0),份额!D2589,"")</f>
        <v/>
      </c>
      <c r="E2589" s="3"/>
    </row>
    <row r="2590" spans="1:5" x14ac:dyDescent="0.15">
      <c r="A2590" s="1">
        <v>42970</v>
      </c>
      <c r="B2590" s="2">
        <f ca="1">IF(AND(BIAS!B2590=MIN(BIAS!$B2590:$D2590),BIAS!B2590&lt;0),份额!B2590,"")</f>
        <v>3.7597094496537302E-2</v>
      </c>
      <c r="C2590" s="2" t="str">
        <f ca="1">IF(AND(BIAS!C2590=MIN(BIAS!$B2590:$D2590),BIAS!C2590&lt;0),份额!C2590,"")</f>
        <v/>
      </c>
      <c r="D2590" s="2" t="str">
        <f ca="1">IF(AND(BIAS!D2590=MIN(BIAS!$B2590:$D2590),BIAS!D2590&lt;0),份额!D2590,"")</f>
        <v/>
      </c>
      <c r="E2590" s="3"/>
    </row>
    <row r="2591" spans="1:5" x14ac:dyDescent="0.15">
      <c r="A2591" s="1">
        <v>42971</v>
      </c>
      <c r="B2591" s="2">
        <f ca="1">IF(AND(BIAS!B2591=MIN(BIAS!$B2591:$D2591),BIAS!B2591&lt;0),份额!B2591,"")</f>
        <v>3.7787182587666265E-2</v>
      </c>
      <c r="C2591" s="2" t="str">
        <f ca="1">IF(AND(BIAS!C2591=MIN(BIAS!$B2591:$D2591),BIAS!C2591&lt;0),份额!C2591,"")</f>
        <v/>
      </c>
      <c r="D2591" s="2" t="str">
        <f ca="1">IF(AND(BIAS!D2591=MIN(BIAS!$B2591:$D2591),BIAS!D2591&lt;0),份额!D2591,"")</f>
        <v/>
      </c>
      <c r="E2591" s="3"/>
    </row>
    <row r="2592" spans="1:5" x14ac:dyDescent="0.15">
      <c r="A2592" s="1">
        <v>42972</v>
      </c>
      <c r="B2592" s="2">
        <f ca="1">IF(AND(BIAS!B2592=MIN(BIAS!$B2592:$D2592),BIAS!B2592&lt;0),份额!B2592,"")</f>
        <v>3.6951637696582718E-2</v>
      </c>
      <c r="C2592" s="2" t="str">
        <f ca="1">IF(AND(BIAS!C2592=MIN(BIAS!$B2592:$D2592),BIAS!C2592&lt;0),份额!C2592,"")</f>
        <v/>
      </c>
      <c r="D2592" s="2" t="str">
        <f ca="1">IF(AND(BIAS!D2592=MIN(BIAS!$B2592:$D2592),BIAS!D2592&lt;0),份额!D2592,"")</f>
        <v/>
      </c>
      <c r="E2592" s="3"/>
    </row>
    <row r="2593" spans="1:5" x14ac:dyDescent="0.15">
      <c r="A2593" s="1">
        <v>42975</v>
      </c>
      <c r="B2593" s="2">
        <f ca="1">IF(AND(BIAS!B2593=MIN(BIAS!$B2593:$D2593),BIAS!B2593&lt;0),份额!B2593,"")</f>
        <v>3.6543563582146277E-2</v>
      </c>
      <c r="C2593" s="2" t="str">
        <f ca="1">IF(AND(BIAS!C2593=MIN(BIAS!$B2593:$D2593),BIAS!C2593&lt;0),份额!C2593,"")</f>
        <v/>
      </c>
      <c r="D2593" s="2" t="str">
        <f ca="1">IF(AND(BIAS!D2593=MIN(BIAS!$B2593:$D2593),BIAS!D2593&lt;0),份额!D2593,"")</f>
        <v/>
      </c>
      <c r="E2593" s="3"/>
    </row>
    <row r="2594" spans="1:5" x14ac:dyDescent="0.15">
      <c r="A2594" s="1">
        <v>42976</v>
      </c>
      <c r="B2594" s="2">
        <f ca="1">IF(AND(BIAS!B2594=MIN(BIAS!$B2594:$D2594),BIAS!B2594&lt;0),份额!B2594,"")</f>
        <v>3.6507942302847984E-2</v>
      </c>
      <c r="C2594" s="2" t="str">
        <f ca="1">IF(AND(BIAS!C2594=MIN(BIAS!$B2594:$D2594),BIAS!C2594&lt;0),份额!C2594,"")</f>
        <v/>
      </c>
      <c r="D2594" s="2" t="str">
        <f ca="1">IF(AND(BIAS!D2594=MIN(BIAS!$B2594:$D2594),BIAS!D2594&lt;0),份额!D2594,"")</f>
        <v/>
      </c>
      <c r="E2594" s="3"/>
    </row>
    <row r="2595" spans="1:5" x14ac:dyDescent="0.15">
      <c r="A2595" s="1">
        <v>42977</v>
      </c>
      <c r="B2595" s="2">
        <f ca="1">IF(AND(BIAS!B2595=MIN(BIAS!$B2595:$D2595),BIAS!B2595&lt;0),份额!B2595,"")</f>
        <v>3.6653801182451623E-2</v>
      </c>
      <c r="C2595" s="2" t="str">
        <f ca="1">IF(AND(BIAS!C2595=MIN(BIAS!$B2595:$D2595),BIAS!C2595&lt;0),份额!C2595,"")</f>
        <v/>
      </c>
      <c r="D2595" s="2" t="str">
        <f ca="1">IF(AND(BIAS!D2595=MIN(BIAS!$B2595:$D2595),BIAS!D2595&lt;0),份额!D2595,"")</f>
        <v/>
      </c>
      <c r="E2595" s="3"/>
    </row>
    <row r="2596" spans="1:5" x14ac:dyDescent="0.15">
      <c r="A2596" s="1">
        <v>42978</v>
      </c>
      <c r="B2596" s="2">
        <f ca="1">IF(AND(BIAS!B2596=MIN(BIAS!$B2596:$D2596),BIAS!B2596&lt;0),份额!B2596,"")</f>
        <v>3.6837432725638483E-2</v>
      </c>
      <c r="C2596" s="2" t="str">
        <f ca="1">IF(AND(BIAS!C2596=MIN(BIAS!$B2596:$D2596),BIAS!C2596&lt;0),份额!C2596,"")</f>
        <v/>
      </c>
      <c r="D2596" s="2" t="str">
        <f ca="1">IF(AND(BIAS!D2596=MIN(BIAS!$B2596:$D2596),BIAS!D2596&lt;0),份额!D2596,"")</f>
        <v/>
      </c>
      <c r="E2596" s="3"/>
    </row>
    <row r="2597" spans="1:5" x14ac:dyDescent="0.15">
      <c r="A2597" s="1">
        <v>42979</v>
      </c>
      <c r="B2597" s="2">
        <f ca="1">IF(AND(BIAS!B2597=MIN(BIAS!$B2597:$D2597),BIAS!B2597&lt;0),份额!B2597,"")</f>
        <v>3.6898735111360381E-2</v>
      </c>
      <c r="C2597" s="2" t="str">
        <f ca="1">IF(AND(BIAS!C2597=MIN(BIAS!$B2597:$D2597),BIAS!C2597&lt;0),份额!C2597,"")</f>
        <v/>
      </c>
      <c r="D2597" s="2" t="str">
        <f ca="1">IF(AND(BIAS!D2597=MIN(BIAS!$B2597:$D2597),BIAS!D2597&lt;0),份额!D2597,"")</f>
        <v/>
      </c>
      <c r="E2597" s="3"/>
    </row>
    <row r="2598" spans="1:5" x14ac:dyDescent="0.15">
      <c r="A2598" s="1">
        <v>42982</v>
      </c>
      <c r="B2598" s="2">
        <f ca="1">IF(AND(BIAS!B2598=MIN(BIAS!$B2598:$D2598),BIAS!B2598&lt;0),份额!B2598,"")</f>
        <v>3.6881996053626423E-2</v>
      </c>
      <c r="C2598" s="2" t="str">
        <f ca="1">IF(AND(BIAS!C2598=MIN(BIAS!$B2598:$D2598),BIAS!C2598&lt;0),份额!C2598,"")</f>
        <v/>
      </c>
      <c r="D2598" s="2" t="str">
        <f ca="1">IF(AND(BIAS!D2598=MIN(BIAS!$B2598:$D2598),BIAS!D2598&lt;0),份额!D2598,"")</f>
        <v/>
      </c>
      <c r="E2598" s="3"/>
    </row>
    <row r="2599" spans="1:5" x14ac:dyDescent="0.15">
      <c r="A2599" s="1">
        <v>42983</v>
      </c>
      <c r="B2599" s="2">
        <f ca="1">IF(AND(BIAS!B2599=MIN(BIAS!$B2599:$D2599),BIAS!B2599&lt;0),份额!B2599,"")</f>
        <v>3.6632049380002564E-2</v>
      </c>
      <c r="C2599" s="2" t="str">
        <f ca="1">IF(AND(BIAS!C2599=MIN(BIAS!$B2599:$D2599),BIAS!C2599&lt;0),份额!C2599,"")</f>
        <v/>
      </c>
      <c r="D2599" s="2" t="str">
        <f ca="1">IF(AND(BIAS!D2599=MIN(BIAS!$B2599:$D2599),BIAS!D2599&lt;0),份额!D2599,"")</f>
        <v/>
      </c>
      <c r="E2599" s="3"/>
    </row>
    <row r="2600" spans="1:5" x14ac:dyDescent="0.15">
      <c r="A2600" s="1">
        <v>42984</v>
      </c>
      <c r="B2600" s="2">
        <f ca="1">IF(AND(BIAS!B2600=MIN(BIAS!$B2600:$D2600),BIAS!B2600&lt;0),份额!B2600,"")</f>
        <v>3.6841504164932044E-2</v>
      </c>
      <c r="C2600" s="2" t="str">
        <f ca="1">IF(AND(BIAS!C2600=MIN(BIAS!$B2600:$D2600),BIAS!C2600&lt;0),份额!C2600,"")</f>
        <v/>
      </c>
      <c r="D2600" s="2" t="str">
        <f ca="1">IF(AND(BIAS!D2600=MIN(BIAS!$B2600:$D2600),BIAS!D2600&lt;0),份额!D2600,"")</f>
        <v/>
      </c>
      <c r="E2600" s="3"/>
    </row>
    <row r="2601" spans="1:5" x14ac:dyDescent="0.15">
      <c r="A2601" s="1">
        <v>42985</v>
      </c>
      <c r="B2601" s="2">
        <f ca="1">IF(AND(BIAS!B2601=MIN(BIAS!$B2601:$D2601),BIAS!B2601&lt;0),份额!B2601,"")</f>
        <v>3.7149448516436777E-2</v>
      </c>
      <c r="C2601" s="2" t="str">
        <f ca="1">IF(AND(BIAS!C2601=MIN(BIAS!$B2601:$D2601),BIAS!C2601&lt;0),份额!C2601,"")</f>
        <v/>
      </c>
      <c r="D2601" s="2" t="str">
        <f ca="1">IF(AND(BIAS!D2601=MIN(BIAS!$B2601:$D2601),BIAS!D2601&lt;0),份额!D2601,"")</f>
        <v/>
      </c>
      <c r="E2601" s="3"/>
    </row>
    <row r="2602" spans="1:5" x14ac:dyDescent="0.15">
      <c r="A2602" s="1">
        <v>42986</v>
      </c>
      <c r="B2602" s="2">
        <f ca="1">IF(AND(BIAS!B2602=MIN(BIAS!$B2602:$D2602),BIAS!B2602&lt;0),份额!B2602,"")</f>
        <v>3.7220520417316473E-2</v>
      </c>
      <c r="C2602" s="2" t="str">
        <f ca="1">IF(AND(BIAS!C2602=MIN(BIAS!$B2602:$D2602),BIAS!C2602&lt;0),份额!C2602,"")</f>
        <v/>
      </c>
      <c r="D2602" s="2" t="str">
        <f ca="1">IF(AND(BIAS!D2602=MIN(BIAS!$B2602:$D2602),BIAS!D2602&lt;0),份额!D2602,"")</f>
        <v/>
      </c>
      <c r="E2602" s="3"/>
    </row>
    <row r="2603" spans="1:5" x14ac:dyDescent="0.15">
      <c r="A2603" s="1">
        <v>42989</v>
      </c>
      <c r="B2603" s="2">
        <f ca="1">IF(AND(BIAS!B2603=MIN(BIAS!$B2603:$D2603),BIAS!B2603&lt;0),份额!B2603,"")</f>
        <v>3.7386671651556222E-2</v>
      </c>
      <c r="C2603" s="2" t="str">
        <f ca="1">IF(AND(BIAS!C2603=MIN(BIAS!$B2603:$D2603),BIAS!C2603&lt;0),份额!C2603,"")</f>
        <v/>
      </c>
      <c r="D2603" s="2" t="str">
        <f ca="1">IF(AND(BIAS!D2603=MIN(BIAS!$B2603:$D2603),BIAS!D2603&lt;0),份额!D2603,"")</f>
        <v/>
      </c>
      <c r="E2603" s="3"/>
    </row>
    <row r="2604" spans="1:5" x14ac:dyDescent="0.15">
      <c r="A2604" s="1">
        <v>42990</v>
      </c>
      <c r="B2604" s="2">
        <f ca="1">IF(AND(BIAS!B2604=MIN(BIAS!$B2604:$D2604),BIAS!B2604&lt;0),份额!B2604,"")</f>
        <v>3.7139652521411007E-2</v>
      </c>
      <c r="C2604" s="2" t="str">
        <f ca="1">IF(AND(BIAS!C2604=MIN(BIAS!$B2604:$D2604),BIAS!C2604&lt;0),份额!C2604,"")</f>
        <v/>
      </c>
      <c r="D2604" s="2" t="str">
        <f ca="1">IF(AND(BIAS!D2604=MIN(BIAS!$B2604:$D2604),BIAS!D2604&lt;0),份额!D2604,"")</f>
        <v/>
      </c>
      <c r="E2604" s="3"/>
    </row>
    <row r="2605" spans="1:5" x14ac:dyDescent="0.15">
      <c r="A2605" s="1">
        <v>42991</v>
      </c>
      <c r="B2605" s="2">
        <f ca="1">IF(AND(BIAS!B2605=MIN(BIAS!$B2605:$D2605),BIAS!B2605&lt;0),份额!B2605,"")</f>
        <v>3.7206948769752238E-2</v>
      </c>
      <c r="C2605" s="2" t="str">
        <f ca="1">IF(AND(BIAS!C2605=MIN(BIAS!$B2605:$D2605),BIAS!C2605&lt;0),份额!C2605,"")</f>
        <v/>
      </c>
      <c r="D2605" s="2" t="str">
        <f ca="1">IF(AND(BIAS!D2605=MIN(BIAS!$B2605:$D2605),BIAS!D2605&lt;0),份额!D2605,"")</f>
        <v/>
      </c>
      <c r="E2605" s="3"/>
    </row>
    <row r="2606" spans="1:5" x14ac:dyDescent="0.15">
      <c r="A2606" s="1">
        <v>42992</v>
      </c>
      <c r="B2606" s="2">
        <f ca="1">IF(AND(BIAS!B2606=MIN(BIAS!$B2606:$D2606),BIAS!B2606&lt;0),份额!B2606,"")</f>
        <v>3.7413388006764338E-2</v>
      </c>
      <c r="C2606" s="2" t="str">
        <f ca="1">IF(AND(BIAS!C2606=MIN(BIAS!$B2606:$D2606),BIAS!C2606&lt;0),份额!C2606,"")</f>
        <v/>
      </c>
      <c r="D2606" s="2" t="str">
        <f ca="1">IF(AND(BIAS!D2606=MIN(BIAS!$B2606:$D2606),BIAS!D2606&lt;0),份额!D2606,"")</f>
        <v/>
      </c>
      <c r="E2606" s="3"/>
    </row>
    <row r="2607" spans="1:5" x14ac:dyDescent="0.15">
      <c r="A2607" s="1">
        <v>42993</v>
      </c>
      <c r="B2607" s="2">
        <f ca="1">IF(AND(BIAS!B2607=MIN(BIAS!$B2607:$D2607),BIAS!B2607&lt;0),份额!B2607,"")</f>
        <v>3.7475921720294708E-2</v>
      </c>
      <c r="C2607" s="2" t="str">
        <f ca="1">IF(AND(BIAS!C2607=MIN(BIAS!$B2607:$D2607),BIAS!C2607&lt;0),份额!C2607,"")</f>
        <v/>
      </c>
      <c r="D2607" s="2" t="str">
        <f ca="1">IF(AND(BIAS!D2607=MIN(BIAS!$B2607:$D2607),BIAS!D2607&lt;0),份额!D2607,"")</f>
        <v/>
      </c>
      <c r="E2607" s="3"/>
    </row>
    <row r="2608" spans="1:5" x14ac:dyDescent="0.15">
      <c r="A2608" s="1">
        <v>42996</v>
      </c>
      <c r="B2608" s="2">
        <f ca="1">IF(AND(BIAS!B2608=MIN(BIAS!$B2608:$D2608),BIAS!B2608&lt;0),份额!B2608,"")</f>
        <v>3.7394640600109191E-2</v>
      </c>
      <c r="C2608" s="2" t="str">
        <f ca="1">IF(AND(BIAS!C2608=MIN(BIAS!$B2608:$D2608),BIAS!C2608&lt;0),份额!C2608,"")</f>
        <v/>
      </c>
      <c r="D2608" s="2" t="str">
        <f ca="1">IF(AND(BIAS!D2608=MIN(BIAS!$B2608:$D2608),BIAS!D2608&lt;0),份额!D2608,"")</f>
        <v/>
      </c>
      <c r="E2608" s="3"/>
    </row>
    <row r="2609" spans="1:5" x14ac:dyDescent="0.15">
      <c r="A2609" s="1">
        <v>42997</v>
      </c>
      <c r="B2609" s="2">
        <f ca="1">IF(AND(BIAS!B2609=MIN(BIAS!$B2609:$D2609),BIAS!B2609&lt;0),份额!B2609,"")</f>
        <v>3.7443507108649826E-2</v>
      </c>
      <c r="C2609" s="2" t="str">
        <f ca="1">IF(AND(BIAS!C2609=MIN(BIAS!$B2609:$D2609),BIAS!C2609&lt;0),份额!C2609,"")</f>
        <v/>
      </c>
      <c r="D2609" s="2" t="str">
        <f ca="1">IF(AND(BIAS!D2609=MIN(BIAS!$B2609:$D2609),BIAS!D2609&lt;0),份额!D2609,"")</f>
        <v/>
      </c>
      <c r="E2609" s="3"/>
    </row>
    <row r="2610" spans="1:5" x14ac:dyDescent="0.15">
      <c r="A2610" s="1">
        <v>42998</v>
      </c>
      <c r="B2610" s="2">
        <f ca="1">IF(AND(BIAS!B2610=MIN(BIAS!$B2610:$D2610),BIAS!B2610&lt;0),份额!B2610,"")</f>
        <v>3.755685168423701E-2</v>
      </c>
      <c r="C2610" s="2" t="str">
        <f ca="1">IF(AND(BIAS!C2610=MIN(BIAS!$B2610:$D2610),BIAS!C2610&lt;0),份额!C2610,"")</f>
        <v/>
      </c>
      <c r="D2610" s="2" t="str">
        <f ca="1">IF(AND(BIAS!D2610=MIN(BIAS!$B2610:$D2610),BIAS!D2610&lt;0),份额!D2610,"")</f>
        <v/>
      </c>
      <c r="E2610" s="3"/>
    </row>
    <row r="2611" spans="1:5" x14ac:dyDescent="0.15">
      <c r="A2611" s="1">
        <v>42999</v>
      </c>
      <c r="B2611" s="2">
        <f ca="1">IF(AND(BIAS!B2611=MIN(BIAS!$B2611:$D2611),BIAS!B2611&lt;0),份额!B2611,"")</f>
        <v>3.7375492889312474E-2</v>
      </c>
      <c r="C2611" s="2" t="str">
        <f ca="1">IF(AND(BIAS!C2611=MIN(BIAS!$B2611:$D2611),BIAS!C2611&lt;0),份额!C2611,"")</f>
        <v/>
      </c>
      <c r="D2611" s="2" t="str">
        <f ca="1">IF(AND(BIAS!D2611=MIN(BIAS!$B2611:$D2611),BIAS!D2611&lt;0),份额!D2611,"")</f>
        <v/>
      </c>
      <c r="E2611" s="3"/>
    </row>
    <row r="2612" spans="1:5" x14ac:dyDescent="0.15">
      <c r="A2612" s="1">
        <v>43000</v>
      </c>
      <c r="B2612" s="2">
        <f ca="1">IF(AND(BIAS!B2612=MIN(BIAS!$B2612:$D2612),BIAS!B2612&lt;0),份额!B2612,"")</f>
        <v>3.7326664302644592E-2</v>
      </c>
      <c r="C2612" s="2" t="str">
        <f ca="1">IF(AND(BIAS!C2612=MIN(BIAS!$B2612:$D2612),BIAS!C2612&lt;0),份额!C2612,"")</f>
        <v/>
      </c>
      <c r="D2612" s="2" t="str">
        <f ca="1">IF(AND(BIAS!D2612=MIN(BIAS!$B2612:$D2612),BIAS!D2612&lt;0),份额!D2612,"")</f>
        <v/>
      </c>
      <c r="E2612" s="3"/>
    </row>
    <row r="2613" spans="1:5" x14ac:dyDescent="0.15">
      <c r="A2613" s="1">
        <v>43003</v>
      </c>
      <c r="B2613" s="2">
        <f ca="1">IF(AND(BIAS!B2613=MIN(BIAS!$B2613:$D2613),BIAS!B2613&lt;0),份额!B2613,"")</f>
        <v>3.7304385130472087E-2</v>
      </c>
      <c r="C2613" s="2" t="str">
        <f ca="1">IF(AND(BIAS!C2613=MIN(BIAS!$B2613:$D2613),BIAS!C2613&lt;0),份额!C2613,"")</f>
        <v/>
      </c>
      <c r="D2613" s="2" t="str">
        <f ca="1">IF(AND(BIAS!D2613=MIN(BIAS!$B2613:$D2613),BIAS!D2613&lt;0),份额!D2613,"")</f>
        <v/>
      </c>
      <c r="E2613" s="3"/>
    </row>
    <row r="2614" spans="1:5" x14ac:dyDescent="0.15">
      <c r="A2614" s="1">
        <v>43004</v>
      </c>
      <c r="B2614" s="2">
        <f ca="1">IF(AND(BIAS!B2614=MIN(BIAS!$B2614:$D2614),BIAS!B2614&lt;0),份额!B2614,"")</f>
        <v>3.7327500289288128E-2</v>
      </c>
      <c r="C2614" s="2" t="str">
        <f ca="1">IF(AND(BIAS!C2614=MIN(BIAS!$B2614:$D2614),BIAS!C2614&lt;0),份额!C2614,"")</f>
        <v/>
      </c>
      <c r="D2614" s="2" t="str">
        <f ca="1">IF(AND(BIAS!D2614=MIN(BIAS!$B2614:$D2614),BIAS!D2614&lt;0),份额!D2614,"")</f>
        <v/>
      </c>
      <c r="E2614" s="3"/>
    </row>
    <row r="2615" spans="1:5" x14ac:dyDescent="0.15">
      <c r="A2615" s="1">
        <v>43005</v>
      </c>
      <c r="B2615" s="2">
        <f ca="1">IF(AND(BIAS!B2615=MIN(BIAS!$B2615:$D2615),BIAS!B2615&lt;0),份额!B2615,"")</f>
        <v>3.7572091450470586E-2</v>
      </c>
      <c r="C2615" s="2" t="str">
        <f ca="1">IF(AND(BIAS!C2615=MIN(BIAS!$B2615:$D2615),BIAS!C2615&lt;0),份额!C2615,"")</f>
        <v/>
      </c>
      <c r="D2615" s="2" t="str">
        <f ca="1">IF(AND(BIAS!D2615=MIN(BIAS!$B2615:$D2615),BIAS!D2615&lt;0),份额!D2615,"")</f>
        <v/>
      </c>
      <c r="E2615" s="3"/>
    </row>
    <row r="2616" spans="1:5" x14ac:dyDescent="0.15">
      <c r="A2616" s="1">
        <v>43006</v>
      </c>
      <c r="B2616" s="2">
        <f ca="1">IF(AND(BIAS!B2616=MIN(BIAS!$B2616:$D2616),BIAS!B2616&lt;0),份额!B2616,"")</f>
        <v>3.7575903324715922E-2</v>
      </c>
      <c r="C2616" s="2" t="str">
        <f ca="1">IF(AND(BIAS!C2616=MIN(BIAS!$B2616:$D2616),BIAS!C2616&lt;0),份额!C2616,"")</f>
        <v/>
      </c>
      <c r="D2616" s="2" t="str">
        <f ca="1">IF(AND(BIAS!D2616=MIN(BIAS!$B2616:$D2616),BIAS!D2616&lt;0),份额!D2616,"")</f>
        <v/>
      </c>
      <c r="E2616" s="3"/>
    </row>
    <row r="2617" spans="1:5" x14ac:dyDescent="0.15">
      <c r="A2617" s="1">
        <v>43007</v>
      </c>
      <c r="B2617" s="2">
        <f ca="1">IF(AND(BIAS!B2617=MIN(BIAS!$B2617:$D2617),BIAS!B2617&lt;0),份额!B2617,"")</f>
        <v>3.7420528153334361E-2</v>
      </c>
      <c r="C2617" s="2" t="str">
        <f ca="1">IF(AND(BIAS!C2617=MIN(BIAS!$B2617:$D2617),BIAS!C2617&lt;0),份额!C2617,"")</f>
        <v/>
      </c>
      <c r="D2617" s="2" t="str">
        <f ca="1">IF(AND(BIAS!D2617=MIN(BIAS!$B2617:$D2617),BIAS!D2617&lt;0),份额!D2617,"")</f>
        <v/>
      </c>
      <c r="E2617" s="3"/>
    </row>
    <row r="2618" spans="1:5" x14ac:dyDescent="0.15">
      <c r="A2618" s="1">
        <v>43017</v>
      </c>
      <c r="B2618" s="2">
        <f ca="1">IF(AND(BIAS!B2618=MIN(BIAS!$B2618:$D2618),BIAS!B2618&lt;0),份额!B2618,"")</f>
        <v>3.7145998633027248E-2</v>
      </c>
      <c r="C2618" s="2" t="str">
        <f ca="1">IF(AND(BIAS!C2618=MIN(BIAS!$B2618:$D2618),BIAS!C2618&lt;0),份额!C2618,"")</f>
        <v/>
      </c>
      <c r="D2618" s="2" t="str">
        <f ca="1">IF(AND(BIAS!D2618=MIN(BIAS!$B2618:$D2618),BIAS!D2618&lt;0),份额!D2618,"")</f>
        <v/>
      </c>
      <c r="E2618" s="3"/>
    </row>
    <row r="2619" spans="1:5" x14ac:dyDescent="0.15">
      <c r="A2619" s="1">
        <v>43018</v>
      </c>
      <c r="B2619" s="2">
        <f ca="1">IF(AND(BIAS!B2619=MIN(BIAS!$B2619:$D2619),BIAS!B2619&lt;0),份额!B2619,"")</f>
        <v>3.7098317962263594E-2</v>
      </c>
      <c r="C2619" s="2" t="str">
        <f ca="1">IF(AND(BIAS!C2619=MIN(BIAS!$B2619:$D2619),BIAS!C2619&lt;0),份额!C2619,"")</f>
        <v/>
      </c>
      <c r="D2619" s="2" t="str">
        <f ca="1">IF(AND(BIAS!D2619=MIN(BIAS!$B2619:$D2619),BIAS!D2619&lt;0),份额!D2619,"")</f>
        <v/>
      </c>
      <c r="E2619" s="3"/>
    </row>
    <row r="2620" spans="1:5" x14ac:dyDescent="0.15">
      <c r="A2620" s="1">
        <v>43019</v>
      </c>
      <c r="B2620" s="2">
        <f ca="1">IF(AND(BIAS!B2620=MIN(BIAS!$B2620:$D2620),BIAS!B2620&lt;0),份额!B2620,"")</f>
        <v>3.6934168537997872E-2</v>
      </c>
      <c r="C2620" s="2" t="str">
        <f ca="1">IF(AND(BIAS!C2620=MIN(BIAS!$B2620:$D2620),BIAS!C2620&lt;0),份额!C2620,"")</f>
        <v/>
      </c>
      <c r="D2620" s="2" t="str">
        <f ca="1">IF(AND(BIAS!D2620=MIN(BIAS!$B2620:$D2620),BIAS!D2620&lt;0),份额!D2620,"")</f>
        <v/>
      </c>
      <c r="E2620" s="3"/>
    </row>
    <row r="2621" spans="1:5" x14ac:dyDescent="0.15">
      <c r="A2621" s="1">
        <v>43020</v>
      </c>
      <c r="B2621" s="2">
        <f ca="1">IF(AND(BIAS!B2621=MIN(BIAS!$B2621:$D2621),BIAS!B2621&lt;0),份额!B2621,"")</f>
        <v>3.6787021538801111E-2</v>
      </c>
      <c r="C2621" s="2" t="str">
        <f ca="1">IF(AND(BIAS!C2621=MIN(BIAS!$B2621:$D2621),BIAS!C2621&lt;0),份额!C2621,"")</f>
        <v/>
      </c>
      <c r="D2621" s="2" t="str">
        <f ca="1">IF(AND(BIAS!D2621=MIN(BIAS!$B2621:$D2621),BIAS!D2621&lt;0),份额!D2621,"")</f>
        <v/>
      </c>
      <c r="E2621" s="3"/>
    </row>
    <row r="2622" spans="1:5" x14ac:dyDescent="0.15">
      <c r="A2622" s="1">
        <v>43021</v>
      </c>
      <c r="B2622" s="2">
        <f ca="1">IF(AND(BIAS!B2622=MIN(BIAS!$B2622:$D2622),BIAS!B2622&lt;0),份额!B2622,"")</f>
        <v>3.6854402995525871E-2</v>
      </c>
      <c r="C2622" s="2" t="str">
        <f ca="1">IF(AND(BIAS!C2622=MIN(BIAS!$B2622:$D2622),BIAS!C2622&lt;0),份额!C2622,"")</f>
        <v/>
      </c>
      <c r="D2622" s="2" t="str">
        <f ca="1">IF(AND(BIAS!D2622=MIN(BIAS!$B2622:$D2622),BIAS!D2622&lt;0),份额!D2622,"")</f>
        <v/>
      </c>
      <c r="E2622" s="3"/>
    </row>
    <row r="2623" spans="1:5" x14ac:dyDescent="0.15">
      <c r="A2623" s="1">
        <v>43024</v>
      </c>
      <c r="B2623" s="2">
        <f ca="1">IF(AND(BIAS!B2623=MIN(BIAS!$B2623:$D2623),BIAS!B2623&lt;0),份额!B2623,"")</f>
        <v>3.6675175307337972E-2</v>
      </c>
      <c r="C2623" s="2" t="str">
        <f ca="1">IF(AND(BIAS!C2623=MIN(BIAS!$B2623:$D2623),BIAS!C2623&lt;0),份额!C2623,"")</f>
        <v/>
      </c>
      <c r="D2623" s="2" t="str">
        <f ca="1">IF(AND(BIAS!D2623=MIN(BIAS!$B2623:$D2623),BIAS!D2623&lt;0),份额!D2623,"")</f>
        <v/>
      </c>
      <c r="E2623" s="3"/>
    </row>
    <row r="2624" spans="1:5" x14ac:dyDescent="0.15">
      <c r="A2624" s="1">
        <v>43025</v>
      </c>
      <c r="B2624" s="2">
        <f ca="1">IF(AND(BIAS!B2624=MIN(BIAS!$B2624:$D2624),BIAS!B2624&lt;0),份额!B2624,"")</f>
        <v>3.67170547047398E-2</v>
      </c>
      <c r="C2624" s="2" t="str">
        <f ca="1">IF(AND(BIAS!C2624=MIN(BIAS!$B2624:$D2624),BIAS!C2624&lt;0),份额!C2624,"")</f>
        <v/>
      </c>
      <c r="D2624" s="2" t="str">
        <f ca="1">IF(AND(BIAS!D2624=MIN(BIAS!$B2624:$D2624),BIAS!D2624&lt;0),份额!D2624,"")</f>
        <v/>
      </c>
      <c r="E2624" s="3"/>
    </row>
    <row r="2625" spans="1:5" x14ac:dyDescent="0.15">
      <c r="A2625" s="1">
        <v>43026</v>
      </c>
      <c r="B2625" s="2">
        <f ca="1">IF(AND(BIAS!B2625=MIN(BIAS!$B2625:$D2625),BIAS!B2625&lt;0),份额!B2625,"")</f>
        <v>3.6323878227830626E-2</v>
      </c>
      <c r="C2625" s="2" t="str">
        <f ca="1">IF(AND(BIAS!C2625=MIN(BIAS!$B2625:$D2625),BIAS!C2625&lt;0),份额!C2625,"")</f>
        <v/>
      </c>
      <c r="D2625" s="2" t="str">
        <f ca="1">IF(AND(BIAS!D2625=MIN(BIAS!$B2625:$D2625),BIAS!D2625&lt;0),份额!D2625,"")</f>
        <v/>
      </c>
      <c r="E2625" s="3"/>
    </row>
    <row r="2626" spans="1:5" x14ac:dyDescent="0.15">
      <c r="A2626" s="1">
        <v>43027</v>
      </c>
      <c r="B2626" s="2">
        <f ca="1">IF(AND(BIAS!B2626=MIN(BIAS!$B2626:$D2626),BIAS!B2626&lt;0),份额!B2626,"")</f>
        <v>3.6283943629265181E-2</v>
      </c>
      <c r="C2626" s="2" t="str">
        <f ca="1">IF(AND(BIAS!C2626=MIN(BIAS!$B2626:$D2626),BIAS!C2626&lt;0),份额!C2626,"")</f>
        <v/>
      </c>
      <c r="D2626" s="2" t="str">
        <f ca="1">IF(AND(BIAS!D2626=MIN(BIAS!$B2626:$D2626),BIAS!D2626&lt;0),份额!D2626,"")</f>
        <v/>
      </c>
      <c r="E2626" s="3"/>
    </row>
    <row r="2627" spans="1:5" x14ac:dyDescent="0.15">
      <c r="A2627" s="1">
        <v>43028</v>
      </c>
      <c r="B2627" s="2">
        <f ca="1">IF(AND(BIAS!B2627=MIN(BIAS!$B2627:$D2627),BIAS!B2627&lt;0),份额!B2627,"")</f>
        <v>3.6527812276267155E-2</v>
      </c>
      <c r="C2627" s="2" t="str">
        <f ca="1">IF(AND(BIAS!C2627=MIN(BIAS!$B2627:$D2627),BIAS!C2627&lt;0),份额!C2627,"")</f>
        <v/>
      </c>
      <c r="D2627" s="2" t="str">
        <f ca="1">IF(AND(BIAS!D2627=MIN(BIAS!$B2627:$D2627),BIAS!D2627&lt;0),份额!D2627,"")</f>
        <v/>
      </c>
      <c r="E2627" s="3"/>
    </row>
    <row r="2628" spans="1:5" x14ac:dyDescent="0.15">
      <c r="A2628" s="1">
        <v>43031</v>
      </c>
      <c r="B2628" s="2">
        <f ca="1">IF(AND(BIAS!B2628=MIN(BIAS!$B2628:$D2628),BIAS!B2628&lt;0),份额!B2628,"")</f>
        <v>3.6571495445020245E-2</v>
      </c>
      <c r="C2628" s="2" t="str">
        <f ca="1">IF(AND(BIAS!C2628=MIN(BIAS!$B2628:$D2628),BIAS!C2628&lt;0),份额!C2628,"")</f>
        <v/>
      </c>
      <c r="D2628" s="2" t="str">
        <f ca="1">IF(AND(BIAS!D2628=MIN(BIAS!$B2628:$D2628),BIAS!D2628&lt;0),份额!D2628,"")</f>
        <v/>
      </c>
      <c r="E2628" s="3"/>
    </row>
    <row r="2629" spans="1:5" x14ac:dyDescent="0.15">
      <c r="A2629" s="1">
        <v>43032</v>
      </c>
      <c r="B2629" s="2">
        <f ca="1">IF(AND(BIAS!B2629=MIN(BIAS!$B2629:$D2629),BIAS!B2629&lt;0),份额!B2629,"")</f>
        <v>3.6315435876019098E-2</v>
      </c>
      <c r="C2629" s="2" t="str">
        <f ca="1">IF(AND(BIAS!C2629=MIN(BIAS!$B2629:$D2629),BIAS!C2629&lt;0),份额!C2629,"")</f>
        <v/>
      </c>
      <c r="D2629" s="2" t="str">
        <f ca="1">IF(AND(BIAS!D2629=MIN(BIAS!$B2629:$D2629),BIAS!D2629&lt;0),份额!D2629,"")</f>
        <v/>
      </c>
      <c r="E2629" s="3"/>
    </row>
    <row r="2630" spans="1:5" x14ac:dyDescent="0.15">
      <c r="A2630" s="1">
        <v>43033</v>
      </c>
      <c r="B2630" s="2">
        <f ca="1">IF(AND(BIAS!B2630=MIN(BIAS!$B2630:$D2630),BIAS!B2630&lt;0),份额!B2630,"")</f>
        <v>3.6335360846468566E-2</v>
      </c>
      <c r="C2630" s="2" t="str">
        <f ca="1">IF(AND(BIAS!C2630=MIN(BIAS!$B2630:$D2630),BIAS!C2630&lt;0),份额!C2630,"")</f>
        <v/>
      </c>
      <c r="D2630" s="2" t="str">
        <f ca="1">IF(AND(BIAS!D2630=MIN(BIAS!$B2630:$D2630),BIAS!D2630&lt;0),份额!D2630,"")</f>
        <v/>
      </c>
      <c r="E2630" s="3"/>
    </row>
    <row r="2631" spans="1:5" x14ac:dyDescent="0.15">
      <c r="A2631" s="1">
        <v>43034</v>
      </c>
      <c r="B2631" s="2">
        <f ca="1">IF(AND(BIAS!B2631=MIN(BIAS!$B2631:$D2631),BIAS!B2631&lt;0),份额!B2631,"")</f>
        <v>3.6087533922281888E-2</v>
      </c>
      <c r="C2631" s="2" t="str">
        <f ca="1">IF(AND(BIAS!C2631=MIN(BIAS!$B2631:$D2631),BIAS!C2631&lt;0),份额!C2631,"")</f>
        <v/>
      </c>
      <c r="D2631" s="2" t="str">
        <f ca="1">IF(AND(BIAS!D2631=MIN(BIAS!$B2631:$D2631),BIAS!D2631&lt;0),份额!D2631,"")</f>
        <v/>
      </c>
      <c r="E2631" s="3"/>
    </row>
    <row r="2632" spans="1:5" x14ac:dyDescent="0.15">
      <c r="A2632" s="1">
        <v>43035</v>
      </c>
      <c r="B2632" s="2">
        <f ca="1">IF(AND(BIAS!B2632=MIN(BIAS!$B2632:$D2632),BIAS!B2632&lt;0),份额!B2632,"")</f>
        <v>3.5533193332551602E-2</v>
      </c>
      <c r="C2632" s="2" t="str">
        <f ca="1">IF(AND(BIAS!C2632=MIN(BIAS!$B2632:$D2632),BIAS!C2632&lt;0),份额!C2632,"")</f>
        <v/>
      </c>
      <c r="D2632" s="2" t="str">
        <f ca="1">IF(AND(BIAS!D2632=MIN(BIAS!$B2632:$D2632),BIAS!D2632&lt;0),份额!D2632,"")</f>
        <v/>
      </c>
      <c r="E2632" s="3"/>
    </row>
    <row r="2633" spans="1:5" x14ac:dyDescent="0.15">
      <c r="A2633" s="1">
        <v>43038</v>
      </c>
      <c r="B2633" s="2">
        <f ca="1">IF(AND(BIAS!B2633=MIN(BIAS!$B2633:$D2633),BIAS!B2633&lt;0),份额!B2633,"")</f>
        <v>3.5598463570312301E-2</v>
      </c>
      <c r="C2633" s="2" t="str">
        <f ca="1">IF(AND(BIAS!C2633=MIN(BIAS!$B2633:$D2633),BIAS!C2633&lt;0),份额!C2633,"")</f>
        <v/>
      </c>
      <c r="D2633" s="2" t="str">
        <f ca="1">IF(AND(BIAS!D2633=MIN(BIAS!$B2633:$D2633),BIAS!D2633&lt;0),份额!D2633,"")</f>
        <v/>
      </c>
      <c r="E2633" s="3"/>
    </row>
    <row r="2634" spans="1:5" x14ac:dyDescent="0.15">
      <c r="A2634" s="1">
        <v>43039</v>
      </c>
      <c r="B2634" s="2">
        <f ca="1">IF(AND(BIAS!B2634=MIN(BIAS!$B2634:$D2634),BIAS!B2634&lt;0),份额!B2634,"")</f>
        <v>3.5794695941955321E-2</v>
      </c>
      <c r="C2634" s="2" t="str">
        <f ca="1">IF(AND(BIAS!C2634=MIN(BIAS!$B2634:$D2634),BIAS!C2634&lt;0),份额!C2634,"")</f>
        <v/>
      </c>
      <c r="D2634" s="2" t="str">
        <f ca="1">IF(AND(BIAS!D2634=MIN(BIAS!$B2634:$D2634),BIAS!D2634&lt;0),份额!D2634,"")</f>
        <v/>
      </c>
      <c r="E2634" s="3"/>
    </row>
    <row r="2635" spans="1:5" x14ac:dyDescent="0.15">
      <c r="A2635" s="1">
        <v>43040</v>
      </c>
      <c r="B2635" s="2">
        <f ca="1">IF(AND(BIAS!B2635=MIN(BIAS!$B2635:$D2635),BIAS!B2635&lt;0),份额!B2635,"")</f>
        <v>3.5850003585000359E-2</v>
      </c>
      <c r="C2635" s="2" t="str">
        <f ca="1">IF(AND(BIAS!C2635=MIN(BIAS!$B2635:$D2635),BIAS!C2635&lt;0),份额!C2635,"")</f>
        <v/>
      </c>
      <c r="D2635" s="2" t="str">
        <f ca="1">IF(AND(BIAS!D2635=MIN(BIAS!$B2635:$D2635),BIAS!D2635&lt;0),份额!D2635,"")</f>
        <v/>
      </c>
      <c r="E2635" s="3"/>
    </row>
    <row r="2636" spans="1:5" x14ac:dyDescent="0.15">
      <c r="A2636" s="1">
        <v>43041</v>
      </c>
      <c r="B2636" s="2">
        <f ca="1">IF(AND(BIAS!B2636=MIN(BIAS!$B2636:$D2636),BIAS!B2636&lt;0),份额!B2636,"")</f>
        <v>3.578969972441931E-2</v>
      </c>
      <c r="C2636" s="2" t="str">
        <f ca="1">IF(AND(BIAS!C2636=MIN(BIAS!$B2636:$D2636),BIAS!C2636&lt;0),份额!C2636,"")</f>
        <v/>
      </c>
      <c r="D2636" s="2" t="str">
        <f ca="1">IF(AND(BIAS!D2636=MIN(BIAS!$B2636:$D2636),BIAS!D2636&lt;0),份额!D2636,"")</f>
        <v/>
      </c>
      <c r="E2636" s="3"/>
    </row>
    <row r="2637" spans="1:5" x14ac:dyDescent="0.15">
      <c r="A2637" s="1">
        <v>43042</v>
      </c>
      <c r="B2637" s="2">
        <f ca="1">IF(AND(BIAS!B2637=MIN(BIAS!$B2637:$D2637),BIAS!B2637&lt;0),份额!B2637,"")</f>
        <v>3.5708291822444095E-2</v>
      </c>
      <c r="C2637" s="2" t="str">
        <f ca="1">IF(AND(BIAS!C2637=MIN(BIAS!$B2637:$D2637),BIAS!C2637&lt;0),份额!C2637,"")</f>
        <v/>
      </c>
      <c r="D2637" s="2" t="str">
        <f ca="1">IF(AND(BIAS!D2637=MIN(BIAS!$B2637:$D2637),BIAS!D2637&lt;0),份额!D2637,"")</f>
        <v/>
      </c>
      <c r="E2637" s="3"/>
    </row>
    <row r="2638" spans="1:5" x14ac:dyDescent="0.15">
      <c r="A2638" s="1">
        <v>43045</v>
      </c>
      <c r="B2638" s="2">
        <f ca="1">IF(AND(BIAS!B2638=MIN(BIAS!$B2638:$D2638),BIAS!B2638&lt;0),份额!B2638,"")</f>
        <v>3.5813796907120499E-2</v>
      </c>
      <c r="C2638" s="2" t="str">
        <f ca="1">IF(AND(BIAS!C2638=MIN(BIAS!$B2638:$D2638),BIAS!C2638&lt;0),份额!C2638,"")</f>
        <v/>
      </c>
      <c r="D2638" s="2" t="str">
        <f ca="1">IF(AND(BIAS!D2638=MIN(BIAS!$B2638:$D2638),BIAS!D2638&lt;0),份额!D2638,"")</f>
        <v/>
      </c>
      <c r="E2638" s="3"/>
    </row>
    <row r="2639" spans="1:5" x14ac:dyDescent="0.15">
      <c r="A2639" s="1">
        <v>43046</v>
      </c>
      <c r="B2639" s="2">
        <f ca="1">IF(AND(BIAS!B2639=MIN(BIAS!$B2639:$D2639),BIAS!B2639&lt;0),份额!B2639,"")</f>
        <v>3.5436363378644628E-2</v>
      </c>
      <c r="C2639" s="2" t="str">
        <f ca="1">IF(AND(BIAS!C2639=MIN(BIAS!$B2639:$D2639),BIAS!C2639&lt;0),份额!C2639,"")</f>
        <v/>
      </c>
      <c r="D2639" s="2" t="str">
        <f ca="1">IF(AND(BIAS!D2639=MIN(BIAS!$B2639:$D2639),BIAS!D2639&lt;0),份额!D2639,"")</f>
        <v/>
      </c>
      <c r="E2639" s="3"/>
    </row>
    <row r="2640" spans="1:5" x14ac:dyDescent="0.15">
      <c r="A2640" s="1">
        <v>43047</v>
      </c>
      <c r="B2640" s="2">
        <f ca="1">IF(AND(BIAS!B2640=MIN(BIAS!$B2640:$D2640),BIAS!B2640&lt;0),份额!B2640,"")</f>
        <v>3.5461495907743369E-2</v>
      </c>
      <c r="C2640" s="2" t="str">
        <f ca="1">IF(AND(BIAS!C2640=MIN(BIAS!$B2640:$D2640),BIAS!C2640&lt;0),份额!C2640,"")</f>
        <v/>
      </c>
      <c r="D2640" s="2" t="str">
        <f ca="1">IF(AND(BIAS!D2640=MIN(BIAS!$B2640:$D2640),BIAS!D2640&lt;0),份额!D2640,"")</f>
        <v/>
      </c>
      <c r="E2640" s="3"/>
    </row>
    <row r="2641" spans="1:5" x14ac:dyDescent="0.15">
      <c r="A2641" s="1">
        <v>43048</v>
      </c>
      <c r="B2641" s="2">
        <f ca="1">IF(AND(BIAS!B2641=MIN(BIAS!$B2641:$D2641),BIAS!B2641&lt;0),份额!B2641,"")</f>
        <v>3.5298768778944993E-2</v>
      </c>
      <c r="C2641" s="2" t="str">
        <f ca="1">IF(AND(BIAS!C2641=MIN(BIAS!$B2641:$D2641),BIAS!C2641&lt;0),份额!C2641,"")</f>
        <v/>
      </c>
      <c r="D2641" s="2" t="str">
        <f ca="1">IF(AND(BIAS!D2641=MIN(BIAS!$B2641:$D2641),BIAS!D2641&lt;0),份额!D2641,"")</f>
        <v/>
      </c>
      <c r="E2641" s="3"/>
    </row>
    <row r="2642" spans="1:5" x14ac:dyDescent="0.15">
      <c r="A2642" s="1">
        <v>43049</v>
      </c>
      <c r="B2642" s="2">
        <f ca="1">IF(AND(BIAS!B2642=MIN(BIAS!$B2642:$D2642),BIAS!B2642&lt;0),份额!B2642,"")</f>
        <v>3.4936450596365208E-2</v>
      </c>
      <c r="C2642" s="2" t="str">
        <f ca="1">IF(AND(BIAS!C2642=MIN(BIAS!$B2642:$D2642),BIAS!C2642&lt;0),份额!C2642,"")</f>
        <v/>
      </c>
      <c r="D2642" s="2" t="str">
        <f ca="1">IF(AND(BIAS!D2642=MIN(BIAS!$B2642:$D2642),BIAS!D2642&lt;0),份额!D2642,"")</f>
        <v/>
      </c>
      <c r="E2642" s="3"/>
    </row>
    <row r="2643" spans="1:5" x14ac:dyDescent="0.15">
      <c r="A2643" s="1">
        <v>43052</v>
      </c>
      <c r="B2643" s="2">
        <f ca="1">IF(AND(BIAS!B2643=MIN(BIAS!$B2643:$D2643),BIAS!B2643&lt;0),份额!B2643,"")</f>
        <v>3.4800644507936282E-2</v>
      </c>
      <c r="C2643" s="2" t="str">
        <f ca="1">IF(AND(BIAS!C2643=MIN(BIAS!$B2643:$D2643),BIAS!C2643&lt;0),份额!C2643,"")</f>
        <v/>
      </c>
      <c r="D2643" s="2" t="str">
        <f ca="1">IF(AND(BIAS!D2643=MIN(BIAS!$B2643:$D2643),BIAS!D2643&lt;0),份额!D2643,"")</f>
        <v/>
      </c>
      <c r="E2643" s="3"/>
    </row>
    <row r="2644" spans="1:5" x14ac:dyDescent="0.15">
      <c r="A2644" s="1">
        <v>43053</v>
      </c>
      <c r="B2644" s="2">
        <f ca="1">IF(AND(BIAS!B2644=MIN(BIAS!$B2644:$D2644),BIAS!B2644&lt;0),份额!B2644,"")</f>
        <v>3.4947683318072846E-2</v>
      </c>
      <c r="C2644" s="2" t="str">
        <f ca="1">IF(AND(BIAS!C2644=MIN(BIAS!$B2644:$D2644),BIAS!C2644&lt;0),份额!C2644,"")</f>
        <v/>
      </c>
      <c r="D2644" s="2" t="str">
        <f ca="1">IF(AND(BIAS!D2644=MIN(BIAS!$B2644:$D2644),BIAS!D2644&lt;0),份额!D2644,"")</f>
        <v/>
      </c>
      <c r="E2644" s="3"/>
    </row>
    <row r="2645" spans="1:5" x14ac:dyDescent="0.15">
      <c r="A2645" s="1">
        <v>43054</v>
      </c>
      <c r="B2645" s="2">
        <f ca="1">IF(AND(BIAS!B2645=MIN(BIAS!$B2645:$D2645),BIAS!B2645&lt;0),份额!B2645,"")</f>
        <v>3.508710373502219E-2</v>
      </c>
      <c r="C2645" s="2" t="str">
        <f ca="1">IF(AND(BIAS!C2645=MIN(BIAS!$B2645:$D2645),BIAS!C2645&lt;0),份额!C2645,"")</f>
        <v/>
      </c>
      <c r="D2645" s="2" t="str">
        <f ca="1">IF(AND(BIAS!D2645=MIN(BIAS!$B2645:$D2645),BIAS!D2645&lt;0),份额!D2645,"")</f>
        <v/>
      </c>
      <c r="E2645" s="3"/>
    </row>
    <row r="2646" spans="1:5" x14ac:dyDescent="0.15">
      <c r="A2646" s="1">
        <v>43055</v>
      </c>
      <c r="B2646" s="2">
        <f ca="1">IF(AND(BIAS!B2646=MIN(BIAS!$B2646:$D2646),BIAS!B2646&lt;0),份额!B2646,"")</f>
        <v>3.4729457525873447E-2</v>
      </c>
      <c r="C2646" s="2" t="str">
        <f ca="1">IF(AND(BIAS!C2646=MIN(BIAS!$B2646:$D2646),BIAS!C2646&lt;0),份额!C2646,"")</f>
        <v/>
      </c>
      <c r="D2646" s="2" t="str">
        <f ca="1">IF(AND(BIAS!D2646=MIN(BIAS!$B2646:$D2646),BIAS!D2646&lt;0),份额!D2646,"")</f>
        <v/>
      </c>
      <c r="E2646" s="3"/>
    </row>
    <row r="2647" spans="1:5" x14ac:dyDescent="0.15">
      <c r="A2647" s="1">
        <v>43056</v>
      </c>
      <c r="B2647" s="2">
        <f ca="1">IF(AND(BIAS!B2647=MIN(BIAS!$B2647:$D2647),BIAS!B2647&lt;0),份额!B2647,"")</f>
        <v>3.4027494215325985E-2</v>
      </c>
      <c r="C2647" s="2" t="str">
        <f ca="1">IF(AND(BIAS!C2647=MIN(BIAS!$B2647:$D2647),BIAS!C2647&lt;0),份额!C2647,"")</f>
        <v/>
      </c>
      <c r="D2647" s="2" t="str">
        <f ca="1">IF(AND(BIAS!D2647=MIN(BIAS!$B2647:$D2647),BIAS!D2647&lt;0),份额!D2647,"")</f>
        <v/>
      </c>
      <c r="E2647" s="3"/>
    </row>
    <row r="2648" spans="1:5" x14ac:dyDescent="0.15">
      <c r="A2648" s="1">
        <v>43059</v>
      </c>
      <c r="B2648" s="2">
        <f ca="1">IF(AND(BIAS!B2648=MIN(BIAS!$B2648:$D2648),BIAS!B2648&lt;0),份额!B2648,"")</f>
        <v>3.4000306002754027E-2</v>
      </c>
      <c r="C2648" s="2" t="str">
        <f ca="1">IF(AND(BIAS!C2648=MIN(BIAS!$B2648:$D2648),BIAS!C2648&lt;0),份额!C2648,"")</f>
        <v/>
      </c>
      <c r="D2648" s="2" t="str">
        <f ca="1">IF(AND(BIAS!D2648=MIN(BIAS!$B2648:$D2648),BIAS!D2648&lt;0),份额!D2648,"")</f>
        <v/>
      </c>
      <c r="E2648" s="3"/>
    </row>
    <row r="2649" spans="1:5" x14ac:dyDescent="0.15">
      <c r="A2649" s="1">
        <v>43060</v>
      </c>
      <c r="B2649" s="2">
        <f ca="1">IF(AND(BIAS!B2649=MIN(BIAS!$B2649:$D2649),BIAS!B2649&lt;0),份额!B2649,"")</f>
        <v>3.3476501170003718E-2</v>
      </c>
      <c r="C2649" s="2" t="str">
        <f ca="1">IF(AND(BIAS!C2649=MIN(BIAS!$B2649:$D2649),BIAS!C2649&lt;0),份额!C2649,"")</f>
        <v/>
      </c>
      <c r="D2649" s="2" t="str">
        <f ca="1">IF(AND(BIAS!D2649=MIN(BIAS!$B2649:$D2649),BIAS!D2649&lt;0),份额!D2649,"")</f>
        <v/>
      </c>
      <c r="E2649" s="3"/>
    </row>
    <row r="2650" spans="1:5" x14ac:dyDescent="0.15">
      <c r="A2650" s="1">
        <v>43061</v>
      </c>
      <c r="B2650" s="2">
        <f ca="1">IF(AND(BIAS!B2650=MIN(BIAS!$B2650:$D2650),BIAS!B2650&lt;0),份额!B2650,"")</f>
        <v>3.3196563491747336E-2</v>
      </c>
      <c r="C2650" s="2" t="str">
        <f ca="1">IF(AND(BIAS!C2650=MIN(BIAS!$B2650:$D2650),BIAS!C2650&lt;0),份额!C2650,"")</f>
        <v/>
      </c>
      <c r="D2650" s="2" t="str">
        <f ca="1">IF(AND(BIAS!D2650=MIN(BIAS!$B2650:$D2650),BIAS!D2650&lt;0),份额!D2650,"")</f>
        <v/>
      </c>
      <c r="E2650" s="3"/>
    </row>
    <row r="2651" spans="1:5" x14ac:dyDescent="0.15">
      <c r="A2651" s="1">
        <v>43062</v>
      </c>
      <c r="B2651" s="2">
        <f ca="1">IF(AND(BIAS!B2651=MIN(BIAS!$B2651:$D2651),BIAS!B2651&lt;0),份额!B2651,"")</f>
        <v>3.4005161983589112E-2</v>
      </c>
      <c r="C2651" s="2" t="str">
        <f ca="1">IF(AND(BIAS!C2651=MIN(BIAS!$B2651:$D2651),BIAS!C2651&lt;0),份额!C2651,"")</f>
        <v/>
      </c>
      <c r="D2651" s="2" t="str">
        <f ca="1">IF(AND(BIAS!D2651=MIN(BIAS!$B2651:$D2651),BIAS!D2651&lt;0),份额!D2651,"")</f>
        <v/>
      </c>
      <c r="E2651" s="3"/>
    </row>
    <row r="2652" spans="1:5" x14ac:dyDescent="0.15">
      <c r="A2652" s="1">
        <v>43063</v>
      </c>
      <c r="B2652" s="2">
        <f ca="1">IF(AND(BIAS!B2652=MIN(BIAS!$B2652:$D2652),BIAS!B2652&lt;0),份额!B2652,"")</f>
        <v>3.405031956224909E-2</v>
      </c>
      <c r="C2652" s="2" t="str">
        <f ca="1">IF(AND(BIAS!C2652=MIN(BIAS!$B2652:$D2652),BIAS!C2652&lt;0),份额!C2652,"")</f>
        <v/>
      </c>
      <c r="D2652" s="2" t="str">
        <f ca="1">IF(AND(BIAS!D2652=MIN(BIAS!$B2652:$D2652),BIAS!D2652&lt;0),份额!D2652,"")</f>
        <v/>
      </c>
      <c r="E2652" s="3"/>
    </row>
    <row r="2653" spans="1:5" x14ac:dyDescent="0.15">
      <c r="A2653" s="1">
        <v>43066</v>
      </c>
      <c r="B2653" s="2">
        <f ca="1">IF(AND(BIAS!B2653=MIN(BIAS!$B2653:$D2653),BIAS!B2653&lt;0),份额!B2653,"")</f>
        <v>3.4278153504427027E-2</v>
      </c>
      <c r="C2653" s="2" t="str">
        <f ca="1">IF(AND(BIAS!C2653=MIN(BIAS!$B2653:$D2653),BIAS!C2653&lt;0),份额!C2653,"")</f>
        <v/>
      </c>
      <c r="D2653" s="2" t="str">
        <f ca="1">IF(AND(BIAS!D2653=MIN(BIAS!$B2653:$D2653),BIAS!D2653&lt;0),份额!D2653,"")</f>
        <v/>
      </c>
      <c r="E2653" s="3"/>
    </row>
    <row r="2654" spans="1:5" x14ac:dyDescent="0.15">
      <c r="A2654" s="1">
        <v>43067</v>
      </c>
      <c r="B2654" s="2">
        <f ca="1">IF(AND(BIAS!B2654=MIN(BIAS!$B2654:$D2654),BIAS!B2654&lt;0),份额!B2654,"")</f>
        <v>3.4517156752763963E-2</v>
      </c>
      <c r="C2654" s="2" t="str">
        <f ca="1">IF(AND(BIAS!C2654=MIN(BIAS!$B2654:$D2654),BIAS!C2654&lt;0),份额!C2654,"")</f>
        <v/>
      </c>
      <c r="D2654" s="2" t="str">
        <f ca="1">IF(AND(BIAS!D2654=MIN(BIAS!$B2654:$D2654),BIAS!D2654&lt;0),份额!D2654,"")</f>
        <v/>
      </c>
      <c r="E2654" s="3"/>
    </row>
    <row r="2655" spans="1:5" x14ac:dyDescent="0.15">
      <c r="A2655" s="1">
        <v>43068</v>
      </c>
      <c r="B2655" s="2">
        <f ca="1">IF(AND(BIAS!B2655=MIN(BIAS!$B2655:$D2655),BIAS!B2655&lt;0),份额!B2655,"")</f>
        <v>3.4562849084775756E-2</v>
      </c>
      <c r="C2655" s="2" t="str">
        <f ca="1">IF(AND(BIAS!C2655=MIN(BIAS!$B2655:$D2655),BIAS!C2655&lt;0),份额!C2655,"")</f>
        <v/>
      </c>
      <c r="D2655" s="2" t="str">
        <f ca="1">IF(AND(BIAS!D2655=MIN(BIAS!$B2655:$D2655),BIAS!D2655&lt;0),份额!D2655,"")</f>
        <v/>
      </c>
      <c r="E2655" s="3"/>
    </row>
    <row r="2656" spans="1:5" x14ac:dyDescent="0.15">
      <c r="A2656" s="1">
        <v>43069</v>
      </c>
      <c r="B2656" s="2">
        <f ca="1">IF(AND(BIAS!B2656=MIN(BIAS!$B2656:$D2656),BIAS!B2656&lt;0),份额!B2656,"")</f>
        <v>3.4922907681293545E-2</v>
      </c>
      <c r="C2656" s="2" t="str">
        <f ca="1">IF(AND(BIAS!C2656=MIN(BIAS!$B2656:$D2656),BIAS!C2656&lt;0),份额!C2656,"")</f>
        <v/>
      </c>
      <c r="D2656" s="2" t="str">
        <f ca="1">IF(AND(BIAS!D2656=MIN(BIAS!$B2656:$D2656),BIAS!D2656&lt;0),份额!D2656,"")</f>
        <v/>
      </c>
      <c r="E2656" s="3"/>
    </row>
    <row r="2657" spans="1:5" x14ac:dyDescent="0.15">
      <c r="A2657" s="1">
        <v>43070</v>
      </c>
      <c r="B2657" s="2">
        <f ca="1">IF(AND(BIAS!B2657=MIN(BIAS!$B2657:$D2657),BIAS!B2657&lt;0),份额!B2657,"")</f>
        <v>3.5184259969460063E-2</v>
      </c>
      <c r="C2657" s="2" t="str">
        <f ca="1">IF(AND(BIAS!C2657=MIN(BIAS!$B2657:$D2657),BIAS!C2657&lt;0),份额!C2657,"")</f>
        <v/>
      </c>
      <c r="D2657" s="2" t="str">
        <f ca="1">IF(AND(BIAS!D2657=MIN(BIAS!$B2657:$D2657),BIAS!D2657&lt;0),份额!D2657,"")</f>
        <v/>
      </c>
      <c r="E2657" s="3"/>
    </row>
    <row r="2658" spans="1:5" x14ac:dyDescent="0.15">
      <c r="A2658" s="1">
        <v>43073</v>
      </c>
      <c r="B2658" s="2">
        <f ca="1">IF(AND(BIAS!B2658=MIN(BIAS!$B2658:$D2658),BIAS!B2658&lt;0),份额!B2658,"")</f>
        <v>3.4948416137780637E-2</v>
      </c>
      <c r="C2658" s="2" t="str">
        <f ca="1">IF(AND(BIAS!C2658=MIN(BIAS!$B2658:$D2658),BIAS!C2658&lt;0),份额!C2658,"")</f>
        <v/>
      </c>
      <c r="D2658" s="2" t="str">
        <f ca="1">IF(AND(BIAS!D2658=MIN(BIAS!$B2658:$D2658),BIAS!D2658&lt;0),份额!D2658,"")</f>
        <v/>
      </c>
      <c r="E2658" s="3"/>
    </row>
    <row r="2659" spans="1:5" x14ac:dyDescent="0.15">
      <c r="A2659" s="1">
        <v>43074</v>
      </c>
      <c r="B2659" s="2">
        <f ca="1">IF(AND(BIAS!B2659=MIN(BIAS!$B2659:$D2659),BIAS!B2659&lt;0),份额!B2659,"")</f>
        <v>3.435859377147412E-2</v>
      </c>
      <c r="C2659" s="2" t="str">
        <f ca="1">IF(AND(BIAS!C2659=MIN(BIAS!$B2659:$D2659),BIAS!C2659&lt;0),份额!C2659,"")</f>
        <v/>
      </c>
      <c r="D2659" s="2" t="str">
        <f ca="1">IF(AND(BIAS!D2659=MIN(BIAS!$B2659:$D2659),BIAS!D2659&lt;0),份额!D2659,"")</f>
        <v/>
      </c>
      <c r="E2659" s="3"/>
    </row>
    <row r="2660" spans="1:5" x14ac:dyDescent="0.15">
      <c r="A2660" s="1">
        <v>43075</v>
      </c>
      <c r="B2660" s="2">
        <f ca="1">IF(AND(BIAS!B2660=MIN(BIAS!$B2660:$D2660),BIAS!B2660&lt;0),份额!B2660,"")</f>
        <v>3.4773779179547451E-2</v>
      </c>
      <c r="C2660" s="2" t="str">
        <f ca="1">IF(AND(BIAS!C2660=MIN(BIAS!$B2660:$D2660),BIAS!C2660&lt;0),份额!C2660,"")</f>
        <v/>
      </c>
      <c r="D2660" s="2" t="str">
        <f ca="1">IF(AND(BIAS!D2660=MIN(BIAS!$B2660:$D2660),BIAS!D2660&lt;0),份额!D2660,"")</f>
        <v/>
      </c>
      <c r="E2660" s="3"/>
    </row>
    <row r="2661" spans="1:5" x14ac:dyDescent="0.15">
      <c r="A2661" s="1">
        <v>43076</v>
      </c>
      <c r="B2661" s="2">
        <f ca="1">IF(AND(BIAS!B2661=MIN(BIAS!$B2661:$D2661),BIAS!B2661&lt;0),份额!B2661,"")</f>
        <v>3.5101390366072405E-2</v>
      </c>
      <c r="C2661" s="2" t="str">
        <f ca="1">IF(AND(BIAS!C2661=MIN(BIAS!$B2661:$D2661),BIAS!C2661&lt;0),份额!C2661,"")</f>
        <v/>
      </c>
      <c r="D2661" s="2" t="str">
        <f ca="1">IF(AND(BIAS!D2661=MIN(BIAS!$B2661:$D2661),BIAS!D2661&lt;0),份额!D2661,"")</f>
        <v/>
      </c>
      <c r="E2661" s="3"/>
    </row>
    <row r="2662" spans="1:5" x14ac:dyDescent="0.15">
      <c r="A2662" s="1">
        <v>43077</v>
      </c>
      <c r="B2662" s="2">
        <f ca="1">IF(AND(BIAS!B2662=MIN(BIAS!$B2662:$D2662),BIAS!B2662&lt;0),份额!B2662,"")</f>
        <v>3.4899872266467506E-2</v>
      </c>
      <c r="C2662" s="2" t="str">
        <f ca="1">IF(AND(BIAS!C2662=MIN(BIAS!$B2662:$D2662),BIAS!C2662&lt;0),份额!C2662,"")</f>
        <v/>
      </c>
      <c r="D2662" s="2" t="str">
        <f ca="1">IF(AND(BIAS!D2662=MIN(BIAS!$B2662:$D2662),BIAS!D2662&lt;0),份额!D2662,"")</f>
        <v/>
      </c>
      <c r="E2662" s="3"/>
    </row>
    <row r="2663" spans="1:5" x14ac:dyDescent="0.15">
      <c r="A2663" s="1">
        <v>43080</v>
      </c>
      <c r="B2663" s="2">
        <f ca="1">IF(AND(BIAS!B2663=MIN(BIAS!$B2663:$D2663),BIAS!B2663&lt;0),份额!B2663,"")</f>
        <v>3.4493463488668899E-2</v>
      </c>
      <c r="C2663" s="2" t="str">
        <f ca="1">IF(AND(BIAS!C2663=MIN(BIAS!$B2663:$D2663),BIAS!C2663&lt;0),份额!C2663,"")</f>
        <v/>
      </c>
      <c r="D2663" s="2" t="str">
        <f ca="1">IF(AND(BIAS!D2663=MIN(BIAS!$B2663:$D2663),BIAS!D2663&lt;0),份额!D2663,"")</f>
        <v/>
      </c>
      <c r="E2663" s="3"/>
    </row>
    <row r="2664" spans="1:5" x14ac:dyDescent="0.15">
      <c r="A2664" s="1">
        <v>43081</v>
      </c>
      <c r="B2664" s="2">
        <f ca="1">IF(AND(BIAS!B2664=MIN(BIAS!$B2664:$D2664),BIAS!B2664&lt;0),份额!B2664,"")</f>
        <v>3.5085257174935096E-2</v>
      </c>
      <c r="C2664" s="2" t="str">
        <f ca="1">IF(AND(BIAS!C2664=MIN(BIAS!$B2664:$D2664),BIAS!C2664&lt;0),份额!C2664,"")</f>
        <v/>
      </c>
      <c r="D2664" s="2" t="str">
        <f ca="1">IF(AND(BIAS!D2664=MIN(BIAS!$B2664:$D2664),BIAS!D2664&lt;0),份额!D2664,"")</f>
        <v/>
      </c>
      <c r="E2664" s="3"/>
    </row>
    <row r="2665" spans="1:5" x14ac:dyDescent="0.15">
      <c r="A2665" s="1">
        <v>43082</v>
      </c>
      <c r="B2665" s="2">
        <f ca="1">IF(AND(BIAS!B2665=MIN(BIAS!$B2665:$D2665),BIAS!B2665&lt;0),份额!B2665,"")</f>
        <v>3.4807549061240402E-2</v>
      </c>
      <c r="C2665" s="2" t="str">
        <f ca="1">IF(AND(BIAS!C2665=MIN(BIAS!$B2665:$D2665),BIAS!C2665&lt;0),份额!C2665,"")</f>
        <v/>
      </c>
      <c r="D2665" s="2" t="str">
        <f ca="1">IF(AND(BIAS!D2665=MIN(BIAS!$B2665:$D2665),BIAS!D2665&lt;0),份额!D2665,"")</f>
        <v/>
      </c>
      <c r="E2665" s="3"/>
    </row>
    <row r="2666" spans="1:5" x14ac:dyDescent="0.15">
      <c r="A2666" s="1">
        <v>43083</v>
      </c>
      <c r="B2666" s="2">
        <f ca="1">IF(AND(BIAS!B2666=MIN(BIAS!$B2666:$D2666),BIAS!B2666&lt;0),份额!B2666,"")</f>
        <v>3.508710373502219E-2</v>
      </c>
      <c r="C2666" s="2" t="str">
        <f ca="1">IF(AND(BIAS!C2666=MIN(BIAS!$B2666:$D2666),BIAS!C2666&lt;0),份额!C2666,"")</f>
        <v/>
      </c>
      <c r="D2666" s="2" t="str">
        <f ca="1">IF(AND(BIAS!D2666=MIN(BIAS!$B2666:$D2666),BIAS!D2666&lt;0),份额!D2666,"")</f>
        <v/>
      </c>
      <c r="E2666" s="3"/>
    </row>
    <row r="2667" spans="1:5" x14ac:dyDescent="0.15">
      <c r="A2667" s="1">
        <v>43084</v>
      </c>
      <c r="B2667" s="2">
        <f ca="1">IF(AND(BIAS!B2667=MIN(BIAS!$B2667:$D2667),BIAS!B2667&lt;0),份额!B2667,"")</f>
        <v>3.5458855317232647E-2</v>
      </c>
      <c r="C2667" s="2" t="str">
        <f ca="1">IF(AND(BIAS!C2667=MIN(BIAS!$B2667:$D2667),BIAS!C2667&lt;0),份额!C2667,"")</f>
        <v/>
      </c>
      <c r="D2667" s="2" t="str">
        <f ca="1">IF(AND(BIAS!D2667=MIN(BIAS!$B2667:$D2667),BIAS!D2667&lt;0),份额!D2667,"")</f>
        <v/>
      </c>
      <c r="E2667" s="3"/>
    </row>
    <row r="2668" spans="1:5" x14ac:dyDescent="0.15">
      <c r="A2668" s="1">
        <v>43087</v>
      </c>
      <c r="B2668" s="2">
        <f ca="1">IF(AND(BIAS!B2668=MIN(BIAS!$B2668:$D2668),BIAS!B2668&lt;0),份额!B2668,"")</f>
        <v>3.5347429888372819E-2</v>
      </c>
      <c r="C2668" s="2" t="str">
        <f ca="1">IF(AND(BIAS!C2668=MIN(BIAS!$B2668:$D2668),BIAS!C2668&lt;0),份额!C2668,"")</f>
        <v/>
      </c>
      <c r="D2668" s="2" t="str">
        <f ca="1">IF(AND(BIAS!D2668=MIN(BIAS!$B2668:$D2668),BIAS!D2668&lt;0),份额!D2668,"")</f>
        <v/>
      </c>
      <c r="E2668" s="3"/>
    </row>
    <row r="2669" spans="1:5" x14ac:dyDescent="0.15">
      <c r="A2669" s="1">
        <v>43088</v>
      </c>
      <c r="B2669" s="2">
        <f ca="1">IF(AND(BIAS!B2669=MIN(BIAS!$B2669:$D2669),BIAS!B2669&lt;0),份额!B2669,"")</f>
        <v>3.4806458686473862E-2</v>
      </c>
      <c r="C2669" s="2" t="str">
        <f ca="1">IF(AND(BIAS!C2669=MIN(BIAS!$B2669:$D2669),BIAS!C2669&lt;0),份额!C2669,"")</f>
        <v/>
      </c>
      <c r="D2669" s="2" t="str">
        <f ca="1">IF(AND(BIAS!D2669=MIN(BIAS!$B2669:$D2669),BIAS!D2669&lt;0),份额!D2669,"")</f>
        <v/>
      </c>
      <c r="E2669" s="3"/>
    </row>
    <row r="2670" spans="1:5" x14ac:dyDescent="0.15">
      <c r="A2670" s="1">
        <v>43089</v>
      </c>
      <c r="B2670" s="2">
        <f ca="1">IF(AND(BIAS!B2670=MIN(BIAS!$B2670:$D2670),BIAS!B2670&lt;0),份额!B2670,"")</f>
        <v>3.4726563042602548E-2</v>
      </c>
      <c r="C2670" s="2" t="str">
        <f ca="1">IF(AND(BIAS!C2670=MIN(BIAS!$B2670:$D2670),BIAS!C2670&lt;0),份额!C2670,"")</f>
        <v/>
      </c>
      <c r="D2670" s="2" t="str">
        <f ca="1">IF(AND(BIAS!D2670=MIN(BIAS!$B2670:$D2670),BIAS!D2670&lt;0),份额!D2670,"")</f>
        <v/>
      </c>
      <c r="E2670" s="3"/>
    </row>
    <row r="2671" spans="1:5" x14ac:dyDescent="0.15">
      <c r="A2671" s="1">
        <v>43090</v>
      </c>
      <c r="B2671" s="2">
        <f ca="1">IF(AND(BIAS!B2671=MIN(BIAS!$B2671:$D2671),BIAS!B2671&lt;0),份额!B2671,"")</f>
        <v>3.4537900164745783E-2</v>
      </c>
      <c r="C2671" s="2" t="str">
        <f ca="1">IF(AND(BIAS!C2671=MIN(BIAS!$B2671:$D2671),BIAS!C2671&lt;0),份额!C2671,"")</f>
        <v/>
      </c>
      <c r="D2671" s="2" t="str">
        <f ca="1">IF(AND(BIAS!D2671=MIN(BIAS!$B2671:$D2671),BIAS!D2671&lt;0),份额!D2671,"")</f>
        <v/>
      </c>
      <c r="E2671" s="3"/>
    </row>
    <row r="2672" spans="1:5" x14ac:dyDescent="0.15">
      <c r="A2672" s="1">
        <v>43091</v>
      </c>
      <c r="B2672" s="2">
        <f ca="1">IF(AND(BIAS!B2672=MIN(BIAS!$B2672:$D2672),BIAS!B2672&lt;0),份额!B2672,"")</f>
        <v>3.4712941331657858E-2</v>
      </c>
      <c r="C2672" s="2" t="str">
        <f ca="1">IF(AND(BIAS!C2672=MIN(BIAS!$B2672:$D2672),BIAS!C2672&lt;0),份额!C2672,"")</f>
        <v/>
      </c>
      <c r="D2672" s="2" t="str">
        <f ca="1">IF(AND(BIAS!D2672=MIN(BIAS!$B2672:$D2672),BIAS!D2672&lt;0),份额!D2672,"")</f>
        <v/>
      </c>
      <c r="E2672" s="3"/>
    </row>
    <row r="2673" spans="1:5" x14ac:dyDescent="0.15">
      <c r="A2673" s="1">
        <v>43094</v>
      </c>
      <c r="B2673" s="2">
        <f ca="1">IF(AND(BIAS!B2673=MIN(BIAS!$B2673:$D2673),BIAS!B2673&lt;0),份额!B2673,"")</f>
        <v>3.4721016631366966E-2</v>
      </c>
      <c r="C2673" s="2" t="str">
        <f ca="1">IF(AND(BIAS!C2673=MIN(BIAS!$B2673:$D2673),BIAS!C2673&lt;0),份额!C2673,"")</f>
        <v/>
      </c>
      <c r="D2673" s="2" t="str">
        <f ca="1">IF(AND(BIAS!D2673=MIN(BIAS!$B2673:$D2673),BIAS!D2673&lt;0),份额!D2673,"")</f>
        <v/>
      </c>
      <c r="E2673" s="3"/>
    </row>
    <row r="2674" spans="1:5" x14ac:dyDescent="0.15">
      <c r="A2674" s="1">
        <v>43095</v>
      </c>
      <c r="B2674" s="2">
        <f ca="1">IF(AND(BIAS!B2674=MIN(BIAS!$B2674:$D2674),BIAS!B2674&lt;0),份额!B2674,"")</f>
        <v>3.4550191062556572E-2</v>
      </c>
      <c r="C2674" s="2" t="str">
        <f ca="1">IF(AND(BIAS!C2674=MIN(BIAS!$B2674:$D2674),BIAS!C2674&lt;0),份额!C2674,"")</f>
        <v/>
      </c>
      <c r="D2674" s="2" t="str">
        <f ca="1">IF(AND(BIAS!D2674=MIN(BIAS!$B2674:$D2674),BIAS!D2674&lt;0),份额!D2674,"")</f>
        <v/>
      </c>
      <c r="E2674" s="3"/>
    </row>
    <row r="2675" spans="1:5" x14ac:dyDescent="0.15">
      <c r="A2675" s="1">
        <v>43096</v>
      </c>
      <c r="B2675" s="2">
        <f ca="1">IF(AND(BIAS!B2675=MIN(BIAS!$B2675:$D2675),BIAS!B2675&lt;0),份额!B2675,"")</f>
        <v>3.521585558681941E-2</v>
      </c>
      <c r="C2675" s="2" t="str">
        <f ca="1">IF(AND(BIAS!C2675=MIN(BIAS!$B2675:$D2675),BIAS!C2675&lt;0),份额!C2675,"")</f>
        <v/>
      </c>
      <c r="D2675" s="2" t="str">
        <f ca="1">IF(AND(BIAS!D2675=MIN(BIAS!$B2675:$D2675),BIAS!D2675&lt;0),份额!D2675,"")</f>
        <v/>
      </c>
      <c r="E2675" s="3"/>
    </row>
    <row r="2676" spans="1:5" x14ac:dyDescent="0.15">
      <c r="A2676" s="1">
        <v>43097</v>
      </c>
      <c r="B2676" s="2">
        <f ca="1">IF(AND(BIAS!B2676=MIN(BIAS!$B2676:$D2676),BIAS!B2676&lt;0),份额!B2676,"")</f>
        <v>3.4976653084066382E-2</v>
      </c>
      <c r="C2676" s="2" t="str">
        <f ca="1">IF(AND(BIAS!C2676=MIN(BIAS!$B2676:$D2676),BIAS!C2676&lt;0),份额!C2676,"")</f>
        <v/>
      </c>
      <c r="D2676" s="2" t="str">
        <f ca="1">IF(AND(BIAS!D2676=MIN(BIAS!$B2676:$D2676),BIAS!D2676&lt;0),份额!D2676,"")</f>
        <v/>
      </c>
      <c r="E2676" s="3"/>
    </row>
    <row r="2677" spans="1:5" x14ac:dyDescent="0.15">
      <c r="A2677" s="1">
        <v>43098</v>
      </c>
      <c r="B2677" s="2">
        <f ca="1">IF(AND(BIAS!B2677=MIN(BIAS!$B2677:$D2677),BIAS!B2677&lt;0),份额!B2677,"")</f>
        <v>3.4959656556333991E-2</v>
      </c>
      <c r="C2677" s="2" t="str">
        <f ca="1">IF(AND(BIAS!C2677=MIN(BIAS!$B2677:$D2677),BIAS!C2677&lt;0),份额!C2677,"")</f>
        <v/>
      </c>
      <c r="D2677" s="2" t="str">
        <f ca="1">IF(AND(BIAS!D2677=MIN(BIAS!$B2677:$D2677),BIAS!D2677&lt;0),份额!D2677,"")</f>
        <v/>
      </c>
      <c r="E2677" s="3"/>
    </row>
    <row r="2678" spans="1:5" x14ac:dyDescent="0.15">
      <c r="A2678" s="1">
        <v>43102</v>
      </c>
      <c r="B2678" s="2">
        <f ca="1">IF(AND(BIAS!B2678=MIN(BIAS!$B2678:$D2678),BIAS!B2678&lt;0),份额!B2678,"")</f>
        <v>3.4379265177586091E-2</v>
      </c>
      <c r="C2678" s="2" t="str">
        <f ca="1">IF(AND(BIAS!C2678=MIN(BIAS!$B2678:$D2678),BIAS!C2678&lt;0),份额!C2678,"")</f>
        <v/>
      </c>
      <c r="D2678" s="2" t="str">
        <f ca="1">IF(AND(BIAS!D2678=MIN(BIAS!$B2678:$D2678),BIAS!D2678&lt;0),份额!D2678,"")</f>
        <v/>
      </c>
      <c r="E2678" s="3"/>
    </row>
    <row r="2679" spans="1:5" x14ac:dyDescent="0.15">
      <c r="A2679" s="1">
        <v>43103</v>
      </c>
      <c r="B2679" s="2">
        <f ca="1">IF(AND(BIAS!B2679=MIN(BIAS!$B2679:$D2679),BIAS!B2679&lt;0),份额!B2679,"")</f>
        <v>3.4325806828089493E-2</v>
      </c>
      <c r="C2679" s="2" t="str">
        <f ca="1">IF(AND(BIAS!C2679=MIN(BIAS!$B2679:$D2679),BIAS!C2679&lt;0),份额!C2679,"")</f>
        <v/>
      </c>
      <c r="D2679" s="2" t="str">
        <f ca="1">IF(AND(BIAS!D2679=MIN(BIAS!$B2679:$D2679),BIAS!D2679&lt;0),份额!D2679,"")</f>
        <v/>
      </c>
      <c r="E2679" s="3"/>
    </row>
    <row r="2680" spans="1:5" x14ac:dyDescent="0.15">
      <c r="A2680" s="1">
        <v>43104</v>
      </c>
      <c r="B2680" s="2">
        <f ca="1">IF(AND(BIAS!B2680=MIN(BIAS!$B2680:$D2680),BIAS!B2680&lt;0),份额!B2680,"")</f>
        <v>3.4252675133927962E-2</v>
      </c>
      <c r="C2680" s="2" t="str">
        <f ca="1">IF(AND(BIAS!C2680=MIN(BIAS!$B2680:$D2680),BIAS!C2680&lt;0),份额!C2680,"")</f>
        <v/>
      </c>
      <c r="D2680" s="2" t="str">
        <f ca="1">IF(AND(BIAS!D2680=MIN(BIAS!$B2680:$D2680),BIAS!D2680&lt;0),份额!D2680,"")</f>
        <v/>
      </c>
      <c r="E2680" s="3"/>
    </row>
    <row r="2681" spans="1:5" x14ac:dyDescent="0.15">
      <c r="A2681" s="1">
        <v>43105</v>
      </c>
      <c r="B2681" s="2">
        <f ca="1">IF(AND(BIAS!B2681=MIN(BIAS!$B2681:$D2681),BIAS!B2681&lt;0),份额!B2681,"")</f>
        <v>3.4102224829147855E-2</v>
      </c>
      <c r="C2681" s="2" t="str">
        <f ca="1">IF(AND(BIAS!C2681=MIN(BIAS!$B2681:$D2681),BIAS!C2681&lt;0),份额!C2681,"")</f>
        <v/>
      </c>
      <c r="D2681" s="2" t="str">
        <f ca="1">IF(AND(BIAS!D2681=MIN(BIAS!$B2681:$D2681),BIAS!D2681&lt;0),份额!D2681,"")</f>
        <v/>
      </c>
      <c r="E2681" s="3"/>
    </row>
    <row r="2682" spans="1:5" x14ac:dyDescent="0.15">
      <c r="A2682" s="1">
        <v>43108</v>
      </c>
      <c r="B2682" s="2">
        <f ca="1">IF(AND(BIAS!B2682=MIN(BIAS!$B2682:$D2682),BIAS!B2682&lt;0),份额!B2682,"")</f>
        <v>3.3924064374304556E-2</v>
      </c>
      <c r="C2682" s="2" t="str">
        <f ca="1">IF(AND(BIAS!C2682=MIN(BIAS!$B2682:$D2682),BIAS!C2682&lt;0),份额!C2682,"")</f>
        <v/>
      </c>
      <c r="D2682" s="2" t="str">
        <f ca="1">IF(AND(BIAS!D2682=MIN(BIAS!$B2682:$D2682),BIAS!D2682&lt;0),份额!D2682,"")</f>
        <v/>
      </c>
      <c r="E2682" s="3"/>
    </row>
    <row r="2683" spans="1:5" x14ac:dyDescent="0.15">
      <c r="A2683" s="1">
        <v>43109</v>
      </c>
      <c r="B2683" s="2">
        <f ca="1">IF(AND(BIAS!B2683=MIN(BIAS!$B2683:$D2683),BIAS!B2683&lt;0),份额!B2683,"")</f>
        <v>3.3677744399391106E-2</v>
      </c>
      <c r="C2683" s="2" t="str">
        <f ca="1">IF(AND(BIAS!C2683=MIN(BIAS!$B2683:$D2683),BIAS!C2683&lt;0),份额!C2683,"")</f>
        <v/>
      </c>
      <c r="D2683" s="2" t="str">
        <f ca="1">IF(AND(BIAS!D2683=MIN(BIAS!$B2683:$D2683),BIAS!D2683&lt;0),份额!D2683,"")</f>
        <v/>
      </c>
      <c r="E2683" s="3"/>
    </row>
    <row r="2684" spans="1:5" x14ac:dyDescent="0.15">
      <c r="A2684" s="1">
        <v>43110</v>
      </c>
      <c r="B2684" s="2">
        <f ca="1">IF(AND(BIAS!B2684=MIN(BIAS!$B2684:$D2684),BIAS!B2684&lt;0),份额!B2684,"")</f>
        <v>3.3382739788219901E-2</v>
      </c>
      <c r="C2684" s="2" t="str">
        <f ca="1">IF(AND(BIAS!C2684=MIN(BIAS!$B2684:$D2684),BIAS!C2684&lt;0),份额!C2684,"")</f>
        <v/>
      </c>
      <c r="D2684" s="2" t="str">
        <f ca="1">IF(AND(BIAS!D2684=MIN(BIAS!$B2684:$D2684),BIAS!D2684&lt;0),份额!D2684,"")</f>
        <v/>
      </c>
      <c r="E2684" s="3"/>
    </row>
    <row r="2685" spans="1:5" x14ac:dyDescent="0.15">
      <c r="A2685" s="1">
        <v>43111</v>
      </c>
      <c r="B2685" s="2">
        <f ca="1">IF(AND(BIAS!B2685=MIN(BIAS!$B2685:$D2685),BIAS!B2685&lt;0),份额!B2685,"")</f>
        <v>3.3366143374318077E-2</v>
      </c>
      <c r="C2685" s="2" t="str">
        <f ca="1">IF(AND(BIAS!C2685=MIN(BIAS!$B2685:$D2685),BIAS!C2685&lt;0),份额!C2685,"")</f>
        <v/>
      </c>
      <c r="D2685" s="2" t="str">
        <f ca="1">IF(AND(BIAS!D2685=MIN(BIAS!$B2685:$D2685),BIAS!D2685&lt;0),份额!D2685,"")</f>
        <v/>
      </c>
      <c r="E2685" s="3"/>
    </row>
    <row r="2686" spans="1:5" x14ac:dyDescent="0.15">
      <c r="A2686" s="1">
        <v>43112</v>
      </c>
      <c r="B2686" s="2">
        <f ca="1">IF(AND(BIAS!B2686=MIN(BIAS!$B2686:$D2686),BIAS!B2686&lt;0),份额!B2686,"")</f>
        <v>3.3127940104684291E-2</v>
      </c>
      <c r="C2686" s="2" t="str">
        <f ca="1">IF(AND(BIAS!C2686=MIN(BIAS!$B2686:$D2686),BIAS!C2686&lt;0),份额!C2686,"")</f>
        <v/>
      </c>
      <c r="D2686" s="2" t="str">
        <f ca="1">IF(AND(BIAS!D2686=MIN(BIAS!$B2686:$D2686),BIAS!D2686&lt;0),份额!D2686,"")</f>
        <v/>
      </c>
      <c r="E2686" s="3"/>
    </row>
    <row r="2687" spans="1:5" x14ac:dyDescent="0.15">
      <c r="A2687" s="1">
        <v>43115</v>
      </c>
      <c r="B2687" s="2">
        <f ca="1">IF(AND(BIAS!B2687=MIN(BIAS!$B2687:$D2687),BIAS!B2687&lt;0),份额!B2687,"")</f>
        <v>3.2799682499073411E-2</v>
      </c>
      <c r="C2687" s="2" t="str">
        <f ca="1">IF(AND(BIAS!C2687=MIN(BIAS!$B2687:$D2687),BIAS!C2687&lt;0),份额!C2687,"")</f>
        <v/>
      </c>
      <c r="D2687" s="2" t="str">
        <f ca="1">IF(AND(BIAS!D2687=MIN(BIAS!$B2687:$D2687),BIAS!D2687&lt;0),份额!D2687,"")</f>
        <v/>
      </c>
      <c r="E2687" s="3"/>
    </row>
    <row r="2688" spans="1:5" x14ac:dyDescent="0.15">
      <c r="A2688" s="1">
        <v>43116</v>
      </c>
      <c r="B2688" s="2">
        <f ca="1">IF(AND(BIAS!B2688=MIN(BIAS!$B2688:$D2688),BIAS!B2688&lt;0),份额!B2688,"")</f>
        <v>3.2638567036352838E-2</v>
      </c>
      <c r="C2688" s="2" t="str">
        <f ca="1">IF(AND(BIAS!C2688=MIN(BIAS!$B2688:$D2688),BIAS!C2688&lt;0),份额!C2688,"")</f>
        <v/>
      </c>
      <c r="D2688" s="2" t="str">
        <f ca="1">IF(AND(BIAS!D2688=MIN(BIAS!$B2688:$D2688),BIAS!D2688&lt;0),份额!D2688,"")</f>
        <v/>
      </c>
      <c r="E2688" s="3"/>
    </row>
    <row r="2689" spans="1:5" x14ac:dyDescent="0.15">
      <c r="A2689" s="1">
        <v>43117</v>
      </c>
      <c r="B2689" s="2">
        <f ca="1">IF(AND(BIAS!B2689=MIN(BIAS!$B2689:$D2689),BIAS!B2689&lt;0),份额!B2689,"")</f>
        <v>3.2507850645930994E-2</v>
      </c>
      <c r="C2689" s="2" t="str">
        <f ca="1">IF(AND(BIAS!C2689=MIN(BIAS!$B2689:$D2689),BIAS!C2689&lt;0),份额!C2689,"")</f>
        <v/>
      </c>
      <c r="D2689" s="2" t="str">
        <f ca="1">IF(AND(BIAS!D2689=MIN(BIAS!$B2689:$D2689),BIAS!D2689&lt;0),份额!D2689,"")</f>
        <v/>
      </c>
      <c r="E2689" s="3"/>
    </row>
    <row r="2690" spans="1:5" x14ac:dyDescent="0.15">
      <c r="A2690" s="1">
        <v>43118</v>
      </c>
      <c r="B2690" s="2">
        <f ca="1">IF(AND(BIAS!B2690=MIN(BIAS!$B2690:$D2690),BIAS!B2690&lt;0),份额!B2690,"")</f>
        <v>3.2190050055527837E-2</v>
      </c>
      <c r="C2690" s="2" t="str">
        <f ca="1">IF(AND(BIAS!C2690=MIN(BIAS!$B2690:$D2690),BIAS!C2690&lt;0),份额!C2690,"")</f>
        <v/>
      </c>
      <c r="D2690" s="2" t="str">
        <f ca="1">IF(AND(BIAS!D2690=MIN(BIAS!$B2690:$D2690),BIAS!D2690&lt;0),份额!D2690,"")</f>
        <v/>
      </c>
      <c r="E2690" s="3"/>
    </row>
    <row r="2691" spans="1:5" x14ac:dyDescent="0.15">
      <c r="A2691" s="1">
        <v>43119</v>
      </c>
      <c r="B2691" s="2">
        <f ca="1">IF(AND(BIAS!B2691=MIN(BIAS!$B2691:$D2691),BIAS!B2691&lt;0),份额!B2691,"")</f>
        <v>3.2073692515924589E-2</v>
      </c>
      <c r="C2691" s="2" t="str">
        <f ca="1">IF(AND(BIAS!C2691=MIN(BIAS!$B2691:$D2691),BIAS!C2691&lt;0),份额!C2691,"")</f>
        <v/>
      </c>
      <c r="D2691" s="2" t="str">
        <f ca="1">IF(AND(BIAS!D2691=MIN(BIAS!$B2691:$D2691),BIAS!D2691&lt;0),份额!D2691,"")</f>
        <v/>
      </c>
      <c r="E2691" s="3"/>
    </row>
    <row r="2692" spans="1:5" x14ac:dyDescent="0.15">
      <c r="A2692" s="1">
        <v>43122</v>
      </c>
      <c r="B2692" s="2">
        <f ca="1">IF(AND(BIAS!B2692=MIN(BIAS!$B2692:$D2692),BIAS!B2692&lt;0),份额!B2692,"")</f>
        <v>3.1945513731779077E-2</v>
      </c>
      <c r="C2692" s="2" t="str">
        <f ca="1">IF(AND(BIAS!C2692=MIN(BIAS!$B2692:$D2692),BIAS!C2692&lt;0),份额!C2692,"")</f>
        <v/>
      </c>
      <c r="D2692" s="2" t="str">
        <f ca="1">IF(AND(BIAS!D2692=MIN(BIAS!$B2692:$D2692),BIAS!D2692&lt;0),份额!D2692,"")</f>
        <v/>
      </c>
      <c r="E2692" s="3"/>
    </row>
    <row r="2693" spans="1:5" x14ac:dyDescent="0.15">
      <c r="A2693" s="1">
        <v>43123</v>
      </c>
      <c r="B2693" s="2">
        <f ca="1">IF(AND(BIAS!B2693=MIN(BIAS!$B2693:$D2693),BIAS!B2693&lt;0),份额!B2693,"")</f>
        <v>3.1481189988981584E-2</v>
      </c>
      <c r="C2693" s="2" t="str">
        <f ca="1">IF(AND(BIAS!C2693=MIN(BIAS!$B2693:$D2693),BIAS!C2693&lt;0),份额!C2693,"")</f>
        <v/>
      </c>
      <c r="D2693" s="2" t="str">
        <f ca="1">IF(AND(BIAS!D2693=MIN(BIAS!$B2693:$D2693),BIAS!D2693&lt;0),份额!D2693,"")</f>
        <v/>
      </c>
      <c r="E2693" s="3"/>
    </row>
    <row r="2694" spans="1:5" x14ac:dyDescent="0.15">
      <c r="A2694" s="1">
        <v>43124</v>
      </c>
      <c r="B2694" s="2">
        <f ca="1">IF(AND(BIAS!B2694=MIN(BIAS!$B2694:$D2694),BIAS!B2694&lt;0),份额!B2694,"")</f>
        <v>3.1443277898834401E-2</v>
      </c>
      <c r="C2694" s="2" t="str">
        <f ca="1">IF(AND(BIAS!C2694=MIN(BIAS!$B2694:$D2694),BIAS!C2694&lt;0),份额!C2694,"")</f>
        <v/>
      </c>
      <c r="D2694" s="2" t="str">
        <f ca="1">IF(AND(BIAS!D2694=MIN(BIAS!$B2694:$D2694),BIAS!D2694&lt;0),份额!D2694,"")</f>
        <v/>
      </c>
      <c r="E2694" s="3"/>
    </row>
    <row r="2695" spans="1:5" x14ac:dyDescent="0.15">
      <c r="A2695" s="1">
        <v>43125</v>
      </c>
      <c r="B2695" s="2">
        <f ca="1">IF(AND(BIAS!B2695=MIN(BIAS!$B2695:$D2695),BIAS!B2695&lt;0),份额!B2695,"")</f>
        <v>3.1671026711343926E-2</v>
      </c>
      <c r="C2695" s="2" t="str">
        <f ca="1">IF(AND(BIAS!C2695=MIN(BIAS!$B2695:$D2695),BIAS!C2695&lt;0),份额!C2695,"")</f>
        <v/>
      </c>
      <c r="D2695" s="2" t="str">
        <f ca="1">IF(AND(BIAS!D2695=MIN(BIAS!$B2695:$D2695),BIAS!D2695&lt;0),份额!D2695,"")</f>
        <v/>
      </c>
      <c r="E2695" s="3"/>
    </row>
    <row r="2696" spans="1:5" x14ac:dyDescent="0.15">
      <c r="A2696" s="1">
        <v>43126</v>
      </c>
      <c r="B2696" s="2">
        <f ca="1">IF(AND(BIAS!B2696=MIN(BIAS!$B2696:$D2696),BIAS!B2696&lt;0),份额!B2696,"")</f>
        <v>3.1518100845315464E-2</v>
      </c>
      <c r="C2696" s="2" t="str">
        <f ca="1">IF(AND(BIAS!C2696=MIN(BIAS!$B2696:$D2696),BIAS!C2696&lt;0),份额!C2696,"")</f>
        <v/>
      </c>
      <c r="D2696" s="2" t="str">
        <f ca="1">IF(AND(BIAS!D2696=MIN(BIAS!$B2696:$D2696),BIAS!D2696&lt;0),份额!D2696,"")</f>
        <v/>
      </c>
      <c r="E2696" s="3"/>
    </row>
    <row r="2697" spans="1:5" x14ac:dyDescent="0.15">
      <c r="A2697" s="1">
        <v>43129</v>
      </c>
      <c r="B2697" s="2">
        <f ca="1">IF(AND(BIAS!B2697=MIN(BIAS!$B2697:$D2697),BIAS!B2697&lt;0),份额!B2697,"")</f>
        <v>3.2044092671516006E-2</v>
      </c>
      <c r="C2697" s="2" t="str">
        <f ca="1">IF(AND(BIAS!C2697=MIN(BIAS!$B2697:$D2697),BIAS!C2697&lt;0),份额!C2697,"")</f>
        <v/>
      </c>
      <c r="D2697" s="2" t="str">
        <f ca="1">IF(AND(BIAS!D2697=MIN(BIAS!$B2697:$D2697),BIAS!D2697&lt;0),份额!D2697,"")</f>
        <v/>
      </c>
      <c r="E2697" s="3"/>
    </row>
    <row r="2698" spans="1:5" x14ac:dyDescent="0.15">
      <c r="A2698" s="1">
        <v>43130</v>
      </c>
      <c r="B2698" s="2">
        <f ca="1">IF(AND(BIAS!B2698=MIN(BIAS!$B2698:$D2698),BIAS!B2698&lt;0),份额!B2698,"")</f>
        <v>3.2476811556548628E-2</v>
      </c>
      <c r="C2698" s="2" t="str">
        <f ca="1">IF(AND(BIAS!C2698=MIN(BIAS!$B2698:$D2698),BIAS!C2698&lt;0),份额!C2698,"")</f>
        <v/>
      </c>
      <c r="D2698" s="2" t="str">
        <f ca="1">IF(AND(BIAS!D2698=MIN(BIAS!$B2698:$D2698),BIAS!D2698&lt;0),份额!D2698,"")</f>
        <v/>
      </c>
      <c r="E2698" s="3"/>
    </row>
    <row r="2699" spans="1:5" x14ac:dyDescent="0.15">
      <c r="A2699" s="1">
        <v>43131</v>
      </c>
      <c r="B2699" s="2">
        <f ca="1">IF(AND(BIAS!B2699=MIN(BIAS!$B2699:$D2699),BIAS!B2699&lt;0),份额!B2699,"")</f>
        <v>3.2083880096123306E-2</v>
      </c>
      <c r="C2699" s="2" t="str">
        <f ca="1">IF(AND(BIAS!C2699=MIN(BIAS!$B2699:$D2699),BIAS!C2699&lt;0),份额!C2699,"")</f>
        <v/>
      </c>
      <c r="D2699" s="2" t="str">
        <f ca="1">IF(AND(BIAS!D2699=MIN(BIAS!$B2699:$D2699),BIAS!D2699&lt;0),份额!D2699,"")</f>
        <v/>
      </c>
      <c r="E2699" s="3"/>
    </row>
    <row r="2700" spans="1:5" x14ac:dyDescent="0.15">
      <c r="A2700" s="1">
        <v>43132</v>
      </c>
      <c r="B2700" s="2">
        <f ca="1">IF(AND(BIAS!B2700=MIN(BIAS!$B2700:$D2700),BIAS!B2700&lt;0),份额!B2700,"")</f>
        <v>3.1834663491689563E-2</v>
      </c>
      <c r="C2700" s="2" t="str">
        <f ca="1">IF(AND(BIAS!C2700=MIN(BIAS!$B2700:$D2700),BIAS!C2700&lt;0),份额!C2700,"")</f>
        <v/>
      </c>
      <c r="D2700" s="2" t="str">
        <f ca="1">IF(AND(BIAS!D2700=MIN(BIAS!$B2700:$D2700),BIAS!D2700&lt;0),份额!D2700,"")</f>
        <v/>
      </c>
      <c r="E2700" s="3"/>
    </row>
    <row r="2701" spans="1:5" x14ac:dyDescent="0.15">
      <c r="A2701" s="1">
        <v>43133</v>
      </c>
      <c r="B2701" s="2">
        <f ca="1">IF(AND(BIAS!B2701=MIN(BIAS!$B2701:$D2701),BIAS!B2701&lt;0),份额!B2701,"")</f>
        <v>3.1749660278635017E-2</v>
      </c>
      <c r="C2701" s="2" t="str">
        <f ca="1">IF(AND(BIAS!C2701=MIN(BIAS!$B2701:$D2701),BIAS!C2701&lt;0),份额!C2701,"")</f>
        <v/>
      </c>
      <c r="D2701" s="2" t="str">
        <f ca="1">IF(AND(BIAS!D2701=MIN(BIAS!$B2701:$D2701),BIAS!D2701&lt;0),份额!D2701,"")</f>
        <v/>
      </c>
      <c r="E2701" s="3"/>
    </row>
    <row r="2702" spans="1:5" x14ac:dyDescent="0.15">
      <c r="A2702" s="1">
        <v>43136</v>
      </c>
      <c r="B2702" s="2">
        <f ca="1">IF(AND(BIAS!B2702=MIN(BIAS!$B2702:$D2702),BIAS!B2702&lt;0),份额!B2702,"")</f>
        <v>3.1433295403823544E-2</v>
      </c>
      <c r="C2702" s="2" t="str">
        <f ca="1">IF(AND(BIAS!C2702=MIN(BIAS!$B2702:$D2702),BIAS!C2702&lt;0),份额!C2702,"")</f>
        <v/>
      </c>
      <c r="D2702" s="2" t="str">
        <f ca="1">IF(AND(BIAS!D2702=MIN(BIAS!$B2702:$D2702),BIAS!D2702&lt;0),份额!D2702,"")</f>
        <v/>
      </c>
      <c r="E2702" s="3"/>
    </row>
    <row r="2703" spans="1:5" x14ac:dyDescent="0.15">
      <c r="A2703" s="1">
        <v>43137</v>
      </c>
      <c r="B2703" s="2">
        <f ca="1">IF(AND(BIAS!B2703=MIN(BIAS!$B2703:$D2703),BIAS!B2703&lt;0),份额!B2703,"")</f>
        <v>3.207708765705744E-2</v>
      </c>
      <c r="C2703" s="2" t="str">
        <f ca="1">IF(AND(BIAS!C2703=MIN(BIAS!$B2703:$D2703),BIAS!C2703&lt;0),份额!C2703,"")</f>
        <v/>
      </c>
      <c r="D2703" s="2" t="str">
        <f ca="1">IF(AND(BIAS!D2703=MIN(BIAS!$B2703:$D2703),BIAS!D2703&lt;0),份额!D2703,"")</f>
        <v/>
      </c>
      <c r="E2703" s="3"/>
    </row>
    <row r="2704" spans="1:5" x14ac:dyDescent="0.15">
      <c r="A2704" s="1">
        <v>43138</v>
      </c>
      <c r="B2704" s="2">
        <f ca="1">IF(AND(BIAS!B2704=MIN(BIAS!$B2704:$D2704),BIAS!B2704&lt;0),份额!B2704,"")</f>
        <v>3.3007657776604173E-2</v>
      </c>
      <c r="C2704" s="2" t="str">
        <f ca="1">IF(AND(BIAS!C2704=MIN(BIAS!$B2704:$D2704),BIAS!C2704&lt;0),份额!C2704,"")</f>
        <v/>
      </c>
      <c r="D2704" s="2" t="str">
        <f ca="1">IF(AND(BIAS!D2704=MIN(BIAS!$B2704:$D2704),BIAS!D2704&lt;0),份额!D2704,"")</f>
        <v/>
      </c>
      <c r="E2704" s="3"/>
    </row>
    <row r="2705" spans="1:5" x14ac:dyDescent="0.15">
      <c r="A2705" s="1">
        <v>43139</v>
      </c>
      <c r="B2705" s="2">
        <f ca="1">IF(AND(BIAS!B2705=MIN(BIAS!$B2705:$D2705),BIAS!B2705&lt;0),份额!B2705,"")</f>
        <v>3.3946174945007193E-2</v>
      </c>
      <c r="C2705" s="2" t="str">
        <f ca="1">IF(AND(BIAS!C2705=MIN(BIAS!$B2705:$D2705),BIAS!C2705&lt;0),份额!C2705,"")</f>
        <v/>
      </c>
      <c r="D2705" s="2" t="str">
        <f ca="1">IF(AND(BIAS!D2705=MIN(BIAS!$B2705:$D2705),BIAS!D2705&lt;0),份额!D2705,"")</f>
        <v/>
      </c>
      <c r="E2705" s="3"/>
    </row>
    <row r="2706" spans="1:5" x14ac:dyDescent="0.15">
      <c r="A2706" s="1">
        <v>43140</v>
      </c>
      <c r="B2706" s="2">
        <f ca="1">IF(AND(BIAS!B2706=MIN(BIAS!$B2706:$D2706),BIAS!B2706&lt;0),份额!B2706,"")</f>
        <v>3.5586808681757842E-2</v>
      </c>
      <c r="C2706" s="2" t="str">
        <f ca="1">IF(AND(BIAS!C2706=MIN(BIAS!$B2706:$D2706),BIAS!C2706&lt;0),份额!C2706,"")</f>
        <v/>
      </c>
      <c r="D2706" s="2" t="str">
        <f ca="1">IF(AND(BIAS!D2706=MIN(BIAS!$B2706:$D2706),BIAS!D2706&lt;0),份额!D2706,"")</f>
        <v/>
      </c>
      <c r="E2706" s="3"/>
    </row>
    <row r="2707" spans="1:5" x14ac:dyDescent="0.15">
      <c r="A2707" s="1">
        <v>43143</v>
      </c>
      <c r="B2707" s="2">
        <f ca="1">IF(AND(BIAS!B2707=MIN(BIAS!$B2707:$D2707),BIAS!B2707&lt;0),份额!B2707,"")</f>
        <v>3.5647955055058266E-2</v>
      </c>
      <c r="C2707" s="2" t="str">
        <f ca="1">IF(AND(BIAS!C2707=MIN(BIAS!$B2707:$D2707),BIAS!C2707&lt;0),份额!C2707,"")</f>
        <v/>
      </c>
      <c r="D2707" s="2" t="str">
        <f ca="1">IF(AND(BIAS!D2707=MIN(BIAS!$B2707:$D2707),BIAS!D2707&lt;0),份额!D2707,"")</f>
        <v/>
      </c>
      <c r="E2707" s="3"/>
    </row>
    <row r="2708" spans="1:5" x14ac:dyDescent="0.15">
      <c r="A2708" s="1">
        <v>43144</v>
      </c>
      <c r="B2708" s="2">
        <f ca="1">IF(AND(BIAS!B2708=MIN(BIAS!$B2708:$D2708),BIAS!B2708&lt;0),份额!B2708,"")</f>
        <v>3.5054264000673047E-2</v>
      </c>
      <c r="C2708" s="2" t="str">
        <f ca="1">IF(AND(BIAS!C2708=MIN(BIAS!$B2708:$D2708),BIAS!C2708&lt;0),份额!C2708,"")</f>
        <v/>
      </c>
      <c r="D2708" s="2" t="str">
        <f ca="1">IF(AND(BIAS!D2708=MIN(BIAS!$B2708:$D2708),BIAS!D2708&lt;0),份额!D2708,"")</f>
        <v/>
      </c>
      <c r="E2708" s="3"/>
    </row>
    <row r="2709" spans="1:5" x14ac:dyDescent="0.15">
      <c r="A2709" s="1">
        <v>43145</v>
      </c>
      <c r="B2709" s="2">
        <f ca="1">IF(AND(BIAS!B2709=MIN(BIAS!$B2709:$D2709),BIAS!B2709&lt;0),份额!B2709,"")</f>
        <v>3.4821487643595113E-2</v>
      </c>
      <c r="C2709" s="2" t="str">
        <f ca="1">IF(AND(BIAS!C2709=MIN(BIAS!$B2709:$D2709),BIAS!C2709&lt;0),份额!C2709,"")</f>
        <v/>
      </c>
      <c r="D2709" s="2" t="str">
        <f ca="1">IF(AND(BIAS!D2709=MIN(BIAS!$B2709:$D2709),BIAS!D2709&lt;0),份额!D2709,"")</f>
        <v/>
      </c>
      <c r="E2709" s="3"/>
    </row>
    <row r="2710" spans="1:5" x14ac:dyDescent="0.15">
      <c r="A2710" s="1">
        <v>43153</v>
      </c>
      <c r="B2710" s="2">
        <f ca="1">IF(AND(BIAS!B2710=MIN(BIAS!$B2710:$D2710),BIAS!B2710&lt;0),份额!B2710,"")</f>
        <v>3.4107807959398065E-2</v>
      </c>
      <c r="C2710" s="2" t="str">
        <f ca="1">IF(AND(BIAS!C2710=MIN(BIAS!$B2710:$D2710),BIAS!C2710&lt;0),份额!C2710,"")</f>
        <v/>
      </c>
      <c r="D2710" s="2" t="str">
        <f ca="1">IF(AND(BIAS!D2710=MIN(BIAS!$B2710:$D2710),BIAS!D2710&lt;0),份额!D2710,"")</f>
        <v/>
      </c>
      <c r="E2710" s="3"/>
    </row>
    <row r="2711" spans="1:5" x14ac:dyDescent="0.15">
      <c r="A2711" s="1">
        <v>43154</v>
      </c>
      <c r="B2711" s="2">
        <f ca="1">IF(AND(BIAS!B2711=MIN(BIAS!$B2711:$D2711),BIAS!B2711&lt;0),份额!B2711,"")</f>
        <v>3.3816114731314059E-2</v>
      </c>
      <c r="C2711" s="2" t="str">
        <f ca="1">IF(AND(BIAS!C2711=MIN(BIAS!$B2711:$D2711),BIAS!C2711&lt;0),份额!C2711,"")</f>
        <v/>
      </c>
      <c r="D2711" s="2" t="str">
        <f ca="1">IF(AND(BIAS!D2711=MIN(BIAS!$B2711:$D2711),BIAS!D2711&lt;0),份额!D2711,"")</f>
        <v/>
      </c>
      <c r="E2711" s="3"/>
    </row>
    <row r="2712" spans="1:5" x14ac:dyDescent="0.15">
      <c r="A2712" s="1">
        <v>43157</v>
      </c>
      <c r="B2712" s="2">
        <f ca="1">IF(AND(BIAS!B2712=MIN(BIAS!$B2712:$D2712),BIAS!B2712&lt;0),份额!B2712,"")</f>
        <v>3.3627122291755636E-2</v>
      </c>
      <c r="C2712" s="2" t="str">
        <f ca="1">IF(AND(BIAS!C2712=MIN(BIAS!$B2712:$D2712),BIAS!C2712&lt;0),份额!C2712,"")</f>
        <v/>
      </c>
      <c r="D2712" s="2" t="str">
        <f ca="1">IF(AND(BIAS!D2712=MIN(BIAS!$B2712:$D2712),BIAS!D2712&lt;0),份额!D2712,"")</f>
        <v/>
      </c>
      <c r="E2712" s="3"/>
    </row>
    <row r="2713" spans="1:5" x14ac:dyDescent="0.15">
      <c r="A2713" s="1">
        <v>43158</v>
      </c>
      <c r="B2713" s="2">
        <f ca="1">IF(AND(BIAS!B2713=MIN(BIAS!$B2713:$D2713),BIAS!B2713&lt;0),份额!B2713,"")</f>
        <v>3.4163506542311504E-2</v>
      </c>
      <c r="C2713" s="2" t="str">
        <f ca="1">IF(AND(BIAS!C2713=MIN(BIAS!$B2713:$D2713),BIAS!C2713&lt;0),份额!C2713,"")</f>
        <v/>
      </c>
      <c r="D2713" s="2" t="str">
        <f ca="1">IF(AND(BIAS!D2713=MIN(BIAS!$B2713:$D2713),BIAS!D2713&lt;0),份额!D2713,"")</f>
        <v/>
      </c>
      <c r="E2713" s="3"/>
    </row>
    <row r="2714" spans="1:5" x14ac:dyDescent="0.15">
      <c r="A2714" s="1">
        <v>43159</v>
      </c>
      <c r="B2714" s="2">
        <f ca="1">IF(AND(BIAS!B2714=MIN(BIAS!$B2714:$D2714),BIAS!B2714&lt;0),份额!B2714,"")</f>
        <v>3.4738264545779822E-2</v>
      </c>
      <c r="C2714" s="2" t="str">
        <f ca="1">IF(AND(BIAS!C2714=MIN(BIAS!$B2714:$D2714),BIAS!C2714&lt;0),份额!C2714,"")</f>
        <v/>
      </c>
      <c r="D2714" s="2" t="str">
        <f ca="1">IF(AND(BIAS!D2714=MIN(BIAS!$B2714:$D2714),BIAS!D2714&lt;0),份额!D2714,"")</f>
        <v/>
      </c>
      <c r="E2714" s="3"/>
    </row>
    <row r="2715" spans="1:5" x14ac:dyDescent="0.15">
      <c r="A2715" s="1">
        <v>43160</v>
      </c>
      <c r="B2715" s="2">
        <f ca="1">IF(AND(BIAS!B2715=MIN(BIAS!$B2715:$D2715),BIAS!B2715&lt;0),份额!B2715,"")</f>
        <v>3.4586518175215297E-2</v>
      </c>
      <c r="C2715" s="2" t="str">
        <f ca="1">IF(AND(BIAS!C2715=MIN(BIAS!$B2715:$D2715),BIAS!C2715&lt;0),份额!C2715,"")</f>
        <v/>
      </c>
      <c r="D2715" s="2" t="str">
        <f ca="1">IF(AND(BIAS!D2715=MIN(BIAS!$B2715:$D2715),BIAS!D2715&lt;0),份额!D2715,"")</f>
        <v/>
      </c>
      <c r="E2715" s="3"/>
    </row>
    <row r="2716" spans="1:5" x14ac:dyDescent="0.15">
      <c r="A2716" s="1">
        <v>43161</v>
      </c>
      <c r="B2716" s="2">
        <f ca="1">IF(AND(BIAS!B2716=MIN(BIAS!$B2716:$D2716),BIAS!B2716&lt;0),份额!B2716,"")</f>
        <v>3.491400680124853E-2</v>
      </c>
      <c r="C2716" s="2" t="str">
        <f ca="1">IF(AND(BIAS!C2716=MIN(BIAS!$B2716:$D2716),BIAS!C2716&lt;0),份额!C2716,"")</f>
        <v/>
      </c>
      <c r="D2716" s="2" t="str">
        <f ca="1">IF(AND(BIAS!D2716=MIN(BIAS!$B2716:$D2716),BIAS!D2716&lt;0),份额!D2716,"")</f>
        <v/>
      </c>
      <c r="E2716" s="3"/>
    </row>
    <row r="2717" spans="1:5" x14ac:dyDescent="0.15">
      <c r="A2717" s="1">
        <v>43164</v>
      </c>
      <c r="B2717" s="2">
        <f ca="1">IF(AND(BIAS!B2717=MIN(BIAS!$B2717:$D2717),BIAS!B2717&lt;0),份额!B2717,"")</f>
        <v>3.4916323031854164E-2</v>
      </c>
      <c r="C2717" s="2" t="str">
        <f ca="1">IF(AND(BIAS!C2717=MIN(BIAS!$B2717:$D2717),BIAS!C2717&lt;0),份额!C2717,"")</f>
        <v/>
      </c>
      <c r="D2717" s="2" t="str">
        <f ca="1">IF(AND(BIAS!D2717=MIN(BIAS!$B2717:$D2717),BIAS!D2717&lt;0),份额!D2717,"")</f>
        <v/>
      </c>
      <c r="E2717" s="3"/>
    </row>
    <row r="2718" spans="1:5" x14ac:dyDescent="0.15">
      <c r="A2718" s="1">
        <v>43165</v>
      </c>
      <c r="B2718" s="2">
        <f ca="1">IF(AND(BIAS!B2718=MIN(BIAS!$B2718:$D2718),BIAS!B2718&lt;0),份额!B2718,"")</f>
        <v>3.4572408452262421E-2</v>
      </c>
      <c r="C2718" s="2" t="str">
        <f ca="1">IF(AND(BIAS!C2718=MIN(BIAS!$B2718:$D2718),BIAS!C2718&lt;0),份额!C2718,"")</f>
        <v/>
      </c>
      <c r="D2718" s="2" t="str">
        <f ca="1">IF(AND(BIAS!D2718=MIN(BIAS!$B2718:$D2718),BIAS!D2718&lt;0),份额!D2718,"")</f>
        <v/>
      </c>
      <c r="E2718" s="3"/>
    </row>
    <row r="2719" spans="1:5" x14ac:dyDescent="0.15">
      <c r="A2719" s="1">
        <v>43166</v>
      </c>
      <c r="B2719" s="2">
        <f ca="1">IF(AND(BIAS!B2719=MIN(BIAS!$B2719:$D2719),BIAS!B2719&lt;0),份额!B2719,"")</f>
        <v>3.4744540764032453E-2</v>
      </c>
      <c r="C2719" s="2" t="str">
        <f ca="1">IF(AND(BIAS!C2719=MIN(BIAS!$B2719:$D2719),BIAS!C2719&lt;0),份额!C2719,"")</f>
        <v/>
      </c>
      <c r="D2719" s="2" t="str">
        <f ca="1">IF(AND(BIAS!D2719=MIN(BIAS!$B2719:$D2719),BIAS!D2719&lt;0),份额!D2719,"")</f>
        <v/>
      </c>
      <c r="E2719" s="3"/>
    </row>
    <row r="2720" spans="1:5" x14ac:dyDescent="0.15">
      <c r="A2720" s="1">
        <v>43167</v>
      </c>
      <c r="B2720" s="2">
        <f ca="1">IF(AND(BIAS!B2720=MIN(BIAS!$B2720:$D2720),BIAS!B2720&lt;0),份额!B2720,"")</f>
        <v>3.4503579746398685E-2</v>
      </c>
      <c r="C2720" s="2" t="str">
        <f ca="1">IF(AND(BIAS!C2720=MIN(BIAS!$B2720:$D2720),BIAS!C2720&lt;0),份额!C2720,"")</f>
        <v/>
      </c>
      <c r="D2720" s="2" t="str">
        <f ca="1">IF(AND(BIAS!D2720=MIN(BIAS!$B2720:$D2720),BIAS!D2720&lt;0),份额!D2720,"")</f>
        <v/>
      </c>
      <c r="E2720" s="3"/>
    </row>
    <row r="2721" spans="1:5" x14ac:dyDescent="0.15">
      <c r="A2721" s="1">
        <v>43168</v>
      </c>
      <c r="B2721" s="2">
        <f ca="1">IF(AND(BIAS!B2721=MIN(BIAS!$B2721:$D2721),BIAS!B2721&lt;0),份额!B2721,"")</f>
        <v>3.438553056873668E-2</v>
      </c>
      <c r="C2721" s="2" t="str">
        <f ca="1">IF(AND(BIAS!C2721=MIN(BIAS!$B2721:$D2721),BIAS!C2721&lt;0),份额!C2721,"")</f>
        <v/>
      </c>
      <c r="D2721" s="2" t="str">
        <f ca="1">IF(AND(BIAS!D2721=MIN(BIAS!$B2721:$D2721),BIAS!D2721&lt;0),份额!D2721,"")</f>
        <v/>
      </c>
      <c r="E2721" s="3"/>
    </row>
    <row r="2722" spans="1:5" x14ac:dyDescent="0.15">
      <c r="A2722" s="1">
        <v>43171</v>
      </c>
      <c r="B2722" s="2">
        <f ca="1">IF(AND(BIAS!B2722=MIN(BIAS!$B2722:$D2722),BIAS!B2722&lt;0),份额!B2722,"")</f>
        <v>3.436922167460596E-2</v>
      </c>
      <c r="C2722" s="2" t="str">
        <f ca="1">IF(AND(BIAS!C2722=MIN(BIAS!$B2722:$D2722),BIAS!C2722&lt;0),份额!C2722,"")</f>
        <v/>
      </c>
      <c r="D2722" s="2" t="str">
        <f ca="1">IF(AND(BIAS!D2722=MIN(BIAS!$B2722:$D2722),BIAS!D2722&lt;0),份额!D2722,"")</f>
        <v/>
      </c>
      <c r="E2722" s="3"/>
    </row>
    <row r="2723" spans="1:5" x14ac:dyDescent="0.15">
      <c r="A2723" s="1">
        <v>43172</v>
      </c>
      <c r="B2723" s="2">
        <f ca="1">IF(AND(BIAS!B2723=MIN(BIAS!$B2723:$D2723),BIAS!B2723&lt;0),份额!B2723,"")</f>
        <v>3.4681519605463035E-2</v>
      </c>
      <c r="C2723" s="2" t="str">
        <f ca="1">IF(AND(BIAS!C2723=MIN(BIAS!$B2723:$D2723),BIAS!C2723&lt;0),份额!C2723,"")</f>
        <v/>
      </c>
      <c r="D2723" s="2" t="str">
        <f ca="1">IF(AND(BIAS!D2723=MIN(BIAS!$B2723:$D2723),BIAS!D2723&lt;0),份额!D2723,"")</f>
        <v/>
      </c>
      <c r="E2723" s="3"/>
    </row>
    <row r="2724" spans="1:5" x14ac:dyDescent="0.15">
      <c r="A2724" s="1">
        <v>43173</v>
      </c>
      <c r="B2724" s="2">
        <f ca="1">IF(AND(BIAS!B2724=MIN(BIAS!$B2724:$D2724),BIAS!B2724&lt;0),份额!B2724,"")</f>
        <v>3.4827066202770145E-2</v>
      </c>
      <c r="C2724" s="2" t="str">
        <f ca="1">IF(AND(BIAS!C2724=MIN(BIAS!$B2724:$D2724),BIAS!C2724&lt;0),份额!C2724,"")</f>
        <v/>
      </c>
      <c r="D2724" s="2" t="str">
        <f ca="1">IF(AND(BIAS!D2724=MIN(BIAS!$B2724:$D2724),BIAS!D2724&lt;0),份额!D2724,"")</f>
        <v/>
      </c>
      <c r="E2724" s="3"/>
    </row>
    <row r="2725" spans="1:5" x14ac:dyDescent="0.15">
      <c r="A2725" s="1">
        <v>43174</v>
      </c>
      <c r="B2725" s="2">
        <f ca="1">IF(AND(BIAS!B2725=MIN(BIAS!$B2725:$D2725),BIAS!B2725&lt;0),份额!B2725,"")</f>
        <v>3.4542552971004982E-2</v>
      </c>
      <c r="C2725" s="2" t="str">
        <f ca="1">IF(AND(BIAS!C2725=MIN(BIAS!$B2725:$D2725),BIAS!C2725&lt;0),份额!C2725,"")</f>
        <v/>
      </c>
      <c r="D2725" s="2" t="str">
        <f ca="1">IF(AND(BIAS!D2725=MIN(BIAS!$B2725:$D2725),BIAS!D2725&lt;0),份额!D2725,"")</f>
        <v/>
      </c>
      <c r="E2725" s="3"/>
    </row>
    <row r="2726" spans="1:5" x14ac:dyDescent="0.15">
      <c r="A2726" s="1">
        <v>43175</v>
      </c>
      <c r="B2726" s="2">
        <f ca="1">IF(AND(BIAS!B2726=MIN(BIAS!$B2726:$D2726),BIAS!B2726&lt;0),份额!B2726,"")</f>
        <v>3.4834345271063459E-2</v>
      </c>
      <c r="C2726" s="2" t="str">
        <f ca="1">IF(AND(BIAS!C2726=MIN(BIAS!$B2726:$D2726),BIAS!C2726&lt;0),份额!C2726,"")</f>
        <v/>
      </c>
      <c r="D2726" s="2" t="str">
        <f ca="1">IF(AND(BIAS!D2726=MIN(BIAS!$B2726:$D2726),BIAS!D2726&lt;0),份额!D2726,"")</f>
        <v/>
      </c>
      <c r="E2726" s="3"/>
    </row>
    <row r="2727" spans="1:5" x14ac:dyDescent="0.15">
      <c r="A2727" s="1">
        <v>43178</v>
      </c>
      <c r="B2727" s="2">
        <f ca="1">IF(AND(BIAS!B2727=MIN(BIAS!$B2727:$D2727),BIAS!B2727&lt;0),份额!B2727,"")</f>
        <v>3.451536969412479E-2</v>
      </c>
      <c r="C2727" s="2" t="str">
        <f ca="1">IF(AND(BIAS!C2727=MIN(BIAS!$B2727:$D2727),BIAS!C2727&lt;0),份额!C2727,"")</f>
        <v/>
      </c>
      <c r="D2727" s="2" t="str">
        <f ca="1">IF(AND(BIAS!D2727=MIN(BIAS!$B2727:$D2727),BIAS!D2727&lt;0),份额!D2727,"")</f>
        <v/>
      </c>
      <c r="E2727" s="3"/>
    </row>
    <row r="2728" spans="1:5" x14ac:dyDescent="0.15">
      <c r="A2728" s="1">
        <v>43179</v>
      </c>
      <c r="B2728" s="2">
        <f ca="1">IF(AND(BIAS!B2728=MIN(BIAS!$B2728:$D2728),BIAS!B2728&lt;0),份额!B2728,"")</f>
        <v>3.443051921222972E-2</v>
      </c>
      <c r="C2728" s="2" t="str">
        <f ca="1">IF(AND(BIAS!C2728=MIN(BIAS!$B2728:$D2728),BIAS!C2728&lt;0),份额!C2728,"")</f>
        <v/>
      </c>
      <c r="D2728" s="2" t="str">
        <f ca="1">IF(AND(BIAS!D2728=MIN(BIAS!$B2728:$D2728),BIAS!D2728&lt;0),份额!D2728,"")</f>
        <v/>
      </c>
      <c r="E2728" s="3"/>
    </row>
    <row r="2729" spans="1:5" x14ac:dyDescent="0.15">
      <c r="A2729" s="1">
        <v>43180</v>
      </c>
      <c r="B2729" s="2">
        <f ca="1">IF(AND(BIAS!B2729=MIN(BIAS!$B2729:$D2729),BIAS!B2729&lt;0),份额!B2729,"")</f>
        <v>3.4552101113268702E-2</v>
      </c>
      <c r="C2729" s="2" t="str">
        <f ca="1">IF(AND(BIAS!C2729=MIN(BIAS!$B2729:$D2729),BIAS!C2729&lt;0),份额!C2729,"")</f>
        <v/>
      </c>
      <c r="D2729" s="2" t="str">
        <f ca="1">IF(AND(BIAS!D2729=MIN(BIAS!$B2729:$D2729),BIAS!D2729&lt;0),份额!D2729,"")</f>
        <v/>
      </c>
      <c r="E2729" s="3"/>
    </row>
    <row r="2730" spans="1:5" x14ac:dyDescent="0.15">
      <c r="A2730" s="1">
        <v>43181</v>
      </c>
      <c r="B2730" s="2">
        <f ca="1">IF(AND(BIAS!B2730=MIN(BIAS!$B2730:$D2730),BIAS!B2730&lt;0),份额!B2730,"")</f>
        <v>3.4883680367813523E-2</v>
      </c>
      <c r="C2730" s="2" t="str">
        <f ca="1">IF(AND(BIAS!C2730=MIN(BIAS!$B2730:$D2730),BIAS!C2730&lt;0),份额!C2730,"")</f>
        <v/>
      </c>
      <c r="D2730" s="2" t="str">
        <f ca="1">IF(AND(BIAS!D2730=MIN(BIAS!$B2730:$D2730),BIAS!D2730&lt;0),份额!D2730,"")</f>
        <v/>
      </c>
      <c r="E2730" s="3"/>
    </row>
    <row r="2731" spans="1:5" x14ac:dyDescent="0.15">
      <c r="A2731" s="1">
        <v>43182</v>
      </c>
      <c r="B2731" s="2">
        <f ca="1">IF(AND(BIAS!B2731=MIN(BIAS!$B2731:$D2731),BIAS!B2731&lt;0),份额!B2731,"")</f>
        <v>3.5823419202069162E-2</v>
      </c>
      <c r="C2731" s="2" t="str">
        <f ca="1">IF(AND(BIAS!C2731=MIN(BIAS!$B2731:$D2731),BIAS!C2731&lt;0),份额!C2731,"")</f>
        <v/>
      </c>
      <c r="D2731" s="2" t="str">
        <f ca="1">IF(AND(BIAS!D2731=MIN(BIAS!$B2731:$D2731),BIAS!D2731&lt;0),份额!D2731,"")</f>
        <v/>
      </c>
      <c r="E2731" s="3"/>
    </row>
    <row r="2732" spans="1:5" x14ac:dyDescent="0.15">
      <c r="A2732" s="1">
        <v>43185</v>
      </c>
      <c r="B2732" s="2">
        <f ca="1">IF(AND(BIAS!B2732=MIN(BIAS!$B2732:$D2732),BIAS!B2732&lt;0),份额!B2732,"")</f>
        <v>3.6511407989426301E-2</v>
      </c>
      <c r="C2732" s="2" t="str">
        <f ca="1">IF(AND(BIAS!C2732=MIN(BIAS!$B2732:$D2732),BIAS!C2732&lt;0),份额!C2732,"")</f>
        <v/>
      </c>
      <c r="D2732" s="2" t="str">
        <f ca="1">IF(AND(BIAS!D2732=MIN(BIAS!$B2732:$D2732),BIAS!D2732&lt;0),份额!D2732,"")</f>
        <v/>
      </c>
      <c r="E2732" s="3"/>
    </row>
    <row r="2733" spans="1:5" x14ac:dyDescent="0.15">
      <c r="A2733" s="1">
        <v>43186</v>
      </c>
      <c r="B2733" s="2">
        <f ca="1">IF(AND(BIAS!B2733=MIN(BIAS!$B2733:$D2733),BIAS!B2733&lt;0),份额!B2733,"")</f>
        <v>3.6395532084481305E-2</v>
      </c>
      <c r="C2733" s="2" t="str">
        <f ca="1">IF(AND(BIAS!C2733=MIN(BIAS!$B2733:$D2733),BIAS!C2733&lt;0),份额!C2733,"")</f>
        <v/>
      </c>
      <c r="D2733" s="2" t="str">
        <f ca="1">IF(AND(BIAS!D2733=MIN(BIAS!$B2733:$D2733),BIAS!D2733&lt;0),份额!D2733,"")</f>
        <v/>
      </c>
      <c r="E2733" s="3"/>
    </row>
    <row r="2734" spans="1:5" x14ac:dyDescent="0.15">
      <c r="A2734" s="1">
        <v>43187</v>
      </c>
      <c r="B2734" s="2">
        <f ca="1">IF(AND(BIAS!B2734=MIN(BIAS!$B2734:$D2734),BIAS!B2734&lt;0),份额!B2734,"")</f>
        <v>3.7108092161657696E-2</v>
      </c>
      <c r="C2734" s="2" t="str">
        <f ca="1">IF(AND(BIAS!C2734=MIN(BIAS!$B2734:$D2734),BIAS!C2734&lt;0),份额!C2734,"")</f>
        <v/>
      </c>
      <c r="D2734" s="2" t="str">
        <f ca="1">IF(AND(BIAS!D2734=MIN(BIAS!$B2734:$D2734),BIAS!D2734&lt;0),份额!D2734,"")</f>
        <v/>
      </c>
      <c r="E2734" s="3"/>
    </row>
    <row r="2735" spans="1:5" x14ac:dyDescent="0.15">
      <c r="A2735" s="1">
        <v>43188</v>
      </c>
      <c r="B2735" s="2">
        <f ca="1">IF(AND(BIAS!B2735=MIN(BIAS!$B2735:$D2735),BIAS!B2735&lt;0),份额!B2735,"")</f>
        <v>3.6512474486908454E-2</v>
      </c>
      <c r="C2735" s="2" t="str">
        <f ca="1">IF(AND(BIAS!C2735=MIN(BIAS!$B2735:$D2735),BIAS!C2735&lt;0),份额!C2735,"")</f>
        <v/>
      </c>
      <c r="D2735" s="2" t="str">
        <f ca="1">IF(AND(BIAS!D2735=MIN(BIAS!$B2735:$D2735),BIAS!D2735&lt;0),份额!D2735,"")</f>
        <v/>
      </c>
      <c r="E2735" s="3"/>
    </row>
    <row r="2736" spans="1:5" x14ac:dyDescent="0.15">
      <c r="A2736" s="1">
        <v>43189</v>
      </c>
      <c r="B2736" s="2">
        <f ca="1">IF(AND(BIAS!B2736=MIN(BIAS!$B2736:$D2736),BIAS!B2736&lt;0),份额!B2736,"")</f>
        <v>3.6735668497327477E-2</v>
      </c>
      <c r="C2736" s="2" t="str">
        <f ca="1">IF(AND(BIAS!C2736=MIN(BIAS!$B2736:$D2736),BIAS!C2736&lt;0),份额!C2736,"")</f>
        <v/>
      </c>
      <c r="D2736" s="2" t="str">
        <f ca="1">IF(AND(BIAS!D2736=MIN(BIAS!$B2736:$D2736),BIAS!D2736&lt;0),份额!D2736,"")</f>
        <v/>
      </c>
      <c r="E2736" s="3"/>
    </row>
    <row r="2737" spans="1:5" x14ac:dyDescent="0.15">
      <c r="A2737" s="1">
        <v>43192</v>
      </c>
      <c r="B2737" s="2">
        <f ca="1">IF(AND(BIAS!B2737=MIN(BIAS!$B2737:$D2737),BIAS!B2737&lt;0),份额!B2737,"")</f>
        <v>3.6881723999306622E-2</v>
      </c>
      <c r="C2737" s="2" t="str">
        <f ca="1">IF(AND(BIAS!C2737=MIN(BIAS!$B2737:$D2737),BIAS!C2737&lt;0),份额!C2737,"")</f>
        <v/>
      </c>
      <c r="D2737" s="2" t="str">
        <f ca="1">IF(AND(BIAS!D2737=MIN(BIAS!$B2737:$D2737),BIAS!D2737&lt;0),份额!D2737,"")</f>
        <v/>
      </c>
      <c r="E2737" s="3"/>
    </row>
    <row r="2738" spans="1:5" x14ac:dyDescent="0.15">
      <c r="A2738" s="1">
        <v>43193</v>
      </c>
      <c r="B2738" s="2">
        <f ca="1">IF(AND(BIAS!B2738=MIN(BIAS!$B2738:$D2738),BIAS!B2738&lt;0),份额!B2738,"")</f>
        <v>3.7074523499686721E-2</v>
      </c>
      <c r="C2738" s="2" t="str">
        <f ca="1">IF(AND(BIAS!C2738=MIN(BIAS!$B2738:$D2738),BIAS!C2738&lt;0),份额!C2738,"")</f>
        <v/>
      </c>
      <c r="D2738" s="2" t="str">
        <f ca="1">IF(AND(BIAS!D2738=MIN(BIAS!$B2738:$D2738),BIAS!D2738&lt;0),份额!D2738,"")</f>
        <v/>
      </c>
      <c r="E2738" s="3"/>
    </row>
    <row r="2739" spans="1:5" x14ac:dyDescent="0.15">
      <c r="A2739" s="1">
        <v>43194</v>
      </c>
      <c r="B2739" s="2">
        <f ca="1">IF(AND(BIAS!B2739=MIN(BIAS!$B2739:$D2739),BIAS!B2739&lt;0),份额!B2739,"")</f>
        <v>3.7004555260752602E-2</v>
      </c>
      <c r="C2739" s="2" t="str">
        <f ca="1">IF(AND(BIAS!C2739=MIN(BIAS!$B2739:$D2739),BIAS!C2739&lt;0),份额!C2739,"")</f>
        <v/>
      </c>
      <c r="D2739" s="2" t="str">
        <f ca="1">IF(AND(BIAS!D2739=MIN(BIAS!$B2739:$D2739),BIAS!D2739&lt;0),份额!D2739,"")</f>
        <v/>
      </c>
      <c r="E2739" s="3"/>
    </row>
    <row r="2740" spans="1:5" x14ac:dyDescent="0.15">
      <c r="A2740" s="1">
        <v>43199</v>
      </c>
      <c r="B2740" s="2">
        <f ca="1">IF(AND(BIAS!B2740=MIN(BIAS!$B2740:$D2740),BIAS!B2740&lt;0),份额!B2740,"")</f>
        <v>3.6822511810820663E-2</v>
      </c>
      <c r="C2740" s="2" t="str">
        <f ca="1">IF(AND(BIAS!C2740=MIN(BIAS!$B2740:$D2740),BIAS!C2740&lt;0),份额!C2740,"")</f>
        <v/>
      </c>
      <c r="D2740" s="2" t="str">
        <f ca="1">IF(AND(BIAS!D2740=MIN(BIAS!$B2740:$D2740),BIAS!D2740&lt;0),份额!D2740,"")</f>
        <v/>
      </c>
      <c r="E2740" s="3"/>
    </row>
    <row r="2741" spans="1:5" x14ac:dyDescent="0.15">
      <c r="A2741" s="1">
        <v>43200</v>
      </c>
      <c r="B2741" s="2">
        <f ca="1">IF(AND(BIAS!B2741=MIN(BIAS!$B2741:$D2741),BIAS!B2741&lt;0),份额!B2741,"")</f>
        <v>3.5960874568469504E-2</v>
      </c>
      <c r="C2741" s="2" t="str">
        <f ca="1">IF(AND(BIAS!C2741=MIN(BIAS!$B2741:$D2741),BIAS!C2741&lt;0),份额!C2741,"")</f>
        <v/>
      </c>
      <c r="D2741" s="2" t="str">
        <f ca="1">IF(AND(BIAS!D2741=MIN(BIAS!$B2741:$D2741),BIAS!D2741&lt;0),份额!D2741,"")</f>
        <v/>
      </c>
      <c r="E2741" s="3"/>
    </row>
    <row r="2742" spans="1:5" x14ac:dyDescent="0.15">
      <c r="A2742" s="1">
        <v>43201</v>
      </c>
      <c r="B2742" s="2">
        <f ca="1">IF(AND(BIAS!B2742=MIN(BIAS!$B2742:$D2742),BIAS!B2742&lt;0),份额!B2742,"")</f>
        <v>3.5902259688224775E-2</v>
      </c>
      <c r="C2742" s="2" t="str">
        <f ca="1">IF(AND(BIAS!C2742=MIN(BIAS!$B2742:$D2742),BIAS!C2742&lt;0),份额!C2742,"")</f>
        <v/>
      </c>
      <c r="D2742" s="2" t="str">
        <f ca="1">IF(AND(BIAS!D2742=MIN(BIAS!$B2742:$D2742),BIAS!D2742&lt;0),份额!D2742,"")</f>
        <v/>
      </c>
      <c r="E2742" s="3"/>
    </row>
    <row r="2743" spans="1:5" x14ac:dyDescent="0.15">
      <c r="A2743" s="1">
        <v>43202</v>
      </c>
      <c r="B2743" s="2">
        <f ca="1">IF(AND(BIAS!B2743=MIN(BIAS!$B2743:$D2743),BIAS!B2743&lt;0),份额!B2743,"")</f>
        <v>3.6367603738589667E-2</v>
      </c>
      <c r="C2743" s="2" t="str">
        <f ca="1">IF(AND(BIAS!C2743=MIN(BIAS!$B2743:$D2743),BIAS!C2743&lt;0),份额!C2743,"")</f>
        <v/>
      </c>
      <c r="D2743" s="2" t="str">
        <f ca="1">IF(AND(BIAS!D2743=MIN(BIAS!$B2743:$D2743),BIAS!D2743&lt;0),份额!D2743,"")</f>
        <v/>
      </c>
      <c r="E2743" s="3"/>
    </row>
    <row r="2744" spans="1:5" x14ac:dyDescent="0.15">
      <c r="A2744" s="1">
        <v>43203</v>
      </c>
      <c r="B2744" s="2">
        <f ca="1">IF(AND(BIAS!B2744=MIN(BIAS!$B2744:$D2744),BIAS!B2744&lt;0),份额!B2744,"")</f>
        <v>3.6678403755868547E-2</v>
      </c>
      <c r="C2744" s="2" t="str">
        <f ca="1">IF(AND(BIAS!C2744=MIN(BIAS!$B2744:$D2744),BIAS!C2744&lt;0),份额!C2744,"")</f>
        <v/>
      </c>
      <c r="D2744" s="2" t="str">
        <f ca="1">IF(AND(BIAS!D2744=MIN(BIAS!$B2744:$D2744),BIAS!D2744&lt;0),份额!D2744,"")</f>
        <v/>
      </c>
      <c r="E2744" s="3"/>
    </row>
    <row r="2745" spans="1:5" x14ac:dyDescent="0.15">
      <c r="A2745" s="1">
        <v>43206</v>
      </c>
      <c r="B2745" s="2">
        <f ca="1">IF(AND(BIAS!B2745=MIN(BIAS!$B2745:$D2745),BIAS!B2745&lt;0),份额!B2745,"")</f>
        <v>3.752767666153789E-2</v>
      </c>
      <c r="C2745" s="2" t="str">
        <f ca="1">IF(AND(BIAS!C2745=MIN(BIAS!$B2745:$D2745),BIAS!C2745&lt;0),份额!C2745,"")</f>
        <v/>
      </c>
      <c r="D2745" s="2" t="str">
        <f ca="1">IF(AND(BIAS!D2745=MIN(BIAS!$B2745:$D2745),BIAS!D2745&lt;0),份额!D2745,"")</f>
        <v/>
      </c>
      <c r="E2745" s="3"/>
    </row>
    <row r="2746" spans="1:5" x14ac:dyDescent="0.15">
      <c r="A2746" s="1">
        <v>43207</v>
      </c>
      <c r="B2746" s="2">
        <f ca="1">IF(AND(BIAS!B2746=MIN(BIAS!$B2746:$D2746),BIAS!B2746&lt;0),份额!B2746,"")</f>
        <v>3.7940585043821376E-2</v>
      </c>
      <c r="C2746" s="2" t="str">
        <f ca="1">IF(AND(BIAS!C2746=MIN(BIAS!$B2746:$D2746),BIAS!C2746&lt;0),份额!C2746,"")</f>
        <v/>
      </c>
      <c r="D2746" s="2" t="str">
        <f ca="1">IF(AND(BIAS!D2746=MIN(BIAS!$B2746:$D2746),BIAS!D2746&lt;0),份额!D2746,"")</f>
        <v/>
      </c>
      <c r="E2746" s="3"/>
    </row>
    <row r="2747" spans="1:5" x14ac:dyDescent="0.15">
      <c r="A2747" s="1">
        <v>43208</v>
      </c>
      <c r="B2747" s="2">
        <f ca="1">IF(AND(BIAS!B2747=MIN(BIAS!$B2747:$D2747),BIAS!B2747&lt;0),份额!B2747,"")</f>
        <v>3.768224073676317E-2</v>
      </c>
      <c r="C2747" s="2" t="str">
        <f ca="1">IF(AND(BIAS!C2747=MIN(BIAS!$B2747:$D2747),BIAS!C2747&lt;0),份额!C2747,"")</f>
        <v/>
      </c>
      <c r="D2747" s="2" t="str">
        <f ca="1">IF(AND(BIAS!D2747=MIN(BIAS!$B2747:$D2747),BIAS!D2747&lt;0),份额!D2747,"")</f>
        <v/>
      </c>
      <c r="E2747" s="3"/>
    </row>
    <row r="2748" spans="1:5" x14ac:dyDescent="0.15">
      <c r="A2748" s="1">
        <v>43209</v>
      </c>
      <c r="B2748" s="2">
        <f ca="1">IF(AND(BIAS!B2748=MIN(BIAS!$B2748:$D2748),BIAS!B2748&lt;0),份额!B2748,"")</f>
        <v>3.7277963132094458E-2</v>
      </c>
      <c r="C2748" s="2" t="str">
        <f ca="1">IF(AND(BIAS!C2748=MIN(BIAS!$B2748:$D2748),BIAS!C2748&lt;0),份额!C2748,"")</f>
        <v/>
      </c>
      <c r="D2748" s="2" t="str">
        <f ca="1">IF(AND(BIAS!D2748=MIN(BIAS!$B2748:$D2748),BIAS!D2748&lt;0),份额!D2748,"")</f>
        <v/>
      </c>
      <c r="E2748" s="3"/>
    </row>
    <row r="2749" spans="1:5" x14ac:dyDescent="0.15">
      <c r="A2749" s="1">
        <v>43210</v>
      </c>
      <c r="B2749" s="2">
        <f ca="1">IF(AND(BIAS!B2749=MIN(BIAS!$B2749:$D2749),BIAS!B2749&lt;0),份额!B2749,"")</f>
        <v>3.7773194630162647E-2</v>
      </c>
      <c r="C2749" s="2" t="str">
        <f ca="1">IF(AND(BIAS!C2749=MIN(BIAS!$B2749:$D2749),BIAS!C2749&lt;0),份额!C2749,"")</f>
        <v/>
      </c>
      <c r="D2749" s="2" t="str">
        <f ca="1">IF(AND(BIAS!D2749=MIN(BIAS!$B2749:$D2749),BIAS!D2749&lt;0),份额!D2749,"")</f>
        <v/>
      </c>
      <c r="E2749" s="3"/>
    </row>
    <row r="2750" spans="1:5" x14ac:dyDescent="0.15">
      <c r="A2750" s="1">
        <v>43213</v>
      </c>
      <c r="B2750" s="2">
        <f ca="1">IF(AND(BIAS!B2750=MIN(BIAS!$B2750:$D2750),BIAS!B2750&lt;0),份额!B2750,"")</f>
        <v>3.7524578598982332E-2</v>
      </c>
      <c r="C2750" s="2" t="str">
        <f ca="1">IF(AND(BIAS!C2750=MIN(BIAS!$B2750:$D2750),BIAS!C2750&lt;0),份额!C2750,"")</f>
        <v/>
      </c>
      <c r="D2750" s="2" t="str">
        <f ca="1">IF(AND(BIAS!D2750=MIN(BIAS!$B2750:$D2750),BIAS!D2750&lt;0),份额!D2750,"")</f>
        <v/>
      </c>
      <c r="E2750" s="3"/>
    </row>
    <row r="2751" spans="1:5" x14ac:dyDescent="0.15">
      <c r="A2751" s="1">
        <v>43214</v>
      </c>
      <c r="B2751" s="2">
        <f ca="1">IF(AND(BIAS!B2751=MIN(BIAS!$B2751:$D2751),BIAS!B2751&lt;0),份额!B2751,"")</f>
        <v>3.6726224360504621E-2</v>
      </c>
      <c r="C2751" s="2" t="str">
        <f ca="1">IF(AND(BIAS!C2751=MIN(BIAS!$B2751:$D2751),BIAS!C2751&lt;0),份额!C2751,"")</f>
        <v/>
      </c>
      <c r="D2751" s="2" t="str">
        <f ca="1">IF(AND(BIAS!D2751=MIN(BIAS!$B2751:$D2751),BIAS!D2751&lt;0),份额!D2751,"")</f>
        <v/>
      </c>
      <c r="E2751" s="3"/>
    </row>
    <row r="2752" spans="1:5" x14ac:dyDescent="0.15">
      <c r="A2752" s="1">
        <v>43215</v>
      </c>
      <c r="B2752" s="2">
        <f ca="1">IF(AND(BIAS!B2752=MIN(BIAS!$B2752:$D2752),BIAS!B2752&lt;0),份额!B2752,"")</f>
        <v>3.6996204189450162E-2</v>
      </c>
      <c r="C2752" s="2" t="str">
        <f ca="1">IF(AND(BIAS!C2752=MIN(BIAS!$B2752:$D2752),BIAS!C2752&lt;0),份额!C2752,"")</f>
        <v/>
      </c>
      <c r="D2752" s="2" t="str">
        <f ca="1">IF(AND(BIAS!D2752=MIN(BIAS!$B2752:$D2752),BIAS!D2752&lt;0),份额!D2752,"")</f>
        <v/>
      </c>
      <c r="E2752" s="3"/>
    </row>
    <row r="2753" spans="1:5" x14ac:dyDescent="0.15">
      <c r="A2753" s="1">
        <v>43216</v>
      </c>
      <c r="B2753" s="2">
        <f ca="1">IF(AND(BIAS!B2753=MIN(BIAS!$B2753:$D2753),BIAS!B2753&lt;0),份额!B2753,"")</f>
        <v>3.7509095955769275E-2</v>
      </c>
      <c r="C2753" s="2" t="str">
        <f ca="1">IF(AND(BIAS!C2753=MIN(BIAS!$B2753:$D2753),BIAS!C2753&lt;0),份额!C2753,"")</f>
        <v/>
      </c>
      <c r="D2753" s="2" t="str">
        <f ca="1">IF(AND(BIAS!D2753=MIN(BIAS!$B2753:$D2753),BIAS!D2753&lt;0),份额!D2753,"")</f>
        <v/>
      </c>
      <c r="E2753" s="3"/>
    </row>
    <row r="2754" spans="1:5" x14ac:dyDescent="0.15">
      <c r="A2754" s="1">
        <v>43217</v>
      </c>
      <c r="B2754" s="2">
        <f ca="1">IF(AND(BIAS!B2754=MIN(BIAS!$B2754:$D2754),BIAS!B2754&lt;0),份额!B2754,"")</f>
        <v>3.7685506907753415E-2</v>
      </c>
      <c r="C2754" s="2" t="str">
        <f ca="1">IF(AND(BIAS!C2754=MIN(BIAS!$B2754:$D2754),BIAS!C2754&lt;0),份额!C2754,"")</f>
        <v/>
      </c>
      <c r="D2754" s="2" t="str">
        <f ca="1">IF(AND(BIAS!D2754=MIN(BIAS!$B2754:$D2754),BIAS!D2754&lt;0),份额!D2754,"")</f>
        <v/>
      </c>
      <c r="E2754" s="3"/>
    </row>
    <row r="2755" spans="1:5" x14ac:dyDescent="0.15">
      <c r="A2755" s="1">
        <v>43222</v>
      </c>
      <c r="B2755" s="2">
        <f ca="1">IF(AND(BIAS!B2755=MIN(BIAS!$B2755:$D2755),BIAS!B2755&lt;0),份额!B2755,"")</f>
        <v>3.7697014019519512E-2</v>
      </c>
      <c r="C2755" s="2" t="str">
        <f ca="1">IF(AND(BIAS!C2755=MIN(BIAS!$B2755:$D2755),BIAS!C2755&lt;0),份额!C2755,"")</f>
        <v/>
      </c>
      <c r="D2755" s="2" t="str">
        <f ca="1">IF(AND(BIAS!D2755=MIN(BIAS!$B2755:$D2755),BIAS!D2755&lt;0),份额!D2755,"")</f>
        <v/>
      </c>
      <c r="E2755" s="3"/>
    </row>
    <row r="2756" spans="1:5" x14ac:dyDescent="0.15">
      <c r="A2756" s="1">
        <v>43223</v>
      </c>
      <c r="B2756" s="2">
        <f ca="1">IF(AND(BIAS!B2756=MIN(BIAS!$B2756:$D2756),BIAS!B2756&lt;0),份额!B2756,"")</f>
        <v>3.7537819352998145E-2</v>
      </c>
      <c r="C2756" s="2" t="str">
        <f ca="1">IF(AND(BIAS!C2756=MIN(BIAS!$B2756:$D2756),BIAS!C2756&lt;0),份额!C2756,"")</f>
        <v/>
      </c>
      <c r="D2756" s="2" t="str">
        <f ca="1">IF(AND(BIAS!D2756=MIN(BIAS!$B2756:$D2756),BIAS!D2756&lt;0),份额!D2756,"")</f>
        <v/>
      </c>
      <c r="E2756" s="3"/>
    </row>
    <row r="2757" spans="1:5" x14ac:dyDescent="0.15">
      <c r="A2757" s="1">
        <v>43224</v>
      </c>
      <c r="B2757" s="2">
        <f ca="1">IF(AND(BIAS!B2757=MIN(BIAS!$B2757:$D2757),BIAS!B2757&lt;0),份额!B2757,"")</f>
        <v>3.7787896536739286E-2</v>
      </c>
      <c r="C2757" s="2" t="str">
        <f ca="1">IF(AND(BIAS!C2757=MIN(BIAS!$B2757:$D2757),BIAS!C2757&lt;0),份额!C2757,"")</f>
        <v/>
      </c>
      <c r="D2757" s="2" t="str">
        <f ca="1">IF(AND(BIAS!D2757=MIN(BIAS!$B2757:$D2757),BIAS!D2757&lt;0),份额!D2757,"")</f>
        <v/>
      </c>
      <c r="E2757" s="3"/>
    </row>
    <row r="2758" spans="1:5" x14ac:dyDescent="0.15">
      <c r="A2758" s="1">
        <v>43227</v>
      </c>
      <c r="B2758" s="2">
        <f ca="1">IF(AND(BIAS!B2758=MIN(BIAS!$B2758:$D2758),BIAS!B2758&lt;0),份额!B2758,"")</f>
        <v>3.725990647763474E-2</v>
      </c>
      <c r="C2758" s="2" t="str">
        <f ca="1">IF(AND(BIAS!C2758=MIN(BIAS!$B2758:$D2758),BIAS!C2758&lt;0),份额!C2758,"")</f>
        <v/>
      </c>
      <c r="D2758" s="2" t="str">
        <f ca="1">IF(AND(BIAS!D2758=MIN(BIAS!$B2758:$D2758),BIAS!D2758&lt;0),份额!D2758,"")</f>
        <v/>
      </c>
      <c r="E2758" s="3"/>
    </row>
    <row r="2759" spans="1:5" x14ac:dyDescent="0.15">
      <c r="A2759" s="1">
        <v>43228</v>
      </c>
      <c r="B2759" s="2">
        <f ca="1">IF(AND(BIAS!B2759=MIN(BIAS!$B2759:$D2759),BIAS!B2759&lt;0),份额!B2759,"")</f>
        <v>3.6725819720296156E-2</v>
      </c>
      <c r="C2759" s="2" t="str">
        <f ca="1">IF(AND(BIAS!C2759=MIN(BIAS!$B2759:$D2759),BIAS!C2759&lt;0),份额!C2759,"")</f>
        <v/>
      </c>
      <c r="D2759" s="2" t="str">
        <f ca="1">IF(AND(BIAS!D2759=MIN(BIAS!$B2759:$D2759),BIAS!D2759&lt;0),份额!D2759,"")</f>
        <v/>
      </c>
      <c r="E2759" s="3"/>
    </row>
    <row r="2760" spans="1:5" x14ac:dyDescent="0.15">
      <c r="A2760" s="1">
        <v>43229</v>
      </c>
      <c r="B2760" s="2">
        <f ca="1">IF(AND(BIAS!B2760=MIN(BIAS!$B2760:$D2760),BIAS!B2760&lt;0),份额!B2760,"")</f>
        <v>3.680204913809601E-2</v>
      </c>
      <c r="C2760" s="2" t="str">
        <f ca="1">IF(AND(BIAS!C2760=MIN(BIAS!$B2760:$D2760),BIAS!C2760&lt;0),份额!C2760,"")</f>
        <v/>
      </c>
      <c r="D2760" s="2" t="str">
        <f ca="1">IF(AND(BIAS!D2760=MIN(BIAS!$B2760:$D2760),BIAS!D2760&lt;0),份额!D2760,"")</f>
        <v/>
      </c>
      <c r="E2760" s="3"/>
    </row>
    <row r="2761" spans="1:5" x14ac:dyDescent="0.15">
      <c r="A2761" s="1">
        <v>43230</v>
      </c>
      <c r="B2761" s="2">
        <f ca="1">IF(AND(BIAS!B2761=MIN(BIAS!$B2761:$D2761),BIAS!B2761&lt;0),份额!B2761,"")</f>
        <v>3.6638088957279984E-2</v>
      </c>
      <c r="C2761" s="2" t="str">
        <f ca="1">IF(AND(BIAS!C2761=MIN(BIAS!$B2761:$D2761),BIAS!C2761&lt;0),份额!C2761,"")</f>
        <v/>
      </c>
      <c r="D2761" s="2" t="str">
        <f ca="1">IF(AND(BIAS!D2761=MIN(BIAS!$B2761:$D2761),BIAS!D2761&lt;0),份额!D2761,"")</f>
        <v/>
      </c>
      <c r="E2761" s="3"/>
    </row>
    <row r="2762" spans="1:5" x14ac:dyDescent="0.15">
      <c r="A2762" s="1">
        <v>43231</v>
      </c>
      <c r="B2762" s="2">
        <f ca="1">IF(AND(BIAS!B2762=MIN(BIAS!$B2762:$D2762),BIAS!B2762&lt;0),份额!B2762,"")</f>
        <v>3.6701018820282455E-2</v>
      </c>
      <c r="C2762" s="2" t="str">
        <f ca="1">IF(AND(BIAS!C2762=MIN(BIAS!$B2762:$D2762),BIAS!C2762&lt;0),份额!C2762,"")</f>
        <v/>
      </c>
      <c r="D2762" s="2" t="str">
        <f ca="1">IF(AND(BIAS!D2762=MIN(BIAS!$B2762:$D2762),BIAS!D2762&lt;0),份额!D2762,"")</f>
        <v/>
      </c>
      <c r="E2762" s="3"/>
    </row>
    <row r="2763" spans="1:5" x14ac:dyDescent="0.15">
      <c r="A2763" s="1">
        <v>43234</v>
      </c>
      <c r="B2763" s="2">
        <f ca="1">IF(AND(BIAS!B2763=MIN(BIAS!$B2763:$D2763),BIAS!B2763&lt;0),份额!B2763,"")</f>
        <v>3.6316886625943332E-2</v>
      </c>
      <c r="C2763" s="2" t="str">
        <f ca="1">IF(AND(BIAS!C2763=MIN(BIAS!$B2763:$D2763),BIAS!C2763&lt;0),份额!C2763,"")</f>
        <v/>
      </c>
      <c r="D2763" s="2" t="str">
        <f ca="1">IF(AND(BIAS!D2763=MIN(BIAS!$B2763:$D2763),BIAS!D2763&lt;0),份额!D2763,"")</f>
        <v/>
      </c>
      <c r="E2763" s="3"/>
    </row>
    <row r="2764" spans="1:5" x14ac:dyDescent="0.15">
      <c r="A2764" s="1">
        <v>43235</v>
      </c>
      <c r="B2764" s="2">
        <f ca="1">IF(AND(BIAS!B2764=MIN(BIAS!$B2764:$D2764),BIAS!B2764&lt;0),份额!B2764,"")</f>
        <v>3.6352664468542226E-2</v>
      </c>
      <c r="C2764" s="2" t="str">
        <f ca="1">IF(AND(BIAS!C2764=MIN(BIAS!$B2764:$D2764),BIAS!C2764&lt;0),份额!C2764,"")</f>
        <v/>
      </c>
      <c r="D2764" s="2" t="str">
        <f ca="1">IF(AND(BIAS!D2764=MIN(BIAS!$B2764:$D2764),BIAS!D2764&lt;0),份额!D2764,"")</f>
        <v/>
      </c>
      <c r="E2764" s="3"/>
    </row>
    <row r="2765" spans="1:5" x14ac:dyDescent="0.15">
      <c r="A2765" s="1">
        <v>43236</v>
      </c>
      <c r="B2765" s="2">
        <f ca="1">IF(AND(BIAS!B2765=MIN(BIAS!$B2765:$D2765),BIAS!B2765&lt;0),份额!B2765,"")</f>
        <v>3.6808280390756704E-2</v>
      </c>
      <c r="C2765" s="2" t="str">
        <f ca="1">IF(AND(BIAS!C2765=MIN(BIAS!$B2765:$D2765),BIAS!C2765&lt;0),份额!C2765,"")</f>
        <v/>
      </c>
      <c r="D2765" s="2" t="str">
        <f ca="1">IF(AND(BIAS!D2765=MIN(BIAS!$B2765:$D2765),BIAS!D2765&lt;0),份额!D2765,"")</f>
        <v/>
      </c>
      <c r="E2765" s="3"/>
    </row>
    <row r="2766" spans="1:5" x14ac:dyDescent="0.15">
      <c r="A2766" s="1">
        <v>43237</v>
      </c>
      <c r="B2766" s="2">
        <f ca="1">IF(AND(BIAS!B2766=MIN(BIAS!$B2766:$D2766),BIAS!B2766&lt;0),份额!B2766,"")</f>
        <v>3.7024969639524896E-2</v>
      </c>
      <c r="C2766" s="2" t="str">
        <f ca="1">IF(AND(BIAS!C2766=MIN(BIAS!$B2766:$D2766),BIAS!C2766&lt;0),份额!C2766,"")</f>
        <v/>
      </c>
      <c r="D2766" s="2" t="str">
        <f ca="1">IF(AND(BIAS!D2766=MIN(BIAS!$B2766:$D2766),BIAS!D2766&lt;0),份额!D2766,"")</f>
        <v/>
      </c>
      <c r="E2766" s="3"/>
    </row>
    <row r="2767" spans="1:5" x14ac:dyDescent="0.15">
      <c r="A2767" s="1">
        <v>43238</v>
      </c>
      <c r="B2767" s="2">
        <f ca="1">IF(AND(BIAS!B2767=MIN(BIAS!$B2767:$D2767),BIAS!B2767&lt;0),份额!B2767,"")</f>
        <v>3.6489292217198863E-2</v>
      </c>
      <c r="C2767" s="2" t="str">
        <f ca="1">IF(AND(BIAS!C2767=MIN(BIAS!$B2767:$D2767),BIAS!C2767&lt;0),份额!C2767,"")</f>
        <v/>
      </c>
      <c r="D2767" s="2" t="str">
        <f ca="1">IF(AND(BIAS!D2767=MIN(BIAS!$B2767:$D2767),BIAS!D2767&lt;0),份额!D2767,"")</f>
        <v/>
      </c>
      <c r="E2767" s="3"/>
    </row>
    <row r="2768" spans="1:5" x14ac:dyDescent="0.15">
      <c r="A2768" s="1">
        <v>43241</v>
      </c>
      <c r="B2768" s="2">
        <f ca="1">IF(AND(BIAS!B2768=MIN(BIAS!$B2768:$D2768),BIAS!B2768&lt;0),份额!B2768,"")</f>
        <v>3.6419258503896858E-2</v>
      </c>
      <c r="C2768" s="2" t="str">
        <f ca="1">IF(AND(BIAS!C2768=MIN(BIAS!$B2768:$D2768),BIAS!C2768&lt;0),份额!C2768,"")</f>
        <v/>
      </c>
      <c r="D2768" s="2" t="str">
        <f ca="1">IF(AND(BIAS!D2768=MIN(BIAS!$B2768:$D2768),BIAS!D2768&lt;0),份额!D2768,"")</f>
        <v/>
      </c>
      <c r="E2768" s="3"/>
    </row>
    <row r="2769" spans="1:5" x14ac:dyDescent="0.15">
      <c r="A2769" s="1">
        <v>43242</v>
      </c>
      <c r="B2769" s="2">
        <f ca="1">IF(AND(BIAS!B2769=MIN(BIAS!$B2769:$D2769),BIAS!B2769&lt;0),份额!B2769,"")</f>
        <v>3.6656891495601175E-2</v>
      </c>
      <c r="C2769" s="2" t="str">
        <f ca="1">IF(AND(BIAS!C2769=MIN(BIAS!$B2769:$D2769),BIAS!C2769&lt;0),份额!C2769,"")</f>
        <v/>
      </c>
      <c r="D2769" s="2" t="str">
        <f ca="1">IF(AND(BIAS!D2769=MIN(BIAS!$B2769:$D2769),BIAS!D2769&lt;0),份额!D2769,"")</f>
        <v/>
      </c>
      <c r="E2769" s="3"/>
    </row>
    <row r="2770" spans="1:5" x14ac:dyDescent="0.15">
      <c r="A2770" s="1">
        <v>43243</v>
      </c>
      <c r="B2770" s="2">
        <f ca="1">IF(AND(BIAS!B2770=MIN(BIAS!$B2770:$D2770),BIAS!B2770&lt;0),份额!B2770,"")</f>
        <v>3.7262127891075345E-2</v>
      </c>
      <c r="C2770" s="2" t="str">
        <f ca="1">IF(AND(BIAS!C2770=MIN(BIAS!$B2770:$D2770),BIAS!C2770&lt;0),份额!C2770,"")</f>
        <v/>
      </c>
      <c r="D2770" s="2" t="str">
        <f ca="1">IF(AND(BIAS!D2770=MIN(BIAS!$B2770:$D2770),BIAS!D2770&lt;0),份额!D2770,"")</f>
        <v/>
      </c>
      <c r="E2770" s="3"/>
    </row>
    <row r="2771" spans="1:5" x14ac:dyDescent="0.15">
      <c r="A2771" s="1">
        <v>43244</v>
      </c>
      <c r="B2771" s="2">
        <f ca="1">IF(AND(BIAS!B2771=MIN(BIAS!$B2771:$D2771),BIAS!B2771&lt;0),份额!B2771,"")</f>
        <v>3.7513880135650192E-2</v>
      </c>
      <c r="C2771" s="2" t="str">
        <f ca="1">IF(AND(BIAS!C2771=MIN(BIAS!$B2771:$D2771),BIAS!C2771&lt;0),份额!C2771,"")</f>
        <v/>
      </c>
      <c r="D2771" s="2" t="str">
        <f ca="1">IF(AND(BIAS!D2771=MIN(BIAS!$B2771:$D2771),BIAS!D2771&lt;0),份额!D2771,"")</f>
        <v/>
      </c>
      <c r="E2771" s="3"/>
    </row>
    <row r="2772" spans="1:5" x14ac:dyDescent="0.15">
      <c r="A2772" s="1">
        <v>43245</v>
      </c>
      <c r="B2772" s="2">
        <f ca="1">IF(AND(BIAS!B2772=MIN(BIAS!$B2772:$D2772),BIAS!B2772&lt;0),份额!B2772,"")</f>
        <v>3.7575762130395408E-2</v>
      </c>
      <c r="C2772" s="2" t="str">
        <f ca="1">IF(AND(BIAS!C2772=MIN(BIAS!$B2772:$D2772),BIAS!C2772&lt;0),份额!C2772,"")</f>
        <v/>
      </c>
      <c r="D2772" s="2" t="str">
        <f ca="1">IF(AND(BIAS!D2772=MIN(BIAS!$B2772:$D2772),BIAS!D2772&lt;0),份额!D2772,"")</f>
        <v/>
      </c>
      <c r="E2772" s="3"/>
    </row>
    <row r="2773" spans="1:5" x14ac:dyDescent="0.15">
      <c r="A2773" s="1">
        <v>43248</v>
      </c>
      <c r="B2773" s="2">
        <f ca="1">IF(AND(BIAS!B2773=MIN(BIAS!$B2773:$D2773),BIAS!B2773&lt;0),份额!B2773,"")</f>
        <v>3.7408349543618137E-2</v>
      </c>
      <c r="C2773" s="2" t="str">
        <f ca="1">IF(AND(BIAS!C2773=MIN(BIAS!$B2773:$D2773),BIAS!C2773&lt;0),份额!C2773,"")</f>
        <v/>
      </c>
      <c r="D2773" s="2" t="str">
        <f ca="1">IF(AND(BIAS!D2773=MIN(BIAS!$B2773:$D2773),BIAS!D2773&lt;0),份额!D2773,"")</f>
        <v/>
      </c>
      <c r="E2773" s="3"/>
    </row>
    <row r="2774" spans="1:5" x14ac:dyDescent="0.15">
      <c r="A2774" s="1">
        <v>43249</v>
      </c>
      <c r="B2774" s="2">
        <f ca="1">IF(AND(BIAS!B2774=MIN(BIAS!$B2774:$D2774),BIAS!B2774&lt;0),份额!B2774,"")</f>
        <v>3.7545993842457007E-2</v>
      </c>
      <c r="C2774" s="2" t="str">
        <f ca="1">IF(AND(BIAS!C2774=MIN(BIAS!$B2774:$D2774),BIAS!C2774&lt;0),份额!C2774,"")</f>
        <v/>
      </c>
      <c r="D2774" s="2" t="str">
        <f ca="1">IF(AND(BIAS!D2774=MIN(BIAS!$B2774:$D2774),BIAS!D2774&lt;0),份额!D2774,"")</f>
        <v/>
      </c>
      <c r="E2774" s="3"/>
    </row>
    <row r="2775" spans="1:5" x14ac:dyDescent="0.15">
      <c r="A2775" s="1">
        <v>43250</v>
      </c>
      <c r="B2775" s="2">
        <f ca="1">IF(AND(BIAS!B2775=MIN(BIAS!$B2775:$D2775),BIAS!B2775&lt;0),份额!B2775,"")</f>
        <v>3.8374457960781302E-2</v>
      </c>
      <c r="C2775" s="2" t="str">
        <f ca="1">IF(AND(BIAS!C2775=MIN(BIAS!$B2775:$D2775),BIAS!C2775&lt;0),份额!C2775,"")</f>
        <v/>
      </c>
      <c r="D2775" s="2" t="str">
        <f ca="1">IF(AND(BIAS!D2775=MIN(BIAS!$B2775:$D2775),BIAS!D2775&lt;0),份额!D2775,"")</f>
        <v/>
      </c>
      <c r="E2775" s="3"/>
    </row>
    <row r="2776" spans="1:5" x14ac:dyDescent="0.15">
      <c r="A2776" s="1">
        <v>43251</v>
      </c>
      <c r="B2776" s="2">
        <f ca="1">IF(AND(BIAS!B2776=MIN(BIAS!$B2776:$D2776),BIAS!B2776&lt;0),份额!B2776,"")</f>
        <v>3.7618168070451305E-2</v>
      </c>
      <c r="C2776" s="2" t="str">
        <f ca="1">IF(AND(BIAS!C2776=MIN(BIAS!$B2776:$D2776),BIAS!C2776&lt;0),份额!C2776,"")</f>
        <v/>
      </c>
      <c r="D2776" s="2" t="str">
        <f ca="1">IF(AND(BIAS!D2776=MIN(BIAS!$B2776:$D2776),BIAS!D2776&lt;0),份额!D2776,"")</f>
        <v/>
      </c>
      <c r="E2776" s="3"/>
    </row>
    <row r="2777" spans="1:5" x14ac:dyDescent="0.15">
      <c r="A2777" s="1">
        <v>43252</v>
      </c>
      <c r="B2777" s="2">
        <f ca="1">IF(AND(BIAS!B2777=MIN(BIAS!$B2777:$D2777),BIAS!B2777&lt;0),份额!B2777,"")</f>
        <v>3.7775905771780645E-2</v>
      </c>
      <c r="C2777" s="2" t="str">
        <f ca="1">IF(AND(BIAS!C2777=MIN(BIAS!$B2777:$D2777),BIAS!C2777&lt;0),份额!C2777,"")</f>
        <v/>
      </c>
      <c r="D2777" s="2" t="str">
        <f ca="1">IF(AND(BIAS!D2777=MIN(BIAS!$B2777:$D2777),BIAS!D2777&lt;0),份额!D2777,"")</f>
        <v/>
      </c>
      <c r="E2777" s="3"/>
    </row>
    <row r="2778" spans="1:5" x14ac:dyDescent="0.15">
      <c r="A2778" s="1">
        <v>43255</v>
      </c>
      <c r="B2778" s="2">
        <f ca="1">IF(AND(BIAS!B2778=MIN(BIAS!$B2778:$D2778),BIAS!B2778&lt;0),份额!B2778,"")</f>
        <v>3.7111535007310972E-2</v>
      </c>
      <c r="C2778" s="2" t="str">
        <f ca="1">IF(AND(BIAS!C2778=MIN(BIAS!$B2778:$D2778),BIAS!C2778&lt;0),份额!C2778,"")</f>
        <v/>
      </c>
      <c r="D2778" s="2" t="str">
        <f ca="1">IF(AND(BIAS!D2778=MIN(BIAS!$B2778:$D2778),BIAS!D2778&lt;0),份额!D2778,"")</f>
        <v/>
      </c>
      <c r="E2778" s="3"/>
    </row>
    <row r="2779" spans="1:5" x14ac:dyDescent="0.15">
      <c r="A2779" s="1">
        <v>43256</v>
      </c>
      <c r="B2779" s="2">
        <f ca="1">IF(AND(BIAS!B2779=MIN(BIAS!$B2779:$D2779),BIAS!B2779&lt;0),份额!B2779,"")</f>
        <v>3.6940990461836264E-2</v>
      </c>
      <c r="C2779" s="2" t="str">
        <f ca="1">IF(AND(BIAS!C2779=MIN(BIAS!$B2779:$D2779),BIAS!C2779&lt;0),份额!C2779,"")</f>
        <v/>
      </c>
      <c r="D2779" s="2" t="str">
        <f ca="1">IF(AND(BIAS!D2779=MIN(BIAS!$B2779:$D2779),BIAS!D2779&lt;0),份额!D2779,"")</f>
        <v/>
      </c>
      <c r="E2779" s="3"/>
    </row>
    <row r="2780" spans="1:5" x14ac:dyDescent="0.15">
      <c r="A2780" s="1">
        <v>43257</v>
      </c>
      <c r="B2780" s="2">
        <f ca="1">IF(AND(BIAS!B2780=MIN(BIAS!$B2780:$D2780),BIAS!B2780&lt;0),份额!B2780,"")</f>
        <v>3.7144618859065892E-2</v>
      </c>
      <c r="C2780" s="2" t="str">
        <f ca="1">IF(AND(BIAS!C2780=MIN(BIAS!$B2780:$D2780),BIAS!C2780&lt;0),份额!C2780,"")</f>
        <v/>
      </c>
      <c r="D2780" s="2" t="str">
        <f ca="1">IF(AND(BIAS!D2780=MIN(BIAS!$B2780:$D2780),BIAS!D2780&lt;0),份额!D2780,"")</f>
        <v/>
      </c>
      <c r="E2780" s="3"/>
    </row>
    <row r="2781" spans="1:5" x14ac:dyDescent="0.15">
      <c r="A2781" s="1">
        <v>43258</v>
      </c>
      <c r="B2781" s="2">
        <f ca="1">IF(AND(BIAS!B2781=MIN(BIAS!$B2781:$D2781),BIAS!B2781&lt;0),份额!B2781,"")</f>
        <v>3.7102447277422422E-2</v>
      </c>
      <c r="C2781" s="2" t="str">
        <f ca="1">IF(AND(BIAS!C2781=MIN(BIAS!$B2781:$D2781),BIAS!C2781&lt;0),份额!C2781,"")</f>
        <v/>
      </c>
      <c r="D2781" s="2" t="str">
        <f ca="1">IF(AND(BIAS!D2781=MIN(BIAS!$B2781:$D2781),BIAS!D2781&lt;0),份额!D2781,"")</f>
        <v/>
      </c>
      <c r="E2781" s="3"/>
    </row>
    <row r="2782" spans="1:5" x14ac:dyDescent="0.15">
      <c r="A2782" s="1">
        <v>43259</v>
      </c>
      <c r="B2782" s="2">
        <f ca="1">IF(AND(BIAS!B2782=MIN(BIAS!$B2782:$D2782),BIAS!B2782&lt;0),份额!B2782,"")</f>
        <v>3.7706253205031522E-2</v>
      </c>
      <c r="C2782" s="2" t="str">
        <f ca="1">IF(AND(BIAS!C2782=MIN(BIAS!$B2782:$D2782),BIAS!C2782&lt;0),份额!C2782,"")</f>
        <v/>
      </c>
      <c r="D2782" s="2" t="str">
        <f ca="1">IF(AND(BIAS!D2782=MIN(BIAS!$B2782:$D2782),BIAS!D2782&lt;0),份额!D2782,"")</f>
        <v/>
      </c>
      <c r="E2782" s="3"/>
    </row>
    <row r="2783" spans="1:5" x14ac:dyDescent="0.15">
      <c r="A2783" s="1">
        <v>43262</v>
      </c>
      <c r="B2783" s="2">
        <f ca="1">IF(AND(BIAS!B2783=MIN(BIAS!$B2783:$D2783),BIAS!B2783&lt;0),份额!B2783,"")</f>
        <v>3.7588191293823132E-2</v>
      </c>
      <c r="C2783" s="2" t="str">
        <f ca="1">IF(AND(BIAS!C2783=MIN(BIAS!$B2783:$D2783),BIAS!C2783&lt;0),份额!C2783,"")</f>
        <v/>
      </c>
      <c r="D2783" s="2" t="str">
        <f ca="1">IF(AND(BIAS!D2783=MIN(BIAS!$B2783:$D2783),BIAS!D2783&lt;0),份额!D2783,"")</f>
        <v/>
      </c>
      <c r="E2783" s="3"/>
    </row>
    <row r="2784" spans="1:5" x14ac:dyDescent="0.15">
      <c r="A2784" s="1">
        <v>43263</v>
      </c>
      <c r="B2784" s="2">
        <f ca="1">IF(AND(BIAS!B2784=MIN(BIAS!$B2784:$D2784),BIAS!B2784&lt;0),份额!B2784,"")</f>
        <v>3.7206533467276856E-2</v>
      </c>
      <c r="C2784" s="2" t="str">
        <f ca="1">IF(AND(BIAS!C2784=MIN(BIAS!$B2784:$D2784),BIAS!C2784&lt;0),份额!C2784,"")</f>
        <v/>
      </c>
      <c r="D2784" s="2" t="str">
        <f ca="1">IF(AND(BIAS!D2784=MIN(BIAS!$B2784:$D2784),BIAS!D2784&lt;0),份额!D2784,"")</f>
        <v/>
      </c>
      <c r="E2784" s="3"/>
    </row>
    <row r="2785" spans="1:5" x14ac:dyDescent="0.15">
      <c r="A2785" s="1">
        <v>43264</v>
      </c>
      <c r="B2785" s="2">
        <f ca="1">IF(AND(BIAS!B2785=MIN(BIAS!$B2785:$D2785),BIAS!B2785&lt;0),份额!B2785,"")</f>
        <v>3.7430332793088862E-2</v>
      </c>
      <c r="C2785" s="2" t="str">
        <f ca="1">IF(AND(BIAS!C2785=MIN(BIAS!$B2785:$D2785),BIAS!C2785&lt;0),份额!C2785,"")</f>
        <v/>
      </c>
      <c r="D2785" s="2" t="str">
        <f ca="1">IF(AND(BIAS!D2785=MIN(BIAS!$B2785:$D2785),BIAS!D2785&lt;0),份额!D2785,"")</f>
        <v/>
      </c>
      <c r="E2785" s="3"/>
    </row>
    <row r="2786" spans="1:5" x14ac:dyDescent="0.15">
      <c r="A2786" s="1">
        <v>43265</v>
      </c>
      <c r="B2786" s="2">
        <f ca="1">IF(AND(BIAS!B2786=MIN(BIAS!$B2786:$D2786),BIAS!B2786&lt;0),份额!B2786,"")</f>
        <v>3.7434956762624934E-2</v>
      </c>
      <c r="C2786" s="2" t="str">
        <f ca="1">IF(AND(BIAS!C2786=MIN(BIAS!$B2786:$D2786),BIAS!C2786&lt;0),份额!C2786,"")</f>
        <v/>
      </c>
      <c r="D2786" s="2" t="str">
        <f ca="1">IF(AND(BIAS!D2786=MIN(BIAS!$B2786:$D2786),BIAS!D2786&lt;0),份额!D2786,"")</f>
        <v/>
      </c>
      <c r="E2786" s="3"/>
    </row>
    <row r="2787" spans="1:5" x14ac:dyDescent="0.15">
      <c r="A2787" s="1">
        <v>43266</v>
      </c>
      <c r="B2787" s="2">
        <f ca="1">IF(AND(BIAS!B2787=MIN(BIAS!$B2787:$D2787),BIAS!B2787&lt;0),份额!B2787,"")</f>
        <v>3.7481540341381868E-2</v>
      </c>
      <c r="C2787" s="2" t="str">
        <f ca="1">IF(AND(BIAS!C2787=MIN(BIAS!$B2787:$D2787),BIAS!C2787&lt;0),份额!C2787,"")</f>
        <v/>
      </c>
      <c r="D2787" s="2" t="str">
        <f ca="1">IF(AND(BIAS!D2787=MIN(BIAS!$B2787:$D2787),BIAS!D2787&lt;0),份额!D2787,"")</f>
        <v/>
      </c>
      <c r="E2787" s="3"/>
    </row>
    <row r="2788" spans="1:5" x14ac:dyDescent="0.15">
      <c r="A2788" s="1">
        <v>43270</v>
      </c>
      <c r="B2788" s="2">
        <f ca="1">IF(AND(BIAS!B2788=MIN(BIAS!$B2788:$D2788),BIAS!B2788&lt;0),份额!B2788,"")</f>
        <v>3.8464793174807096E-2</v>
      </c>
      <c r="C2788" s="2" t="str">
        <f ca="1">IF(AND(BIAS!C2788=MIN(BIAS!$B2788:$D2788),BIAS!C2788&lt;0),份额!C2788,"")</f>
        <v/>
      </c>
      <c r="D2788" s="2" t="str">
        <f ca="1">IF(AND(BIAS!D2788=MIN(BIAS!$B2788:$D2788),BIAS!D2788&lt;0),份额!D2788,"")</f>
        <v/>
      </c>
      <c r="E2788" s="3"/>
    </row>
    <row r="2789" spans="1:5" x14ac:dyDescent="0.15">
      <c r="A2789" s="1">
        <v>43271</v>
      </c>
      <c r="B2789" s="2">
        <f ca="1">IF(AND(BIAS!B2789=MIN(BIAS!$B2789:$D2789),BIAS!B2789&lt;0),份额!B2789,"")</f>
        <v>3.8486258481409213E-2</v>
      </c>
      <c r="C2789" s="2" t="str">
        <f ca="1">IF(AND(BIAS!C2789=MIN(BIAS!$B2789:$D2789),BIAS!C2789&lt;0),份额!C2789,"")</f>
        <v/>
      </c>
      <c r="D2789" s="2" t="str">
        <f ca="1">IF(AND(BIAS!D2789=MIN(BIAS!$B2789:$D2789),BIAS!D2789&lt;0),份额!D2789,"")</f>
        <v/>
      </c>
      <c r="E2789" s="3"/>
    </row>
    <row r="2790" spans="1:5" x14ac:dyDescent="0.15">
      <c r="A2790" s="1">
        <v>43272</v>
      </c>
      <c r="B2790" s="2">
        <f ca="1">IF(AND(BIAS!B2790=MIN(BIAS!$B2790:$D2790),BIAS!B2790&lt;0),份额!B2790,"")</f>
        <v>3.8773967158449815E-2</v>
      </c>
      <c r="C2790" s="2" t="str">
        <f ca="1">IF(AND(BIAS!C2790=MIN(BIAS!$B2790:$D2790),BIAS!C2790&lt;0),份额!C2790,"")</f>
        <v/>
      </c>
      <c r="D2790" s="2" t="str">
        <f ca="1">IF(AND(BIAS!D2790=MIN(BIAS!$B2790:$D2790),BIAS!D2790&lt;0),份额!D2790,"")</f>
        <v/>
      </c>
      <c r="E2790" s="3"/>
    </row>
    <row r="2791" spans="1:5" x14ac:dyDescent="0.15">
      <c r="A2791" s="1">
        <v>43273</v>
      </c>
      <c r="B2791" s="2">
        <f ca="1">IF(AND(BIAS!B2791=MIN(BIAS!$B2791:$D2791),BIAS!B2791&lt;0),份额!B2791,"")</f>
        <v>3.870403412147648E-2</v>
      </c>
      <c r="C2791" s="2" t="str">
        <f ca="1">IF(AND(BIAS!C2791=MIN(BIAS!$B2791:$D2791),BIAS!C2791&lt;0),份额!C2791,"")</f>
        <v/>
      </c>
      <c r="D2791" s="2" t="str">
        <f ca="1">IF(AND(BIAS!D2791=MIN(BIAS!$B2791:$D2791),BIAS!D2791&lt;0),份额!D2791,"")</f>
        <v/>
      </c>
      <c r="E2791" s="3"/>
    </row>
    <row r="2792" spans="1:5" x14ac:dyDescent="0.15">
      <c r="A2792" s="1">
        <v>43276</v>
      </c>
      <c r="B2792" s="2">
        <f ca="1">IF(AND(BIAS!B2792=MIN(BIAS!$B2792:$D2792),BIAS!B2792&lt;0),份额!B2792,"")</f>
        <v>3.9425025429141398E-2</v>
      </c>
      <c r="C2792" s="2" t="str">
        <f ca="1">IF(AND(BIAS!C2792=MIN(BIAS!$B2792:$D2792),BIAS!C2792&lt;0),份额!C2792,"")</f>
        <v/>
      </c>
      <c r="D2792" s="2" t="str">
        <f ca="1">IF(AND(BIAS!D2792=MIN(BIAS!$B2792:$D2792),BIAS!D2792&lt;0),份额!D2792,"")</f>
        <v/>
      </c>
      <c r="E2792" s="3"/>
    </row>
    <row r="2793" spans="1:5" x14ac:dyDescent="0.15">
      <c r="A2793" s="1">
        <v>43277</v>
      </c>
      <c r="B2793" s="2">
        <f ca="1">IF(AND(BIAS!B2793=MIN(BIAS!$B2793:$D2793),BIAS!B2793&lt;0),份额!B2793,"")</f>
        <v>3.9892768238973642E-2</v>
      </c>
      <c r="C2793" s="2" t="str">
        <f ca="1">IF(AND(BIAS!C2793=MIN(BIAS!$B2793:$D2793),BIAS!C2793&lt;0),份额!C2793,"")</f>
        <v/>
      </c>
      <c r="D2793" s="2" t="str">
        <f ca="1">IF(AND(BIAS!D2793=MIN(BIAS!$B2793:$D2793),BIAS!D2793&lt;0),份额!D2793,"")</f>
        <v/>
      </c>
      <c r="E2793" s="3"/>
    </row>
    <row r="2794" spans="1:5" x14ac:dyDescent="0.15">
      <c r="A2794" s="1">
        <v>43278</v>
      </c>
      <c r="B2794" s="2">
        <f ca="1">IF(AND(BIAS!B2794=MIN(BIAS!$B2794:$D2794),BIAS!B2794&lt;0),份额!B2794,"")</f>
        <v>4.0772392197795028E-2</v>
      </c>
      <c r="C2794" s="2" t="str">
        <f ca="1">IF(AND(BIAS!C2794=MIN(BIAS!$B2794:$D2794),BIAS!C2794&lt;0),份额!C2794,"")</f>
        <v/>
      </c>
      <c r="D2794" s="2" t="str">
        <f ca="1">IF(AND(BIAS!D2794=MIN(BIAS!$B2794:$D2794),BIAS!D2794&lt;0),份额!D2794,"")</f>
        <v/>
      </c>
      <c r="E2794" s="3"/>
    </row>
    <row r="2795" spans="1:5" x14ac:dyDescent="0.15">
      <c r="A2795" s="1">
        <v>43279</v>
      </c>
      <c r="B2795" s="2">
        <f ca="1">IF(AND(BIAS!B2795=MIN(BIAS!$B2795:$D2795),BIAS!B2795&lt;0),份额!B2795,"")</f>
        <v>4.1234052730106635E-2</v>
      </c>
      <c r="C2795" s="2" t="str">
        <f ca="1">IF(AND(BIAS!C2795=MIN(BIAS!$B2795:$D2795),BIAS!C2795&lt;0),份额!C2795,"")</f>
        <v/>
      </c>
      <c r="D2795" s="2" t="str">
        <f ca="1">IF(AND(BIAS!D2795=MIN(BIAS!$B2795:$D2795),BIAS!D2795&lt;0),份额!D2795,"")</f>
        <v/>
      </c>
      <c r="E2795" s="3"/>
    </row>
    <row r="2796" spans="1:5" x14ac:dyDescent="0.15">
      <c r="A2796" s="1">
        <v>43280</v>
      </c>
      <c r="B2796" s="2">
        <f ca="1">IF(AND(BIAS!B2796=MIN(BIAS!$B2796:$D2796),BIAS!B2796&lt;0),份额!B2796,"")</f>
        <v>4.0324044017726456E-2</v>
      </c>
      <c r="C2796" s="2" t="str">
        <f ca="1">IF(AND(BIAS!C2796=MIN(BIAS!$B2796:$D2796),BIAS!C2796&lt;0),份额!C2796,"")</f>
        <v/>
      </c>
      <c r="D2796" s="2" t="str">
        <f ca="1">IF(AND(BIAS!D2796=MIN(BIAS!$B2796:$D2796),BIAS!D2796&lt;0),份额!D2796,"")</f>
        <v/>
      </c>
      <c r="E2796" s="3"/>
    </row>
    <row r="2797" spans="1:5" x14ac:dyDescent="0.15">
      <c r="A2797" s="1">
        <v>43283</v>
      </c>
      <c r="B2797" s="2">
        <f ca="1">IF(AND(BIAS!B2797=MIN(BIAS!$B2797:$D2797),BIAS!B2797&lt;0),份额!B2797,"")</f>
        <v>4.1904474559793493E-2</v>
      </c>
      <c r="C2797" s="2" t="str">
        <f ca="1">IF(AND(BIAS!C2797=MIN(BIAS!$B2797:$D2797),BIAS!C2797&lt;0),份额!C2797,"")</f>
        <v/>
      </c>
      <c r="D2797" s="2" t="str">
        <f ca="1">IF(AND(BIAS!D2797=MIN(BIAS!$B2797:$D2797),BIAS!D2797&lt;0),份额!D2797,"")</f>
        <v/>
      </c>
      <c r="E2797" s="3"/>
    </row>
    <row r="2798" spans="1:5" x14ac:dyDescent="0.15">
      <c r="A2798" s="1">
        <v>43284</v>
      </c>
      <c r="B2798" s="2">
        <f ca="1">IF(AND(BIAS!B2798=MIN(BIAS!$B2798:$D2798),BIAS!B2798&lt;0),份额!B2798,"")</f>
        <v>4.1858868638498435E-2</v>
      </c>
      <c r="C2798" s="2" t="str">
        <f ca="1">IF(AND(BIAS!C2798=MIN(BIAS!$B2798:$D2798),BIAS!C2798&lt;0),份额!C2798,"")</f>
        <v/>
      </c>
      <c r="D2798" s="2" t="str">
        <f ca="1">IF(AND(BIAS!D2798=MIN(BIAS!$B2798:$D2798),BIAS!D2798&lt;0),份额!D2798,"")</f>
        <v/>
      </c>
      <c r="E2798" s="3"/>
    </row>
    <row r="2799" spans="1:5" x14ac:dyDescent="0.15">
      <c r="A2799" s="1">
        <v>43285</v>
      </c>
      <c r="B2799" s="2">
        <f ca="1">IF(AND(BIAS!B2799=MIN(BIAS!$B2799:$D2799),BIAS!B2799&lt;0),份额!B2799,"")</f>
        <v>4.2222062716651965E-2</v>
      </c>
      <c r="C2799" s="2" t="str">
        <f ca="1">IF(AND(BIAS!C2799=MIN(BIAS!$B2799:$D2799),BIAS!C2799&lt;0),份额!C2799,"")</f>
        <v/>
      </c>
      <c r="D2799" s="2" t="str">
        <f ca="1">IF(AND(BIAS!D2799=MIN(BIAS!$B2799:$D2799),BIAS!D2799&lt;0),份额!D2799,"")</f>
        <v/>
      </c>
      <c r="E2799" s="3"/>
    </row>
    <row r="2800" spans="1:5" x14ac:dyDescent="0.15">
      <c r="A2800" s="1">
        <v>43286</v>
      </c>
      <c r="B2800" s="2">
        <f ca="1">IF(AND(BIAS!B2800=MIN(BIAS!$B2800:$D2800),BIAS!B2800&lt;0),份额!B2800,"")</f>
        <v>4.2116612476625279E-2</v>
      </c>
      <c r="C2800" s="2" t="str">
        <f ca="1">IF(AND(BIAS!C2800=MIN(BIAS!$B2800:$D2800),BIAS!C2800&lt;0),份额!C2800,"")</f>
        <v/>
      </c>
      <c r="D2800" s="2" t="str">
        <f ca="1">IF(AND(BIAS!D2800=MIN(BIAS!$B2800:$D2800),BIAS!D2800&lt;0),份额!D2800,"")</f>
        <v/>
      </c>
      <c r="E2800" s="3"/>
    </row>
    <row r="2801" spans="1:5" x14ac:dyDescent="0.15">
      <c r="A2801" s="1">
        <v>43287</v>
      </c>
      <c r="B2801" s="2">
        <f ca="1">IF(AND(BIAS!B2801=MIN(BIAS!$B2801:$D2801),BIAS!B2801&lt;0),份额!B2801,"")</f>
        <v>4.1621230157078526E-2</v>
      </c>
      <c r="C2801" s="2" t="str">
        <f ca="1">IF(AND(BIAS!C2801=MIN(BIAS!$B2801:$D2801),BIAS!C2801&lt;0),份额!C2801,"")</f>
        <v/>
      </c>
      <c r="D2801" s="2" t="str">
        <f ca="1">IF(AND(BIAS!D2801=MIN(BIAS!$B2801:$D2801),BIAS!D2801&lt;0),份额!D2801,"")</f>
        <v/>
      </c>
      <c r="E2801" s="3"/>
    </row>
    <row r="2802" spans="1:5" x14ac:dyDescent="0.15">
      <c r="A2802" s="1">
        <v>43290</v>
      </c>
      <c r="B2802" s="2">
        <f ca="1">IF(AND(BIAS!B2802=MIN(BIAS!$B2802:$D2802),BIAS!B2802&lt;0),份额!B2802,"")</f>
        <v>4.0464696575472726E-2</v>
      </c>
      <c r="C2802" s="2" t="str">
        <f ca="1">IF(AND(BIAS!C2802=MIN(BIAS!$B2802:$D2802),BIAS!C2802&lt;0),份额!C2802,"")</f>
        <v/>
      </c>
      <c r="D2802" s="2" t="str">
        <f ca="1">IF(AND(BIAS!D2802=MIN(BIAS!$B2802:$D2802),BIAS!D2802&lt;0),份额!D2802,"")</f>
        <v/>
      </c>
      <c r="E2802" s="3"/>
    </row>
    <row r="2803" spans="1:5" x14ac:dyDescent="0.15">
      <c r="A2803" s="1">
        <v>43291</v>
      </c>
      <c r="B2803" s="2">
        <f ca="1">IF(AND(BIAS!B2803=MIN(BIAS!$B2803:$D2803),BIAS!B2803&lt;0),份额!B2803,"")</f>
        <v>4.0465679034327039E-2</v>
      </c>
      <c r="C2803" s="2" t="str">
        <f ca="1">IF(AND(BIAS!C2803=MIN(BIAS!$B2803:$D2803),BIAS!C2803&lt;0),份额!C2803,"")</f>
        <v/>
      </c>
      <c r="D2803" s="2" t="str">
        <f ca="1">IF(AND(BIAS!D2803=MIN(BIAS!$B2803:$D2803),BIAS!D2803&lt;0),份额!D2803,"")</f>
        <v/>
      </c>
      <c r="E2803" s="3"/>
    </row>
    <row r="2804" spans="1:5" x14ac:dyDescent="0.15">
      <c r="A2804" s="1">
        <v>43292</v>
      </c>
      <c r="B2804" s="2">
        <f ca="1">IF(AND(BIAS!B2804=MIN(BIAS!$B2804:$D2804),BIAS!B2804&lt;0),份额!B2804,"")</f>
        <v>4.1113687568865423E-2</v>
      </c>
      <c r="C2804" s="2" t="str">
        <f ca="1">IF(AND(BIAS!C2804=MIN(BIAS!$B2804:$D2804),BIAS!C2804&lt;0),份额!C2804,"")</f>
        <v/>
      </c>
      <c r="D2804" s="2" t="str">
        <f ca="1">IF(AND(BIAS!D2804=MIN(BIAS!$B2804:$D2804),BIAS!D2804&lt;0),份额!D2804,"")</f>
        <v/>
      </c>
      <c r="E2804" s="3"/>
    </row>
    <row r="2805" spans="1:5" x14ac:dyDescent="0.15">
      <c r="A2805" s="1">
        <v>43293</v>
      </c>
      <c r="B2805" s="2">
        <f ca="1">IF(AND(BIAS!B2805=MIN(BIAS!$B2805:$D2805),BIAS!B2805&lt;0),份额!B2805,"")</f>
        <v>4.0410244805263035E-2</v>
      </c>
      <c r="C2805" s="2" t="str">
        <f ca="1">IF(AND(BIAS!C2805=MIN(BIAS!$B2805:$D2805),BIAS!C2805&lt;0),份额!C2805,"")</f>
        <v/>
      </c>
      <c r="D2805" s="2" t="str">
        <f ca="1">IF(AND(BIAS!D2805=MIN(BIAS!$B2805:$D2805),BIAS!D2805&lt;0),份额!D2805,"")</f>
        <v/>
      </c>
      <c r="E2805" s="3"/>
    </row>
    <row r="2806" spans="1:5" x14ac:dyDescent="0.15">
      <c r="A2806" s="1">
        <v>43294</v>
      </c>
      <c r="B2806" s="2">
        <f ca="1">IF(AND(BIAS!B2806=MIN(BIAS!$B2806:$D2806),BIAS!B2806&lt;0),份额!B2806,"")</f>
        <v>4.0373698957551094E-2</v>
      </c>
      <c r="C2806" s="2" t="str">
        <f ca="1">IF(AND(BIAS!C2806=MIN(BIAS!$B2806:$D2806),BIAS!C2806&lt;0),份额!C2806,"")</f>
        <v/>
      </c>
      <c r="D2806" s="2" t="str">
        <f ca="1">IF(AND(BIAS!D2806=MIN(BIAS!$B2806:$D2806),BIAS!D2806&lt;0),份额!D2806,"")</f>
        <v/>
      </c>
      <c r="E2806" s="3"/>
    </row>
    <row r="2807" spans="1:5" x14ac:dyDescent="0.15">
      <c r="A2807" s="1">
        <v>43297</v>
      </c>
      <c r="B2807" s="2">
        <f ca="1">IF(AND(BIAS!B2807=MIN(BIAS!$B2807:$D2807),BIAS!B2807&lt;0),份额!B2807,"")</f>
        <v>4.0836995050556199E-2</v>
      </c>
      <c r="C2807" s="2" t="str">
        <f ca="1">IF(AND(BIAS!C2807=MIN(BIAS!$B2807:$D2807),BIAS!C2807&lt;0),份额!C2807,"")</f>
        <v/>
      </c>
      <c r="D2807" s="2" t="str">
        <f ca="1">IF(AND(BIAS!D2807=MIN(BIAS!$B2807:$D2807),BIAS!D2807&lt;0),份额!D2807,"")</f>
        <v/>
      </c>
      <c r="E2807" s="3"/>
    </row>
    <row r="2808" spans="1:5" x14ac:dyDescent="0.15">
      <c r="A2808" s="1">
        <v>43298</v>
      </c>
      <c r="B2808" s="2">
        <f ca="1">IF(AND(BIAS!B2808=MIN(BIAS!$B2808:$D2808),BIAS!B2808&lt;0),份额!B2808,"")</f>
        <v>4.1144813284837316E-2</v>
      </c>
      <c r="C2808" s="2" t="str">
        <f ca="1">IF(AND(BIAS!C2808=MIN(BIAS!$B2808:$D2808),BIAS!C2808&lt;0),份额!C2808,"")</f>
        <v/>
      </c>
      <c r="D2808" s="2" t="str">
        <f ca="1">IF(AND(BIAS!D2808=MIN(BIAS!$B2808:$D2808),BIAS!D2808&lt;0),份额!D2808,"")</f>
        <v/>
      </c>
      <c r="E2808" s="3"/>
    </row>
    <row r="2809" spans="1:5" x14ac:dyDescent="0.15">
      <c r="A2809" s="1">
        <v>43299</v>
      </c>
      <c r="B2809" s="2">
        <f ca="1">IF(AND(BIAS!B2809=MIN(BIAS!$B2809:$D2809),BIAS!B2809&lt;0),份额!B2809,"")</f>
        <v>4.1309340868157102E-2</v>
      </c>
      <c r="C2809" s="2" t="str">
        <f ca="1">IF(AND(BIAS!C2809=MIN(BIAS!$B2809:$D2809),BIAS!C2809&lt;0),份额!C2809,"")</f>
        <v/>
      </c>
      <c r="D2809" s="2" t="str">
        <f ca="1">IF(AND(BIAS!D2809=MIN(BIAS!$B2809:$D2809),BIAS!D2809&lt;0),份额!D2809,"")</f>
        <v/>
      </c>
      <c r="E2809" s="3"/>
    </row>
    <row r="2810" spans="1:5" x14ac:dyDescent="0.15">
      <c r="A2810" s="1">
        <v>43300</v>
      </c>
      <c r="B2810" s="2">
        <f ca="1">IF(AND(BIAS!B2810=MIN(BIAS!$B2810:$D2810),BIAS!B2810&lt;0),份额!B2810,"")</f>
        <v>4.12173970389422E-2</v>
      </c>
      <c r="C2810" s="2" t="str">
        <f ca="1">IF(AND(BIAS!C2810=MIN(BIAS!$B2810:$D2810),BIAS!C2810&lt;0),份额!C2810,"")</f>
        <v/>
      </c>
      <c r="D2810" s="2" t="str">
        <f ca="1">IF(AND(BIAS!D2810=MIN(BIAS!$B2810:$D2810),BIAS!D2810&lt;0),份额!D2810,"")</f>
        <v/>
      </c>
      <c r="E2810" s="3"/>
    </row>
    <row r="2811" spans="1:5" x14ac:dyDescent="0.15">
      <c r="A2811" s="1">
        <v>43301</v>
      </c>
      <c r="B2811" s="2">
        <f ca="1">IF(AND(BIAS!B2811=MIN(BIAS!$B2811:$D2811),BIAS!B2811&lt;0),份额!B2811,"")</f>
        <v>4.0100089824201206E-2</v>
      </c>
      <c r="C2811" s="2" t="str">
        <f ca="1">IF(AND(BIAS!C2811=MIN(BIAS!$B2811:$D2811),BIAS!C2811&lt;0),份额!C2811,"")</f>
        <v/>
      </c>
      <c r="D2811" s="2" t="str">
        <f ca="1">IF(AND(BIAS!D2811=MIN(BIAS!$B2811:$D2811),BIAS!D2811&lt;0),份额!D2811,"")</f>
        <v/>
      </c>
      <c r="E2811" s="3"/>
    </row>
    <row r="2812" spans="1:5" x14ac:dyDescent="0.15">
      <c r="A2812" s="1">
        <v>43304</v>
      </c>
      <c r="B2812" s="2">
        <f ca="1">IF(AND(BIAS!B2812=MIN(BIAS!$B2812:$D2812),BIAS!B2812&lt;0),份额!B2812,"")</f>
        <v>3.9575591358273869E-2</v>
      </c>
      <c r="C2812" s="2" t="str">
        <f ca="1">IF(AND(BIAS!C2812=MIN(BIAS!$B2812:$D2812),BIAS!C2812&lt;0),份额!C2812,"")</f>
        <v/>
      </c>
      <c r="D2812" s="2" t="str">
        <f ca="1">IF(AND(BIAS!D2812=MIN(BIAS!$B2812:$D2812),BIAS!D2812&lt;0),份额!D2812,"")</f>
        <v/>
      </c>
      <c r="E2812" s="3"/>
    </row>
    <row r="2813" spans="1:5" x14ac:dyDescent="0.15">
      <c r="A2813" s="1">
        <v>43305</v>
      </c>
      <c r="B2813" s="2">
        <f ca="1">IF(AND(BIAS!B2813=MIN(BIAS!$B2813:$D2813),BIAS!B2813&lt;0),份额!B2813,"")</f>
        <v>3.9007949820173353E-2</v>
      </c>
      <c r="C2813" s="2" t="str">
        <f ca="1">IF(AND(BIAS!C2813=MIN(BIAS!$B2813:$D2813),BIAS!C2813&lt;0),份额!C2813,"")</f>
        <v/>
      </c>
      <c r="D2813" s="2" t="str">
        <f ca="1">IF(AND(BIAS!D2813=MIN(BIAS!$B2813:$D2813),BIAS!D2813&lt;0),份额!D2813,"")</f>
        <v/>
      </c>
      <c r="E2813" s="3"/>
    </row>
    <row r="2814" spans="1:5" x14ac:dyDescent="0.15">
      <c r="A2814" s="1">
        <v>43306</v>
      </c>
      <c r="B2814" s="2">
        <f ca="1">IF(AND(BIAS!B2814=MIN(BIAS!$B2814:$D2814),BIAS!B2814&lt;0),份额!B2814,"")</f>
        <v>3.9006276109826071E-2</v>
      </c>
      <c r="C2814" s="2" t="str">
        <f ca="1">IF(AND(BIAS!C2814=MIN(BIAS!$B2814:$D2814),BIAS!C2814&lt;0),份额!C2814,"")</f>
        <v/>
      </c>
      <c r="D2814" s="2" t="str">
        <f ca="1">IF(AND(BIAS!D2814=MIN(BIAS!$B2814:$D2814),BIAS!D2814&lt;0),份额!D2814,"")</f>
        <v/>
      </c>
      <c r="E2814" s="3"/>
    </row>
    <row r="2815" spans="1:5" x14ac:dyDescent="0.15">
      <c r="A2815" s="1">
        <v>43307</v>
      </c>
      <c r="B2815" s="2">
        <f ca="1">IF(AND(BIAS!B2815=MIN(BIAS!$B2815:$D2815),BIAS!B2815&lt;0),份额!B2815,"")</f>
        <v>3.9510231174362608E-2</v>
      </c>
      <c r="C2815" s="2" t="str">
        <f ca="1">IF(AND(BIAS!C2815=MIN(BIAS!$B2815:$D2815),BIAS!C2815&lt;0),份额!C2815,"")</f>
        <v/>
      </c>
      <c r="D2815" s="2" t="str">
        <f ca="1">IF(AND(BIAS!D2815=MIN(BIAS!$B2815:$D2815),BIAS!D2815&lt;0),份额!D2815,"")</f>
        <v/>
      </c>
      <c r="E2815" s="3"/>
    </row>
    <row r="2816" spans="1:5" x14ac:dyDescent="0.15">
      <c r="A2816" s="1">
        <v>43308</v>
      </c>
      <c r="B2816" s="2">
        <f ca="1">IF(AND(BIAS!B2816=MIN(BIAS!$B2816:$D2816),BIAS!B2816&lt;0),份额!B2816,"")</f>
        <v>3.9602548820042056E-2</v>
      </c>
      <c r="C2816" s="2" t="str">
        <f ca="1">IF(AND(BIAS!C2816=MIN(BIAS!$B2816:$D2816),BIAS!C2816&lt;0),份额!C2816,"")</f>
        <v/>
      </c>
      <c r="D2816" s="2" t="str">
        <f ca="1">IF(AND(BIAS!D2816=MIN(BIAS!$B2816:$D2816),BIAS!D2816&lt;0),份额!D2816,"")</f>
        <v/>
      </c>
      <c r="E2816" s="3"/>
    </row>
    <row r="2817" spans="1:5" x14ac:dyDescent="0.15">
      <c r="A2817" s="1">
        <v>43311</v>
      </c>
      <c r="B2817" s="2">
        <f ca="1">IF(AND(BIAS!B2817=MIN(BIAS!$B2817:$D2817),BIAS!B2817&lt;0),份额!B2817,"")</f>
        <v>3.9349784166433845E-2</v>
      </c>
      <c r="C2817" s="2" t="str">
        <f ca="1">IF(AND(BIAS!C2817=MIN(BIAS!$B2817:$D2817),BIAS!C2817&lt;0),份额!C2817,"")</f>
        <v/>
      </c>
      <c r="D2817" s="2" t="str">
        <f ca="1">IF(AND(BIAS!D2817=MIN(BIAS!$B2817:$D2817),BIAS!D2817&lt;0),份额!D2817,"")</f>
        <v/>
      </c>
      <c r="E2817" s="3"/>
    </row>
    <row r="2818" spans="1:5" x14ac:dyDescent="0.15">
      <c r="A2818" s="1">
        <v>43312</v>
      </c>
      <c r="B2818" s="2">
        <f ca="1">IF(AND(BIAS!B2818=MIN(BIAS!$B2818:$D2818),BIAS!B2818&lt;0),份额!B2818,"")</f>
        <v>3.929087822971019E-2</v>
      </c>
      <c r="C2818" s="2" t="str">
        <f ca="1">IF(AND(BIAS!C2818=MIN(BIAS!$B2818:$D2818),BIAS!C2818&lt;0),份额!C2818,"")</f>
        <v/>
      </c>
      <c r="D2818" s="2" t="str">
        <f ca="1">IF(AND(BIAS!D2818=MIN(BIAS!$B2818:$D2818),BIAS!D2818&lt;0),份额!D2818,"")</f>
        <v/>
      </c>
      <c r="E2818" s="3"/>
    </row>
    <row r="2819" spans="1:5" x14ac:dyDescent="0.15">
      <c r="A2819" s="1">
        <v>43313</v>
      </c>
      <c r="B2819" s="2">
        <f ca="1">IF(AND(BIAS!B2819=MIN(BIAS!$B2819:$D2819),BIAS!B2819&lt;0),份额!B2819,"")</f>
        <v>4.0156610782049997E-2</v>
      </c>
      <c r="C2819" s="2" t="str">
        <f ca="1">IF(AND(BIAS!C2819=MIN(BIAS!$B2819:$D2819),BIAS!C2819&lt;0),份额!C2819,"")</f>
        <v/>
      </c>
      <c r="D2819" s="2" t="str">
        <f ca="1">IF(AND(BIAS!D2819=MIN(BIAS!$B2819:$D2819),BIAS!D2819&lt;0),份额!D2819,"")</f>
        <v/>
      </c>
      <c r="E2819" s="3"/>
    </row>
    <row r="2820" spans="1:5" x14ac:dyDescent="0.15">
      <c r="A2820" s="1">
        <v>43314</v>
      </c>
      <c r="B2820" s="2">
        <f ca="1">IF(AND(BIAS!B2820=MIN(BIAS!$B2820:$D2820),BIAS!B2820&lt;0),份额!B2820,"")</f>
        <v>4.0978400285209667E-2</v>
      </c>
      <c r="C2820" s="2" t="str">
        <f ca="1">IF(AND(BIAS!C2820=MIN(BIAS!$B2820:$D2820),BIAS!C2820&lt;0),份额!C2820,"")</f>
        <v/>
      </c>
      <c r="D2820" s="2" t="str">
        <f ca="1">IF(AND(BIAS!D2820=MIN(BIAS!$B2820:$D2820),BIAS!D2820&lt;0),份额!D2820,"")</f>
        <v/>
      </c>
      <c r="E2820" s="3"/>
    </row>
    <row r="2821" spans="1:5" x14ac:dyDescent="0.15">
      <c r="A2821" s="1">
        <v>43315</v>
      </c>
      <c r="B2821" s="2">
        <f ca="1">IF(AND(BIAS!B2821=MIN(BIAS!$B2821:$D2821),BIAS!B2821&lt;0),份额!B2821,"")</f>
        <v>4.143360265175057E-2</v>
      </c>
      <c r="C2821" s="2" t="str">
        <f ca="1">IF(AND(BIAS!C2821=MIN(BIAS!$B2821:$D2821),BIAS!C2821&lt;0),份额!C2821,"")</f>
        <v/>
      </c>
      <c r="D2821" s="2" t="str">
        <f ca="1">IF(AND(BIAS!D2821=MIN(BIAS!$B2821:$D2821),BIAS!D2821&lt;0),份额!D2821,"")</f>
        <v/>
      </c>
      <c r="E2821" s="3"/>
    </row>
    <row r="2822" spans="1:5" x14ac:dyDescent="0.15">
      <c r="A2822" s="1">
        <v>43318</v>
      </c>
      <c r="B2822" s="2">
        <f ca="1">IF(AND(BIAS!B2822=MIN(BIAS!$B2822:$D2822),BIAS!B2822&lt;0),份额!B2822,"")</f>
        <v>4.1553433560215083E-2</v>
      </c>
      <c r="C2822" s="2" t="str">
        <f ca="1">IF(AND(BIAS!C2822=MIN(BIAS!$B2822:$D2822),BIAS!C2822&lt;0),份额!C2822,"")</f>
        <v/>
      </c>
      <c r="D2822" s="2" t="str">
        <f ca="1">IF(AND(BIAS!D2822=MIN(BIAS!$B2822:$D2822),BIAS!D2822&lt;0),份额!D2822,"")</f>
        <v/>
      </c>
      <c r="E2822" s="3"/>
    </row>
    <row r="2823" spans="1:5" x14ac:dyDescent="0.15">
      <c r="A2823" s="1">
        <v>43319</v>
      </c>
      <c r="B2823" s="2">
        <f ca="1">IF(AND(BIAS!B2823=MIN(BIAS!$B2823:$D2823),BIAS!B2823&lt;0),份额!B2823,"")</f>
        <v>4.0326157965625976E-2</v>
      </c>
      <c r="C2823" s="2" t="str">
        <f ca="1">IF(AND(BIAS!C2823=MIN(BIAS!$B2823:$D2823),BIAS!C2823&lt;0),份额!C2823,"")</f>
        <v/>
      </c>
      <c r="D2823" s="2" t="str">
        <f ca="1">IF(AND(BIAS!D2823=MIN(BIAS!$B2823:$D2823),BIAS!D2823&lt;0),份额!D2823,"")</f>
        <v/>
      </c>
      <c r="E2823" s="3"/>
    </row>
    <row r="2824" spans="1:5" x14ac:dyDescent="0.15">
      <c r="A2824" s="1">
        <v>43320</v>
      </c>
      <c r="B2824" s="2">
        <f ca="1">IF(AND(BIAS!B2824=MIN(BIAS!$B2824:$D2824),BIAS!B2824&lt;0),份额!B2824,"")</f>
        <v>4.0866366979975477E-2</v>
      </c>
      <c r="C2824" s="2" t="str">
        <f ca="1">IF(AND(BIAS!C2824=MIN(BIAS!$B2824:$D2824),BIAS!C2824&lt;0),份额!C2824,"")</f>
        <v/>
      </c>
      <c r="D2824" s="2" t="str">
        <f ca="1">IF(AND(BIAS!D2824=MIN(BIAS!$B2824:$D2824),BIAS!D2824&lt;0),份额!D2824,"")</f>
        <v/>
      </c>
      <c r="E2824" s="3"/>
    </row>
    <row r="2825" spans="1:5" x14ac:dyDescent="0.15">
      <c r="A2825" s="1">
        <v>43321</v>
      </c>
      <c r="B2825" s="2">
        <f ca="1">IF(AND(BIAS!B2825=MIN(BIAS!$B2825:$D2825),BIAS!B2825&lt;0),份额!B2825,"")</f>
        <v>3.9926216352181174E-2</v>
      </c>
      <c r="C2825" s="2" t="str">
        <f ca="1">IF(AND(BIAS!C2825=MIN(BIAS!$B2825:$D2825),BIAS!C2825&lt;0),份额!C2825,"")</f>
        <v/>
      </c>
      <c r="D2825" s="2" t="str">
        <f ca="1">IF(AND(BIAS!D2825=MIN(BIAS!$B2825:$D2825),BIAS!D2825&lt;0),份额!D2825,"")</f>
        <v/>
      </c>
      <c r="E2825" s="3"/>
    </row>
    <row r="2826" spans="1:5" x14ac:dyDescent="0.15">
      <c r="A2826" s="1">
        <v>43322</v>
      </c>
      <c r="B2826" s="2">
        <f ca="1">IF(AND(BIAS!B2826=MIN(BIAS!$B2826:$D2826),BIAS!B2826&lt;0),份额!B2826,"")</f>
        <v>3.9948705861673608E-2</v>
      </c>
      <c r="C2826" s="2" t="str">
        <f ca="1">IF(AND(BIAS!C2826=MIN(BIAS!$B2826:$D2826),BIAS!C2826&lt;0),份额!C2826,"")</f>
        <v/>
      </c>
      <c r="D2826" s="2" t="str">
        <f ca="1">IF(AND(BIAS!D2826=MIN(BIAS!$B2826:$D2826),BIAS!D2826&lt;0),份额!D2826,"")</f>
        <v/>
      </c>
      <c r="E2826" s="3"/>
    </row>
    <row r="2827" spans="1:5" x14ac:dyDescent="0.15">
      <c r="A2827" s="1">
        <v>43325</v>
      </c>
      <c r="B2827" s="2">
        <f ca="1">IF(AND(BIAS!B2827=MIN(BIAS!$B2827:$D2827),BIAS!B2827&lt;0),份额!B2827,"")</f>
        <v>4.0346821275685792E-2</v>
      </c>
      <c r="C2827" s="2" t="str">
        <f ca="1">IF(AND(BIAS!C2827=MIN(BIAS!$B2827:$D2827),BIAS!C2827&lt;0),份额!C2827,"")</f>
        <v/>
      </c>
      <c r="D2827" s="2" t="str">
        <f ca="1">IF(AND(BIAS!D2827=MIN(BIAS!$B2827:$D2827),BIAS!D2827&lt;0),份额!D2827,"")</f>
        <v/>
      </c>
      <c r="E2827" s="3"/>
    </row>
    <row r="2828" spans="1:5" x14ac:dyDescent="0.15">
      <c r="A2828" s="1">
        <v>43326</v>
      </c>
      <c r="B2828" s="2">
        <f ca="1">IF(AND(BIAS!B2828=MIN(BIAS!$B2828:$D2828),BIAS!B2828&lt;0),份额!B2828,"")</f>
        <v>4.0498947027377288E-2</v>
      </c>
      <c r="C2828" s="2" t="str">
        <f ca="1">IF(AND(BIAS!C2828=MIN(BIAS!$B2828:$D2828),BIAS!C2828&lt;0),份额!C2828,"")</f>
        <v/>
      </c>
      <c r="D2828" s="2" t="str">
        <f ca="1">IF(AND(BIAS!D2828=MIN(BIAS!$B2828:$D2828),BIAS!D2828&lt;0),份额!D2828,"")</f>
        <v/>
      </c>
      <c r="E2828" s="3"/>
    </row>
    <row r="2829" spans="1:5" x14ac:dyDescent="0.15">
      <c r="A2829" s="1">
        <v>43327</v>
      </c>
      <c r="B2829" s="2">
        <f ca="1">IF(AND(BIAS!B2829=MIN(BIAS!$B2829:$D2829),BIAS!B2829&lt;0),份额!B2829,"")</f>
        <v>4.0854012272545287E-2</v>
      </c>
      <c r="C2829" s="2" t="str">
        <f ca="1">IF(AND(BIAS!C2829=MIN(BIAS!$B2829:$D2829),BIAS!C2829&lt;0),份额!C2829,"")</f>
        <v/>
      </c>
      <c r="D2829" s="2" t="str">
        <f ca="1">IF(AND(BIAS!D2829=MIN(BIAS!$B2829:$D2829),BIAS!D2829&lt;0),份额!D2829,"")</f>
        <v/>
      </c>
      <c r="E2829" s="3"/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8"/>
  <sheetViews>
    <sheetView workbookViewId="0">
      <selection activeCell="D14" sqref="D14"/>
    </sheetView>
  </sheetViews>
  <sheetFormatPr defaultRowHeight="13.5" x14ac:dyDescent="0.15"/>
  <cols>
    <col min="1" max="1" width="11.625" bestFit="1" customWidth="1"/>
    <col min="2" max="3" width="9.5" style="3" bestFit="1" customWidth="1"/>
    <col min="4" max="4" width="10.5" style="3" bestFit="1" customWidth="1"/>
    <col min="5" max="5" width="9" style="3"/>
  </cols>
  <sheetData>
    <row r="1" spans="1:5" x14ac:dyDescent="0.15">
      <c r="A1" t="s">
        <v>0</v>
      </c>
      <c r="B1" s="3" t="s">
        <v>1</v>
      </c>
      <c r="C1" s="3" t="s">
        <v>2</v>
      </c>
      <c r="D1" s="3" t="s">
        <v>3</v>
      </c>
      <c r="E1" s="3" t="s">
        <v>6</v>
      </c>
    </row>
    <row r="2" spans="1:5" x14ac:dyDescent="0.15">
      <c r="A2" s="1">
        <v>41306</v>
      </c>
      <c r="B2" s="3">
        <v>-3.0388379740431515E-2</v>
      </c>
      <c r="C2" s="3">
        <v>0</v>
      </c>
      <c r="D2" s="3">
        <v>0</v>
      </c>
      <c r="E2" s="3">
        <v>0</v>
      </c>
    </row>
    <row r="3" spans="1:5" x14ac:dyDescent="0.15">
      <c r="A3" s="1">
        <v>41309</v>
      </c>
      <c r="B3" s="3">
        <v>-2.3409622395770269E-3</v>
      </c>
      <c r="C3" s="3">
        <v>0</v>
      </c>
      <c r="D3" s="3">
        <v>0</v>
      </c>
      <c r="E3" s="3">
        <v>2.351974004241919E-3</v>
      </c>
    </row>
    <row r="4" spans="1:5" x14ac:dyDescent="0.15">
      <c r="A4" s="1">
        <v>41310</v>
      </c>
      <c r="B4" s="3">
        <v>9.944228122400478E-4</v>
      </c>
      <c r="C4" s="3">
        <v>0</v>
      </c>
      <c r="D4" s="3">
        <v>0</v>
      </c>
      <c r="E4" s="3">
        <v>2.7197822577740283E-3</v>
      </c>
    </row>
    <row r="5" spans="1:5" x14ac:dyDescent="0.15">
      <c r="A5" s="1">
        <v>41311</v>
      </c>
      <c r="B5" s="3">
        <v>8.9236906057799104E-4</v>
      </c>
      <c r="C5" s="3">
        <v>0</v>
      </c>
      <c r="D5" s="3">
        <v>0</v>
      </c>
      <c r="E5" s="3">
        <v>5.5075183879360612E-3</v>
      </c>
    </row>
    <row r="6" spans="1:5" x14ac:dyDescent="0.15">
      <c r="A6" s="1">
        <v>41312</v>
      </c>
      <c r="B6" s="3">
        <v>7.326086174485047E-3</v>
      </c>
      <c r="C6" s="3">
        <v>0</v>
      </c>
      <c r="D6" s="3">
        <v>0</v>
      </c>
      <c r="E6" s="3">
        <v>-7.1695925333646882E-3</v>
      </c>
    </row>
    <row r="7" spans="1:5" x14ac:dyDescent="0.15">
      <c r="A7" s="1">
        <v>41313</v>
      </c>
      <c r="B7" s="3">
        <v>-5.4719887772001208E-3</v>
      </c>
      <c r="C7" s="3">
        <v>0</v>
      </c>
      <c r="D7" s="3">
        <v>0</v>
      </c>
      <c r="E7" s="3">
        <v>-8.4624956400672913E-3</v>
      </c>
    </row>
    <row r="8" spans="1:5" x14ac:dyDescent="0.15">
      <c r="A8" s="1">
        <v>41323</v>
      </c>
      <c r="B8" s="3">
        <v>-5.2793880326278408E-3</v>
      </c>
      <c r="C8" s="3">
        <v>0</v>
      </c>
      <c r="D8" s="3">
        <v>0</v>
      </c>
      <c r="E8" s="3">
        <v>-1.8838314128715727E-2</v>
      </c>
    </row>
    <row r="9" spans="1:5" x14ac:dyDescent="0.15">
      <c r="A9" s="1">
        <v>41324</v>
      </c>
      <c r="B9" s="3">
        <v>-1.8838314128715727E-2</v>
      </c>
      <c r="C9" s="3">
        <v>0</v>
      </c>
      <c r="D9" s="3">
        <v>0</v>
      </c>
      <c r="E9" s="3">
        <v>-3.5158702543942044E-2</v>
      </c>
    </row>
    <row r="10" spans="1:5" x14ac:dyDescent="0.15">
      <c r="A10" s="1">
        <v>41325</v>
      </c>
      <c r="B10" s="3">
        <v>-3.5158702543942044E-2</v>
      </c>
      <c r="C10" s="3">
        <v>0</v>
      </c>
      <c r="D10" s="3">
        <v>0</v>
      </c>
      <c r="E10" s="3">
        <v>-3.6507776728071484E-2</v>
      </c>
    </row>
    <row r="11" spans="1:5" x14ac:dyDescent="0.15">
      <c r="A11" s="1">
        <v>41326</v>
      </c>
      <c r="B11" s="3">
        <v>-3.6507776728071484E-2</v>
      </c>
      <c r="C11" s="3">
        <v>0</v>
      </c>
      <c r="D11" s="3">
        <v>0</v>
      </c>
      <c r="E11" s="3">
        <v>-7.5665020195221588E-2</v>
      </c>
    </row>
    <row r="12" spans="1:5" x14ac:dyDescent="0.15">
      <c r="A12" s="1">
        <v>41327</v>
      </c>
      <c r="B12" s="3">
        <v>-7.5665020195221588E-2</v>
      </c>
      <c r="C12" s="3">
        <v>0</v>
      </c>
      <c r="D12" s="3">
        <v>0</v>
      </c>
      <c r="E12" s="3">
        <v>-8.2687998438956689E-2</v>
      </c>
    </row>
    <row r="13" spans="1:5" x14ac:dyDescent="0.15">
      <c r="A13" s="1">
        <v>41330</v>
      </c>
      <c r="B13" s="3">
        <v>-8.2687998438956689E-2</v>
      </c>
      <c r="C13" s="3">
        <v>0</v>
      </c>
      <c r="D13" s="3">
        <v>0</v>
      </c>
      <c r="E13" s="3">
        <v>-7.9142417189692282E-2</v>
      </c>
    </row>
    <row r="14" spans="1:5" x14ac:dyDescent="0.15">
      <c r="A14" s="1">
        <v>41331</v>
      </c>
      <c r="B14" s="3">
        <v>-7.9142417189692282E-2</v>
      </c>
      <c r="C14" s="3">
        <v>0</v>
      </c>
      <c r="D14" s="3">
        <v>0</v>
      </c>
      <c r="E14" s="3">
        <v>-9.1625006120824914E-2</v>
      </c>
    </row>
    <row r="15" spans="1:5" x14ac:dyDescent="0.15">
      <c r="A15" s="1">
        <v>41332</v>
      </c>
      <c r="B15" s="3">
        <v>-9.1625006120824914E-2</v>
      </c>
      <c r="C15" s="3">
        <v>0</v>
      </c>
      <c r="D15" s="3">
        <v>0</v>
      </c>
      <c r="E15" s="3">
        <v>-7.9765816090661801E-2</v>
      </c>
    </row>
    <row r="16" spans="1:5" x14ac:dyDescent="0.15">
      <c r="A16" s="1">
        <v>41333</v>
      </c>
      <c r="B16" s="3">
        <v>-7.9765816090661801E-2</v>
      </c>
      <c r="C16" s="3">
        <v>0</v>
      </c>
      <c r="D16" s="3">
        <v>0</v>
      </c>
      <c r="E16" s="3">
        <v>-4.7071465917157052E-2</v>
      </c>
    </row>
    <row r="17" spans="1:5" x14ac:dyDescent="0.15">
      <c r="A17" s="1">
        <v>41334</v>
      </c>
      <c r="B17" s="3">
        <v>-4.7071465917157052E-2</v>
      </c>
      <c r="C17" s="3">
        <v>0</v>
      </c>
      <c r="D17" s="3">
        <v>0</v>
      </c>
      <c r="E17" s="3">
        <v>-5.300836638810924E-2</v>
      </c>
    </row>
    <row r="18" spans="1:5" x14ac:dyDescent="0.15">
      <c r="A18" s="1">
        <v>41337</v>
      </c>
      <c r="B18" s="3">
        <v>-5.300836638810924E-2</v>
      </c>
      <c r="C18" s="3">
        <v>0</v>
      </c>
      <c r="D18" s="3">
        <v>0</v>
      </c>
      <c r="E18" s="3">
        <v>-0.10307509062222675</v>
      </c>
    </row>
    <row r="19" spans="1:5" x14ac:dyDescent="0.15">
      <c r="A19" s="1">
        <v>41338</v>
      </c>
      <c r="B19" s="3">
        <v>-0.10307509062222675</v>
      </c>
      <c r="C19" s="3">
        <v>0</v>
      </c>
      <c r="D19" s="3">
        <v>0</v>
      </c>
      <c r="E19" s="3">
        <v>-6.6503978533317243E-2</v>
      </c>
    </row>
    <row r="20" spans="1:5" x14ac:dyDescent="0.15">
      <c r="A20" s="1">
        <v>41339</v>
      </c>
      <c r="B20" s="3">
        <v>-6.6503978533317243E-2</v>
      </c>
      <c r="C20" s="3">
        <v>0</v>
      </c>
      <c r="D20" s="3">
        <v>0</v>
      </c>
      <c r="E20" s="3">
        <v>-5.8229332183729277E-2</v>
      </c>
    </row>
    <row r="21" spans="1:5" x14ac:dyDescent="0.15">
      <c r="A21" s="1">
        <v>41340</v>
      </c>
      <c r="B21" s="3">
        <v>-5.8229332183729277E-2</v>
      </c>
      <c r="C21" s="3">
        <v>0</v>
      </c>
      <c r="D21" s="3">
        <v>0</v>
      </c>
      <c r="E21" s="3">
        <v>-7.3487994345741936E-2</v>
      </c>
    </row>
    <row r="22" spans="1:5" x14ac:dyDescent="0.15">
      <c r="A22" s="1">
        <v>41341</v>
      </c>
      <c r="B22" s="3">
        <v>-7.3487994345741936E-2</v>
      </c>
      <c r="C22" s="3">
        <v>0</v>
      </c>
      <c r="D22" s="3">
        <v>0</v>
      </c>
      <c r="E22" s="3">
        <v>-7.3921451394072246E-2</v>
      </c>
    </row>
    <row r="23" spans="1:5" x14ac:dyDescent="0.15">
      <c r="A23" s="1">
        <v>41344</v>
      </c>
      <c r="B23" s="3">
        <v>-7.3921451394072246E-2</v>
      </c>
      <c r="C23" s="3">
        <v>0</v>
      </c>
      <c r="D23" s="3">
        <v>0</v>
      </c>
      <c r="E23" s="3">
        <v>-8.4470529671416439E-2</v>
      </c>
    </row>
    <row r="24" spans="1:5" x14ac:dyDescent="0.15">
      <c r="A24" s="1">
        <v>41345</v>
      </c>
      <c r="B24" s="3">
        <v>-8.4470529671416439E-2</v>
      </c>
      <c r="C24" s="3">
        <v>0</v>
      </c>
      <c r="D24" s="3">
        <v>0</v>
      </c>
      <c r="E24" s="3">
        <v>-9.6743695534254659E-2</v>
      </c>
    </row>
    <row r="25" spans="1:5" x14ac:dyDescent="0.15">
      <c r="A25" s="1">
        <v>41346</v>
      </c>
      <c r="B25" s="3">
        <v>-9.6743695534254659E-2</v>
      </c>
      <c r="C25" s="3">
        <v>0</v>
      </c>
      <c r="D25" s="3">
        <v>0</v>
      </c>
      <c r="E25" s="3">
        <v>-0.10600214327443525</v>
      </c>
    </row>
    <row r="26" spans="1:5" x14ac:dyDescent="0.15">
      <c r="A26" s="1">
        <v>41347</v>
      </c>
      <c r="B26" s="3">
        <v>-0.10600214327443525</v>
      </c>
      <c r="C26" s="3">
        <v>0</v>
      </c>
      <c r="D26" s="3">
        <v>0</v>
      </c>
      <c r="E26" s="3">
        <v>-0.10466280969813346</v>
      </c>
    </row>
    <row r="27" spans="1:5" x14ac:dyDescent="0.15">
      <c r="A27" s="1">
        <v>41348</v>
      </c>
      <c r="B27" s="3">
        <v>-0.10466280969813346</v>
      </c>
      <c r="C27" s="3">
        <v>0</v>
      </c>
      <c r="D27" s="3">
        <v>0</v>
      </c>
      <c r="E27" s="3">
        <v>-0.10322119973964128</v>
      </c>
    </row>
    <row r="28" spans="1:5" x14ac:dyDescent="0.15">
      <c r="A28" s="1">
        <v>41351</v>
      </c>
      <c r="B28" s="3">
        <v>-0.10322119973964128</v>
      </c>
      <c r="C28" s="3">
        <v>0</v>
      </c>
      <c r="D28" s="3">
        <v>0</v>
      </c>
      <c r="E28" s="3">
        <v>-0.11787107391242591</v>
      </c>
    </row>
    <row r="29" spans="1:5" x14ac:dyDescent="0.15">
      <c r="A29" s="1">
        <v>41352</v>
      </c>
      <c r="B29" s="3">
        <v>-0.11787107391242591</v>
      </c>
      <c r="C29" s="3">
        <v>0</v>
      </c>
      <c r="D29" s="3">
        <v>0</v>
      </c>
      <c r="E29" s="3">
        <v>-0.1082668345943637</v>
      </c>
    </row>
    <row r="30" spans="1:5" x14ac:dyDescent="0.15">
      <c r="A30" s="1">
        <v>41353</v>
      </c>
      <c r="B30" s="3">
        <v>-0.1082668345943637</v>
      </c>
      <c r="C30" s="3">
        <v>0</v>
      </c>
      <c r="D30" s="3">
        <v>0</v>
      </c>
      <c r="E30" s="3">
        <v>-7.183696131895545E-2</v>
      </c>
    </row>
    <row r="31" spans="1:5" x14ac:dyDescent="0.15">
      <c r="A31" s="1">
        <v>41354</v>
      </c>
      <c r="B31" s="3">
        <v>-7.183696131895545E-2</v>
      </c>
      <c r="C31" s="3">
        <v>0</v>
      </c>
      <c r="D31" s="3">
        <v>0</v>
      </c>
      <c r="E31" s="3">
        <v>-7.3526956777052566E-2</v>
      </c>
    </row>
    <row r="32" spans="1:5" x14ac:dyDescent="0.15">
      <c r="A32" s="1">
        <v>41355</v>
      </c>
      <c r="B32" s="3">
        <v>-7.3526956777052566E-2</v>
      </c>
      <c r="C32" s="3">
        <v>0</v>
      </c>
      <c r="D32" s="3">
        <v>0</v>
      </c>
      <c r="E32" s="3">
        <v>-7.2470100827752515E-2</v>
      </c>
    </row>
    <row r="33" spans="1:5" x14ac:dyDescent="0.15">
      <c r="A33" s="1">
        <v>41358</v>
      </c>
      <c r="B33" s="3">
        <v>-7.2470100827752515E-2</v>
      </c>
      <c r="C33" s="3">
        <v>0</v>
      </c>
      <c r="D33" s="3">
        <v>0</v>
      </c>
      <c r="E33" s="3">
        <v>-7.3702287717950288E-2</v>
      </c>
    </row>
    <row r="34" spans="1:5" x14ac:dyDescent="0.15">
      <c r="A34" s="1">
        <v>41359</v>
      </c>
      <c r="B34" s="3">
        <v>-7.3702287717950288E-2</v>
      </c>
      <c r="C34" s="3">
        <v>0</v>
      </c>
      <c r="D34" s="3">
        <v>0</v>
      </c>
      <c r="E34" s="3">
        <v>-9.3509813735474956E-2</v>
      </c>
    </row>
    <row r="35" spans="1:5" x14ac:dyDescent="0.15">
      <c r="A35" s="1">
        <v>41360</v>
      </c>
      <c r="B35" s="3">
        <v>-9.3509813735474956E-2</v>
      </c>
      <c r="C35" s="3">
        <v>0</v>
      </c>
      <c r="D35" s="3">
        <v>0</v>
      </c>
      <c r="E35" s="3">
        <v>-9.0012935525348947E-2</v>
      </c>
    </row>
    <row r="36" spans="1:5" x14ac:dyDescent="0.15">
      <c r="A36" s="1">
        <v>41361</v>
      </c>
      <c r="B36" s="3">
        <v>-9.0012935525348947E-2</v>
      </c>
      <c r="C36" s="3">
        <v>0</v>
      </c>
      <c r="D36" s="3">
        <v>0</v>
      </c>
      <c r="E36" s="3">
        <v>-0.12741686958352216</v>
      </c>
    </row>
    <row r="37" spans="1:5" x14ac:dyDescent="0.15">
      <c r="A37" s="1">
        <v>41362</v>
      </c>
      <c r="B37" s="3">
        <v>-0.12741686958352216</v>
      </c>
      <c r="C37" s="3">
        <v>0</v>
      </c>
      <c r="D37" s="3">
        <v>0</v>
      </c>
      <c r="E37" s="3">
        <v>-0.12666197247687938</v>
      </c>
    </row>
    <row r="38" spans="1:5" x14ac:dyDescent="0.15">
      <c r="A38" s="1">
        <v>41365</v>
      </c>
      <c r="B38" s="3">
        <v>-0.12666197247687938</v>
      </c>
      <c r="C38" s="3">
        <v>0</v>
      </c>
      <c r="D38" s="3">
        <v>0</v>
      </c>
      <c r="E38" s="3">
        <v>-0.13110368964628749</v>
      </c>
    </row>
    <row r="39" spans="1:5" x14ac:dyDescent="0.15">
      <c r="A39" s="1">
        <v>41366</v>
      </c>
      <c r="B39" s="3">
        <v>-0.13110368964628749</v>
      </c>
      <c r="C39" s="3">
        <v>0</v>
      </c>
      <c r="D39" s="3">
        <v>0</v>
      </c>
      <c r="E39" s="3">
        <v>-0.1315176654789626</v>
      </c>
    </row>
    <row r="40" spans="1:5" x14ac:dyDescent="0.15">
      <c r="A40" s="1">
        <v>41367</v>
      </c>
      <c r="B40" s="3">
        <v>-0.1315176654789626</v>
      </c>
      <c r="C40" s="3">
        <v>0</v>
      </c>
      <c r="D40" s="3">
        <v>0</v>
      </c>
      <c r="E40" s="3">
        <v>-0.12837631945454553</v>
      </c>
    </row>
    <row r="41" spans="1:5" x14ac:dyDescent="0.15">
      <c r="A41" s="1">
        <v>41372</v>
      </c>
      <c r="B41" s="3">
        <v>-0.12837631945454553</v>
      </c>
      <c r="C41" s="3">
        <v>0</v>
      </c>
      <c r="D41" s="3">
        <v>0</v>
      </c>
      <c r="E41" s="3">
        <v>-0.13644641303975313</v>
      </c>
    </row>
    <row r="42" spans="1:5" x14ac:dyDescent="0.15">
      <c r="A42" s="1">
        <v>41373</v>
      </c>
      <c r="B42" s="3">
        <v>-0.13644641303975313</v>
      </c>
      <c r="C42" s="3">
        <v>0</v>
      </c>
      <c r="D42" s="3">
        <v>0</v>
      </c>
      <c r="E42" s="3">
        <v>-0.12888283106158338</v>
      </c>
    </row>
    <row r="43" spans="1:5" x14ac:dyDescent="0.15">
      <c r="A43" s="1">
        <v>41374</v>
      </c>
      <c r="B43" s="3">
        <v>-0.12888283106158338</v>
      </c>
      <c r="C43" s="3">
        <v>0</v>
      </c>
      <c r="D43" s="3">
        <v>0</v>
      </c>
      <c r="E43" s="3">
        <v>-0.12922375233555106</v>
      </c>
    </row>
    <row r="44" spans="1:5" x14ac:dyDescent="0.15">
      <c r="A44" s="1">
        <v>41375</v>
      </c>
      <c r="B44" s="3">
        <v>-0.12922375233555106</v>
      </c>
      <c r="C44" s="3">
        <v>0</v>
      </c>
      <c r="D44" s="3">
        <v>0</v>
      </c>
      <c r="E44" s="3">
        <v>-0.13107446782280441</v>
      </c>
    </row>
    <row r="45" spans="1:5" x14ac:dyDescent="0.15">
      <c r="A45" s="1">
        <v>41376</v>
      </c>
      <c r="B45" s="3">
        <v>-0.13107446782280441</v>
      </c>
      <c r="C45" s="3">
        <v>0</v>
      </c>
      <c r="D45" s="3">
        <v>0</v>
      </c>
      <c r="E45" s="3">
        <v>-0.13576457049181756</v>
      </c>
    </row>
    <row r="46" spans="1:5" x14ac:dyDescent="0.15">
      <c r="A46" s="1">
        <v>41379</v>
      </c>
      <c r="B46" s="3">
        <v>-0.13576457049181756</v>
      </c>
      <c r="C46" s="3">
        <v>0</v>
      </c>
      <c r="D46" s="3">
        <v>0</v>
      </c>
      <c r="E46" s="3">
        <v>-0.14292391724513986</v>
      </c>
    </row>
    <row r="47" spans="1:5" x14ac:dyDescent="0.15">
      <c r="A47" s="1">
        <v>41380</v>
      </c>
      <c r="B47" s="3">
        <v>-0.14292391724513986</v>
      </c>
      <c r="C47" s="3">
        <v>0</v>
      </c>
      <c r="D47" s="3">
        <v>0</v>
      </c>
      <c r="E47" s="3">
        <v>-0.13667044701978881</v>
      </c>
    </row>
    <row r="48" spans="1:5" x14ac:dyDescent="0.15">
      <c r="A48" s="1">
        <v>41381</v>
      </c>
      <c r="B48" s="3">
        <v>-0.13667044701978881</v>
      </c>
      <c r="C48" s="3">
        <v>0</v>
      </c>
      <c r="D48" s="3">
        <v>0</v>
      </c>
      <c r="E48" s="3">
        <v>-0.14203752193282382</v>
      </c>
    </row>
    <row r="49" spans="1:5" x14ac:dyDescent="0.15">
      <c r="A49" s="1">
        <v>41382</v>
      </c>
      <c r="B49" s="3">
        <v>-0.14203752193282382</v>
      </c>
      <c r="C49" s="3">
        <v>0</v>
      </c>
      <c r="D49" s="3">
        <v>0</v>
      </c>
      <c r="E49" s="3">
        <v>-0.13885721347709623</v>
      </c>
    </row>
    <row r="50" spans="1:5" x14ac:dyDescent="0.15">
      <c r="A50" s="1">
        <v>41383</v>
      </c>
      <c r="B50" s="3">
        <v>-0.13885721347709623</v>
      </c>
      <c r="C50" s="3">
        <v>0</v>
      </c>
      <c r="D50" s="3">
        <v>0</v>
      </c>
      <c r="E50" s="3">
        <v>-0.10971818516068343</v>
      </c>
    </row>
    <row r="51" spans="1:5" x14ac:dyDescent="0.15">
      <c r="A51" s="1">
        <v>41386</v>
      </c>
      <c r="B51" s="3">
        <v>-0.10971818516068343</v>
      </c>
      <c r="C51" s="3">
        <v>0</v>
      </c>
      <c r="D51" s="3">
        <v>0</v>
      </c>
      <c r="E51" s="3">
        <v>-0.11168091763795474</v>
      </c>
    </row>
    <row r="52" spans="1:5" x14ac:dyDescent="0.15">
      <c r="A52" s="1">
        <v>41387</v>
      </c>
      <c r="B52" s="3">
        <v>-0.11168091763795474</v>
      </c>
      <c r="C52" s="3">
        <v>0</v>
      </c>
      <c r="D52" s="3">
        <v>0</v>
      </c>
      <c r="E52" s="3">
        <v>-0.14249533050072327</v>
      </c>
    </row>
    <row r="53" spans="1:5" x14ac:dyDescent="0.15">
      <c r="A53" s="1">
        <v>41388</v>
      </c>
      <c r="B53" s="3">
        <v>-0.14249533050072327</v>
      </c>
      <c r="C53" s="3">
        <v>0</v>
      </c>
      <c r="D53" s="3">
        <v>0</v>
      </c>
      <c r="E53" s="3">
        <v>-0.12632592150682542</v>
      </c>
    </row>
    <row r="54" spans="1:5" x14ac:dyDescent="0.15">
      <c r="A54" s="1">
        <v>41389</v>
      </c>
      <c r="B54" s="3">
        <v>-0.12632592150682542</v>
      </c>
      <c r="C54" s="3">
        <v>0</v>
      </c>
      <c r="D54" s="3">
        <v>0</v>
      </c>
      <c r="E54" s="3">
        <v>-0.13391872530847815</v>
      </c>
    </row>
    <row r="55" spans="1:5" x14ac:dyDescent="0.15">
      <c r="A55" s="1">
        <v>41390</v>
      </c>
      <c r="B55" s="3">
        <v>-0.13391872530847815</v>
      </c>
      <c r="C55" s="3">
        <v>0</v>
      </c>
      <c r="D55" s="3">
        <v>0</v>
      </c>
      <c r="E55" s="3">
        <v>-0.1398848476029132</v>
      </c>
    </row>
    <row r="56" spans="1:5" x14ac:dyDescent="0.15">
      <c r="A56" s="1">
        <v>41396</v>
      </c>
      <c r="B56" s="3">
        <v>-0.1398848476029132</v>
      </c>
      <c r="C56" s="3">
        <v>0</v>
      </c>
      <c r="D56" s="3">
        <v>0</v>
      </c>
      <c r="E56" s="3">
        <v>-0.14134106847314687</v>
      </c>
    </row>
    <row r="57" spans="1:5" x14ac:dyDescent="0.15">
      <c r="A57" s="1">
        <v>41397</v>
      </c>
      <c r="B57" s="3">
        <v>-0.14134106847314687</v>
      </c>
      <c r="C57" s="3">
        <v>0</v>
      </c>
      <c r="D57" s="3">
        <v>0</v>
      </c>
      <c r="E57" s="3">
        <v>-0.12554180257669978</v>
      </c>
    </row>
    <row r="58" spans="1:5" x14ac:dyDescent="0.15">
      <c r="A58" s="1">
        <v>41400</v>
      </c>
      <c r="B58" s="3">
        <v>-0.12554180257669978</v>
      </c>
      <c r="C58" s="3">
        <v>0</v>
      </c>
      <c r="D58" s="3">
        <v>0</v>
      </c>
      <c r="E58" s="3">
        <v>-0.11526059101461583</v>
      </c>
    </row>
    <row r="59" spans="1:5" x14ac:dyDescent="0.15">
      <c r="A59" s="1">
        <v>41401</v>
      </c>
      <c r="B59" s="3">
        <v>-0.11526059101461583</v>
      </c>
      <c r="C59" s="3">
        <v>0</v>
      </c>
      <c r="D59" s="3">
        <v>0</v>
      </c>
      <c r="E59" s="3">
        <v>-0.114617710897991</v>
      </c>
    </row>
    <row r="60" spans="1:5" x14ac:dyDescent="0.15">
      <c r="A60" s="1">
        <v>41402</v>
      </c>
      <c r="B60" s="3">
        <v>-0.114617710897991</v>
      </c>
      <c r="C60" s="3">
        <v>0</v>
      </c>
      <c r="D60" s="3">
        <v>0</v>
      </c>
      <c r="E60" s="3">
        <v>-0.11147149456966032</v>
      </c>
    </row>
    <row r="61" spans="1:5" x14ac:dyDescent="0.15">
      <c r="A61" s="1">
        <v>41403</v>
      </c>
      <c r="B61" s="3">
        <v>-0.11147149456966032</v>
      </c>
      <c r="C61" s="3">
        <v>0</v>
      </c>
      <c r="D61" s="3">
        <v>0</v>
      </c>
      <c r="E61" s="3">
        <v>-0.11951723663529867</v>
      </c>
    </row>
    <row r="62" spans="1:5" x14ac:dyDescent="0.15">
      <c r="A62" s="1">
        <v>41404</v>
      </c>
      <c r="B62" s="3">
        <v>-0.11951723663529867</v>
      </c>
      <c r="C62" s="3">
        <v>0</v>
      </c>
      <c r="D62" s="3">
        <v>0</v>
      </c>
      <c r="E62" s="3">
        <v>-0.114033274428332</v>
      </c>
    </row>
    <row r="63" spans="1:5" x14ac:dyDescent="0.15">
      <c r="A63" s="1">
        <v>41407</v>
      </c>
      <c r="B63" s="3">
        <v>-0.114033274428332</v>
      </c>
      <c r="C63" s="3">
        <v>0</v>
      </c>
      <c r="D63" s="3">
        <v>0</v>
      </c>
      <c r="E63" s="3">
        <v>-0.11812432971594478</v>
      </c>
    </row>
    <row r="64" spans="1:5" x14ac:dyDescent="0.15">
      <c r="A64" s="1">
        <v>41408</v>
      </c>
      <c r="B64" s="3">
        <v>-0.11812432971594478</v>
      </c>
      <c r="C64" s="3">
        <v>0</v>
      </c>
      <c r="D64" s="3">
        <v>0</v>
      </c>
      <c r="E64" s="3">
        <v>-0.13036827375529991</v>
      </c>
    </row>
    <row r="65" spans="1:5" x14ac:dyDescent="0.15">
      <c r="A65" s="1">
        <v>41409</v>
      </c>
      <c r="B65" s="3">
        <v>-0.13036827375529991</v>
      </c>
      <c r="C65" s="3">
        <v>0</v>
      </c>
      <c r="D65" s="3">
        <v>0</v>
      </c>
      <c r="E65" s="3">
        <v>-0.12849320674847731</v>
      </c>
    </row>
    <row r="66" spans="1:5" x14ac:dyDescent="0.15">
      <c r="A66" s="1">
        <v>41410</v>
      </c>
      <c r="B66" s="3">
        <v>-0.12849320674847731</v>
      </c>
      <c r="C66" s="3">
        <v>0</v>
      </c>
      <c r="D66" s="3">
        <v>0</v>
      </c>
      <c r="E66" s="3">
        <v>-0.1128984936164108</v>
      </c>
    </row>
    <row r="67" spans="1:5" x14ac:dyDescent="0.15">
      <c r="A67" s="1">
        <v>41411</v>
      </c>
      <c r="B67" s="3">
        <v>-0.1128984936164108</v>
      </c>
      <c r="C67" s="3">
        <v>0</v>
      </c>
      <c r="D67" s="3">
        <v>0</v>
      </c>
      <c r="E67" s="3">
        <v>-0.10200849406509904</v>
      </c>
    </row>
    <row r="68" spans="1:5" x14ac:dyDescent="0.15">
      <c r="A68" s="1">
        <v>41414</v>
      </c>
      <c r="B68" s="3">
        <v>-0.10200849406509904</v>
      </c>
      <c r="C68" s="3">
        <v>0</v>
      </c>
      <c r="D68" s="3">
        <v>-1.2400508327202187E-2</v>
      </c>
      <c r="E68" s="3">
        <v>-8.1825348534465214E-2</v>
      </c>
    </row>
    <row r="69" spans="1:5" x14ac:dyDescent="0.15">
      <c r="A69" s="1">
        <v>41415</v>
      </c>
      <c r="B69" s="3">
        <v>-9.3514684039388896E-2</v>
      </c>
      <c r="C69" s="3">
        <v>0</v>
      </c>
      <c r="D69" s="3">
        <v>-6.5103272723432415E-3</v>
      </c>
      <c r="E69" s="3">
        <v>-7.5120228137571909E-2</v>
      </c>
    </row>
    <row r="70" spans="1:5" x14ac:dyDescent="0.15">
      <c r="A70" s="1">
        <v>41416</v>
      </c>
      <c r="B70" s="3">
        <v>-9.8467783119748575E-2</v>
      </c>
      <c r="C70" s="3">
        <v>0</v>
      </c>
      <c r="D70" s="3">
        <v>7.1655876273881702E-3</v>
      </c>
      <c r="E70" s="3">
        <v>-6.6838899114745498E-2</v>
      </c>
    </row>
    <row r="71" spans="1:5" x14ac:dyDescent="0.15">
      <c r="A71" s="1">
        <v>41417</v>
      </c>
      <c r="B71" s="3">
        <v>-9.5000126733105206E-2</v>
      </c>
      <c r="C71" s="3">
        <v>0</v>
      </c>
      <c r="D71" s="3">
        <v>-1.1293680052392174E-3</v>
      </c>
      <c r="E71" s="3">
        <v>-8.1111436047828001E-2</v>
      </c>
    </row>
    <row r="72" spans="1:5" x14ac:dyDescent="0.15">
      <c r="A72" s="1">
        <v>41418</v>
      </c>
      <c r="B72" s="3">
        <v>-0.11178319402014514</v>
      </c>
      <c r="C72" s="3">
        <v>0</v>
      </c>
      <c r="D72" s="3">
        <v>-1.0981303696103839E-2</v>
      </c>
      <c r="E72" s="3">
        <v>-6.7868827820837585E-2</v>
      </c>
    </row>
    <row r="73" spans="1:5" x14ac:dyDescent="0.15">
      <c r="A73" s="1">
        <v>41421</v>
      </c>
      <c r="B73" s="3">
        <v>-0.10915322990667975</v>
      </c>
      <c r="C73" s="3">
        <v>0</v>
      </c>
      <c r="D73" s="3">
        <v>1.4949497485599039E-3</v>
      </c>
      <c r="E73" s="3">
        <v>-5.9351533155084013E-2</v>
      </c>
    </row>
    <row r="74" spans="1:5" x14ac:dyDescent="0.15">
      <c r="A74" s="1">
        <v>41422</v>
      </c>
      <c r="B74" s="3">
        <v>-0.11006884704247877</v>
      </c>
      <c r="C74" s="3">
        <v>0</v>
      </c>
      <c r="D74" s="3">
        <v>9.3905597309409394E-3</v>
      </c>
      <c r="E74" s="3">
        <v>-4.2805414529208941E-2</v>
      </c>
    </row>
    <row r="75" spans="1:5" x14ac:dyDescent="0.15">
      <c r="A75" s="1">
        <v>41423</v>
      </c>
      <c r="B75" s="3">
        <v>-8.9209335379567878E-2</v>
      </c>
      <c r="C75" s="3">
        <v>0</v>
      </c>
      <c r="D75" s="3">
        <v>8.656302953219619E-3</v>
      </c>
      <c r="E75" s="3">
        <v>-3.8559328479111254E-2</v>
      </c>
    </row>
    <row r="76" spans="1:5" x14ac:dyDescent="0.15">
      <c r="A76" s="1">
        <v>41424</v>
      </c>
      <c r="B76" s="3">
        <v>-9.3295520363266715E-2</v>
      </c>
      <c r="C76" s="3">
        <v>0</v>
      </c>
      <c r="D76" s="3">
        <v>1.3869836214084996E-2</v>
      </c>
      <c r="E76" s="3">
        <v>-3.6323563786904156E-2</v>
      </c>
    </row>
    <row r="77" spans="1:5" x14ac:dyDescent="0.15">
      <c r="A77" s="1">
        <v>41425</v>
      </c>
      <c r="B77" s="3">
        <v>-9.6334590005493381E-2</v>
      </c>
      <c r="C77" s="3">
        <v>0</v>
      </c>
      <c r="D77" s="3">
        <v>1.5079250903599739E-2</v>
      </c>
      <c r="E77" s="3">
        <v>-4.0198682779146733E-2</v>
      </c>
    </row>
    <row r="78" spans="1:5" x14ac:dyDescent="0.15">
      <c r="A78" s="1">
        <v>41428</v>
      </c>
      <c r="B78" s="3">
        <v>-0.10319684822007225</v>
      </c>
      <c r="C78" s="3">
        <v>0</v>
      </c>
      <c r="D78" s="3">
        <v>8.6201223056565635E-3</v>
      </c>
      <c r="E78" s="3">
        <v>-4.2095203937878356E-2</v>
      </c>
    </row>
    <row r="79" spans="1:5" x14ac:dyDescent="0.15">
      <c r="A79" s="1">
        <v>41429</v>
      </c>
      <c r="B79" s="3">
        <v>-0.10452644118854637</v>
      </c>
      <c r="C79" s="3">
        <v>0</v>
      </c>
      <c r="D79" s="3">
        <v>3.2786768015655721E-3</v>
      </c>
      <c r="E79" s="3">
        <v>-5.4291829724921192E-2</v>
      </c>
    </row>
    <row r="80" spans="1:5" x14ac:dyDescent="0.15">
      <c r="A80" s="1">
        <v>41430</v>
      </c>
      <c r="B80" s="3">
        <v>-0.11384820287960684</v>
      </c>
      <c r="C80" s="3">
        <v>0</v>
      </c>
      <c r="D80" s="3">
        <v>-1.5368711541576041E-2</v>
      </c>
      <c r="E80" s="3">
        <v>-5.1359998921703731E-2</v>
      </c>
    </row>
    <row r="81" spans="1:5" x14ac:dyDescent="0.15">
      <c r="A81" s="1">
        <v>41431</v>
      </c>
      <c r="B81" s="3">
        <v>-0.1200237482423363</v>
      </c>
      <c r="C81" s="3">
        <v>0</v>
      </c>
      <c r="D81" s="3">
        <v>-1.1306145151334768E-2</v>
      </c>
      <c r="E81" s="3">
        <v>-6.6372258916351123E-2</v>
      </c>
    </row>
    <row r="82" spans="1:5" x14ac:dyDescent="0.15">
      <c r="A82" s="1">
        <v>41432</v>
      </c>
      <c r="B82" s="3">
        <v>-0.13079686049971639</v>
      </c>
      <c r="C82" s="3">
        <v>0</v>
      </c>
      <c r="D82" s="3">
        <v>-2.8791241326054706E-2</v>
      </c>
      <c r="E82" s="3">
        <v>-8.2825664579969205E-2</v>
      </c>
    </row>
    <row r="83" spans="1:5" x14ac:dyDescent="0.15">
      <c r="A83" s="1">
        <v>41438</v>
      </c>
      <c r="B83" s="3">
        <v>-0.14271936448075917</v>
      </c>
      <c r="C83" s="3">
        <v>0</v>
      </c>
      <c r="D83" s="3">
        <v>-4.7887672971175022E-2</v>
      </c>
      <c r="E83" s="3">
        <v>-0.11030927251510081</v>
      </c>
    </row>
    <row r="84" spans="1:5" x14ac:dyDescent="0.15">
      <c r="A84" s="1">
        <v>41439</v>
      </c>
      <c r="B84" s="3">
        <v>-0.17165871033670521</v>
      </c>
      <c r="C84" s="3">
        <v>0</v>
      </c>
      <c r="D84" s="3">
        <v>-7.4522100452498186E-2</v>
      </c>
      <c r="E84" s="3">
        <v>-9.8079620357120034E-2</v>
      </c>
    </row>
    <row r="85" spans="1:5" x14ac:dyDescent="0.15">
      <c r="A85" s="1">
        <v>41442</v>
      </c>
      <c r="B85" s="3">
        <v>-0.17002715852557393</v>
      </c>
      <c r="C85" s="3">
        <v>0</v>
      </c>
      <c r="D85" s="3">
        <v>-5.6110223092188716E-2</v>
      </c>
      <c r="E85" s="3">
        <v>-9.8778434275187954E-2</v>
      </c>
    </row>
    <row r="86" spans="1:5" x14ac:dyDescent="0.15">
      <c r="A86" s="1">
        <v>41443</v>
      </c>
      <c r="B86" s="3">
        <v>-0.17571080319300725</v>
      </c>
      <c r="C86" s="3">
        <v>0</v>
      </c>
      <c r="D86" s="3">
        <v>-5.3901219073126727E-2</v>
      </c>
      <c r="E86" s="3">
        <v>-9.4611585272525001E-2</v>
      </c>
    </row>
    <row r="87" spans="1:5" x14ac:dyDescent="0.15">
      <c r="A87" s="1">
        <v>41444</v>
      </c>
      <c r="B87" s="3">
        <v>-0.16999306639817713</v>
      </c>
      <c r="C87" s="3">
        <v>0</v>
      </c>
      <c r="D87" s="3">
        <v>-5.0639054615894574E-2</v>
      </c>
      <c r="E87" s="3">
        <v>-0.10132679442673265</v>
      </c>
    </row>
    <row r="88" spans="1:5" x14ac:dyDescent="0.15">
      <c r="A88" s="1">
        <v>41445</v>
      </c>
      <c r="B88" s="3">
        <v>-0.17808264119903994</v>
      </c>
      <c r="C88" s="3">
        <v>0</v>
      </c>
      <c r="D88" s="3">
        <v>-5.6552550476220098E-2</v>
      </c>
      <c r="E88" s="3">
        <v>-0.13105769472635864</v>
      </c>
    </row>
    <row r="89" spans="1:5" x14ac:dyDescent="0.15">
      <c r="A89" s="1">
        <v>41446</v>
      </c>
      <c r="B89" s="3">
        <v>-0.20538556493994087</v>
      </c>
      <c r="C89" s="3">
        <v>0</v>
      </c>
      <c r="D89" s="3">
        <v>-8.7699770435102464E-2</v>
      </c>
      <c r="E89" s="3">
        <v>-0.13384847164392988</v>
      </c>
    </row>
    <row r="90" spans="1:5" x14ac:dyDescent="0.15">
      <c r="A90" s="1">
        <v>41449</v>
      </c>
      <c r="B90" s="3">
        <v>-0.20460144600981511</v>
      </c>
      <c r="C90" s="3">
        <v>0</v>
      </c>
      <c r="D90" s="3">
        <v>-9.257590326383025E-2</v>
      </c>
      <c r="E90" s="3">
        <v>-0.1887312786982468</v>
      </c>
    </row>
    <row r="91" spans="1:5" x14ac:dyDescent="0.15">
      <c r="A91" s="1">
        <v>41450</v>
      </c>
      <c r="B91" s="3">
        <v>-0.25719585797520739</v>
      </c>
      <c r="C91" s="3">
        <v>0</v>
      </c>
      <c r="D91" s="3">
        <v>-0.14879360745335313</v>
      </c>
      <c r="E91" s="3">
        <v>-0.19073857395161553</v>
      </c>
    </row>
    <row r="92" spans="1:5" x14ac:dyDescent="0.15">
      <c r="A92" s="1">
        <v>41451</v>
      </c>
      <c r="B92" s="3">
        <v>-0.25640199843725386</v>
      </c>
      <c r="C92" s="3">
        <v>0</v>
      </c>
      <c r="D92" s="3">
        <v>-0.15243490966832651</v>
      </c>
      <c r="E92" s="3">
        <v>-0.18272067464838238</v>
      </c>
    </row>
    <row r="93" spans="1:5" x14ac:dyDescent="0.15">
      <c r="A93" s="1">
        <v>41452</v>
      </c>
      <c r="B93" s="3">
        <v>-0.2647399587377216</v>
      </c>
      <c r="C93" s="3">
        <v>0</v>
      </c>
      <c r="D93" s="3">
        <v>-0.1348760922629344</v>
      </c>
      <c r="E93" s="3">
        <v>-0.19101527996623857</v>
      </c>
    </row>
    <row r="94" spans="1:5" x14ac:dyDescent="0.15">
      <c r="A94" s="1">
        <v>41453</v>
      </c>
      <c r="B94" s="3">
        <v>-0.26351264215143799</v>
      </c>
      <c r="C94" s="3">
        <v>0</v>
      </c>
      <c r="D94" s="3">
        <v>-0.14872515202487224</v>
      </c>
      <c r="E94" s="3">
        <v>-0.18334673595001316</v>
      </c>
    </row>
    <row r="95" spans="1:5" x14ac:dyDescent="0.15">
      <c r="A95" s="1">
        <v>41456</v>
      </c>
      <c r="B95" s="3">
        <v>-0.24394376102569038</v>
      </c>
      <c r="C95" s="3">
        <v>0</v>
      </c>
      <c r="D95" s="3">
        <v>-0.14799847132253474</v>
      </c>
      <c r="E95" s="3">
        <v>-0.1724777737056904</v>
      </c>
    </row>
    <row r="96" spans="1:5" x14ac:dyDescent="0.15">
      <c r="A96" s="1">
        <v>41457</v>
      </c>
      <c r="B96" s="3">
        <v>-0.24540972250375181</v>
      </c>
      <c r="C96" s="3">
        <v>0</v>
      </c>
      <c r="D96" s="3">
        <v>-0.1299341369068211</v>
      </c>
      <c r="E96" s="3">
        <v>-0.16486254349049911</v>
      </c>
    </row>
    <row r="97" spans="1:5" x14ac:dyDescent="0.15">
      <c r="A97" s="1">
        <v>41458</v>
      </c>
      <c r="B97" s="3">
        <v>-0.24932057654655293</v>
      </c>
      <c r="C97" s="3">
        <v>0</v>
      </c>
      <c r="D97" s="3">
        <v>-0.11559535754113448</v>
      </c>
      <c r="E97" s="3">
        <v>-0.16731641989306822</v>
      </c>
    </row>
    <row r="98" spans="1:5" x14ac:dyDescent="0.15">
      <c r="A98" s="1">
        <v>41459</v>
      </c>
      <c r="B98" s="3">
        <v>-0.25829654665973167</v>
      </c>
      <c r="C98" s="3">
        <v>0</v>
      </c>
      <c r="D98" s="3">
        <v>-0.11424467927918125</v>
      </c>
      <c r="E98" s="3">
        <v>-0.16071461549916488</v>
      </c>
    </row>
    <row r="99" spans="1:5" x14ac:dyDescent="0.15">
      <c r="A99" s="1">
        <v>41460</v>
      </c>
      <c r="B99" s="3">
        <v>-0.25225249950267536</v>
      </c>
      <c r="C99" s="3">
        <v>0</v>
      </c>
      <c r="D99" s="3">
        <v>-0.10731751649711707</v>
      </c>
      <c r="E99" s="3">
        <v>-0.16265986623522211</v>
      </c>
    </row>
    <row r="100" spans="1:5" x14ac:dyDescent="0.15">
      <c r="A100" s="1">
        <v>41463</v>
      </c>
      <c r="B100" s="3">
        <v>-0.24897478496867131</v>
      </c>
      <c r="C100" s="3">
        <v>0</v>
      </c>
      <c r="D100" s="3">
        <v>-0.11230949697404358</v>
      </c>
      <c r="E100" s="3">
        <v>-0.19078951993164306</v>
      </c>
    </row>
    <row r="101" spans="1:5" x14ac:dyDescent="0.15">
      <c r="A101" s="1">
        <v>41464</v>
      </c>
      <c r="B101" s="3">
        <v>-0.26617669839229996</v>
      </c>
      <c r="C101" s="3">
        <v>0</v>
      </c>
      <c r="D101" s="3">
        <v>-0.14681366582959332</v>
      </c>
      <c r="E101" s="3">
        <v>-0.18781512268305367</v>
      </c>
    </row>
    <row r="102" spans="1:5" x14ac:dyDescent="0.15">
      <c r="A102" s="1">
        <v>41465</v>
      </c>
      <c r="B102" s="3">
        <v>-0.26687315185197691</v>
      </c>
      <c r="C102" s="3">
        <v>0</v>
      </c>
      <c r="D102" s="3">
        <v>-0.14169793900118177</v>
      </c>
      <c r="E102" s="3">
        <v>-0.163502831391375</v>
      </c>
    </row>
    <row r="103" spans="1:5" x14ac:dyDescent="0.15">
      <c r="A103" s="1">
        <v>41466</v>
      </c>
      <c r="B103" s="3">
        <v>-0.24669061243308765</v>
      </c>
      <c r="C103" s="3">
        <v>0</v>
      </c>
      <c r="D103" s="3">
        <v>-0.11497662578370937</v>
      </c>
      <c r="E103" s="3">
        <v>-0.13183677921205672</v>
      </c>
    </row>
    <row r="104" spans="1:5" x14ac:dyDescent="0.15">
      <c r="A104" s="1">
        <v>41467</v>
      </c>
      <c r="B104" s="3">
        <v>-0.20338387003135883</v>
      </c>
      <c r="C104" s="3">
        <v>0</v>
      </c>
      <c r="D104" s="3">
        <v>-9.0100976234130381E-2</v>
      </c>
      <c r="E104" s="3">
        <v>-0.14557379563333761</v>
      </c>
    </row>
    <row r="105" spans="1:5" x14ac:dyDescent="0.15">
      <c r="A105" s="1">
        <v>41470</v>
      </c>
      <c r="B105" s="3">
        <v>-0.22679542094511396</v>
      </c>
      <c r="C105" s="3">
        <v>0</v>
      </c>
      <c r="D105" s="3">
        <v>-9.8194514201468186E-2</v>
      </c>
      <c r="E105" s="3">
        <v>-0.13115338325189774</v>
      </c>
    </row>
    <row r="106" spans="1:5" x14ac:dyDescent="0.15">
      <c r="A106" s="1">
        <v>41471</v>
      </c>
      <c r="B106" s="3">
        <v>-0.21848181216421525</v>
      </c>
      <c r="C106" s="3">
        <v>0</v>
      </c>
      <c r="D106" s="3">
        <v>-8.0211799719712595E-2</v>
      </c>
      <c r="E106" s="3">
        <v>-0.12372314949633356</v>
      </c>
    </row>
    <row r="107" spans="1:5" x14ac:dyDescent="0.15">
      <c r="A107" s="1">
        <v>41472</v>
      </c>
      <c r="B107" s="3">
        <v>-0.21766360110669281</v>
      </c>
      <c r="C107" s="3">
        <v>0</v>
      </c>
      <c r="D107" s="3">
        <v>-6.8924552723624077E-2</v>
      </c>
      <c r="E107" s="3">
        <v>-0.13658603217294951</v>
      </c>
    </row>
    <row r="108" spans="1:5" x14ac:dyDescent="0.15">
      <c r="A108" s="1">
        <v>41473</v>
      </c>
      <c r="B108" s="3">
        <v>-0.22944973657814838</v>
      </c>
      <c r="C108" s="3">
        <v>0</v>
      </c>
      <c r="D108" s="3">
        <v>-8.2415537936583627E-2</v>
      </c>
      <c r="E108" s="3">
        <v>-0.14311315208985353</v>
      </c>
    </row>
    <row r="109" spans="1:5" x14ac:dyDescent="0.15">
      <c r="A109" s="1">
        <v>41474</v>
      </c>
      <c r="B109" s="3">
        <v>-0.24541946311157936</v>
      </c>
      <c r="C109" s="3">
        <v>0</v>
      </c>
      <c r="D109" s="3">
        <v>-8.3434470660513349E-2</v>
      </c>
      <c r="E109" s="3">
        <v>-0.16437141287346213</v>
      </c>
    </row>
    <row r="110" spans="1:5" x14ac:dyDescent="0.15">
      <c r="A110" s="1">
        <v>41477</v>
      </c>
      <c r="B110" s="3">
        <v>-0.26390226646454384</v>
      </c>
      <c r="C110" s="3">
        <v>0</v>
      </c>
      <c r="D110" s="3">
        <v>-0.10631174827866463</v>
      </c>
      <c r="E110" s="3">
        <v>-0.1527595772212037</v>
      </c>
    </row>
    <row r="111" spans="1:5" x14ac:dyDescent="0.15">
      <c r="A111" s="1">
        <v>41478</v>
      </c>
      <c r="B111" s="3">
        <v>-0.26261163592738046</v>
      </c>
      <c r="C111" s="3">
        <v>0</v>
      </c>
      <c r="D111" s="3">
        <v>-8.8679209642600676E-2</v>
      </c>
      <c r="E111" s="3">
        <v>-0.1313444197684408</v>
      </c>
    </row>
    <row r="112" spans="1:5" x14ac:dyDescent="0.15">
      <c r="A112" s="1">
        <v>41479</v>
      </c>
      <c r="B112" s="3">
        <v>-0.2422586358715072</v>
      </c>
      <c r="C112" s="3">
        <v>0</v>
      </c>
      <c r="D112" s="3">
        <v>-6.6644460374985615E-2</v>
      </c>
      <c r="E112" s="3">
        <v>-0.13201567558121985</v>
      </c>
    </row>
    <row r="113" spans="1:5" x14ac:dyDescent="0.15">
      <c r="A113" s="1">
        <v>41480</v>
      </c>
      <c r="B113" s="3">
        <v>-0.25369897976508127</v>
      </c>
      <c r="C113" s="3">
        <v>0</v>
      </c>
      <c r="D113" s="3">
        <v>-6.1033748140634003E-2</v>
      </c>
      <c r="E113" s="3">
        <v>-0.14387721281781496</v>
      </c>
    </row>
    <row r="114" spans="1:5" x14ac:dyDescent="0.15">
      <c r="A114" s="1">
        <v>41481</v>
      </c>
      <c r="B114" s="3">
        <v>-0.2551844224587978</v>
      </c>
      <c r="C114" s="3">
        <v>0</v>
      </c>
      <c r="D114" s="3">
        <v>-7.8948007193908487E-2</v>
      </c>
      <c r="E114" s="3">
        <v>-0.14593550385630571</v>
      </c>
    </row>
    <row r="115" spans="1:5" x14ac:dyDescent="0.15">
      <c r="A115" s="1">
        <v>41484</v>
      </c>
      <c r="B115" s="3">
        <v>-0.25892968616852885</v>
      </c>
      <c r="C115" s="3">
        <v>0</v>
      </c>
      <c r="D115" s="3">
        <v>-8.0022230840842035E-2</v>
      </c>
      <c r="E115" s="3">
        <v>-0.16388238327132665</v>
      </c>
    </row>
    <row r="116" spans="1:5" x14ac:dyDescent="0.15">
      <c r="A116" s="1">
        <v>41485</v>
      </c>
      <c r="B116" s="3">
        <v>-0.27714462280623309</v>
      </c>
      <c r="C116" s="3">
        <v>0</v>
      </c>
      <c r="D116" s="3">
        <v>-9.7812743542631364E-2</v>
      </c>
      <c r="E116" s="3">
        <v>-0.16343633583286499</v>
      </c>
    </row>
    <row r="117" spans="1:5" x14ac:dyDescent="0.15">
      <c r="A117" s="1">
        <v>41486</v>
      </c>
      <c r="B117" s="3">
        <v>-0.26899660435840445</v>
      </c>
      <c r="C117" s="3">
        <v>0</v>
      </c>
      <c r="D117" s="3">
        <v>-0.10185951252630032</v>
      </c>
      <c r="E117" s="3">
        <v>-0.15961081833768587</v>
      </c>
    </row>
    <row r="118" spans="1:5" x14ac:dyDescent="0.15">
      <c r="A118" s="1">
        <v>41487</v>
      </c>
      <c r="B118" s="3">
        <v>-0.26742349619423911</v>
      </c>
      <c r="C118" s="3">
        <v>0</v>
      </c>
      <c r="D118" s="3">
        <v>-9.6720089588029801E-2</v>
      </c>
      <c r="E118" s="3">
        <v>-0.13854057506359985</v>
      </c>
    </row>
    <row r="119" spans="1:5" x14ac:dyDescent="0.15">
      <c r="A119" s="1">
        <v>41488</v>
      </c>
      <c r="B119" s="3">
        <v>-0.25103979382813302</v>
      </c>
      <c r="C119" s="3">
        <v>0</v>
      </c>
      <c r="D119" s="3">
        <v>-7.2916030784288877E-2</v>
      </c>
      <c r="E119" s="3">
        <v>-0.1367036767220301</v>
      </c>
    </row>
    <row r="120" spans="1:5" x14ac:dyDescent="0.15">
      <c r="A120" s="1">
        <v>41491</v>
      </c>
      <c r="B120" s="3">
        <v>-0.25167780364084402</v>
      </c>
      <c r="C120" s="3">
        <v>0</v>
      </c>
      <c r="D120" s="3">
        <v>-6.9635436019388708E-2</v>
      </c>
      <c r="E120" s="3">
        <v>-0.12373013949945166</v>
      </c>
    </row>
    <row r="121" spans="1:5" x14ac:dyDescent="0.15">
      <c r="A121" s="1">
        <v>41492</v>
      </c>
      <c r="B121" s="3">
        <v>-0.24306223601728816</v>
      </c>
      <c r="C121" s="3">
        <v>0</v>
      </c>
      <c r="D121" s="3">
        <v>-5.4119749864047106E-2</v>
      </c>
      <c r="E121" s="3">
        <v>-0.11693612749973936</v>
      </c>
    </row>
    <row r="122" spans="1:5" x14ac:dyDescent="0.15">
      <c r="A122" s="1">
        <v>41493</v>
      </c>
      <c r="B122" s="3">
        <v>-0.2420346018914713</v>
      </c>
      <c r="C122" s="3">
        <v>0</v>
      </c>
      <c r="D122" s="3">
        <v>-4.3962017437895851E-2</v>
      </c>
      <c r="E122" s="3">
        <v>-0.12364704304470264</v>
      </c>
    </row>
    <row r="123" spans="1:5" x14ac:dyDescent="0.15">
      <c r="A123" s="1">
        <v>41494</v>
      </c>
      <c r="B123" s="3">
        <v>-0.24454280840709086</v>
      </c>
      <c r="C123" s="3">
        <v>0</v>
      </c>
      <c r="D123" s="3">
        <v>-5.3124513249976135E-2</v>
      </c>
      <c r="E123" s="3">
        <v>-0.12323400632169257</v>
      </c>
    </row>
    <row r="124" spans="1:5" x14ac:dyDescent="0.15">
      <c r="A124" s="1">
        <v>41495</v>
      </c>
      <c r="B124" s="3">
        <v>-0.24772311686281845</v>
      </c>
      <c r="C124" s="3">
        <v>0</v>
      </c>
      <c r="D124" s="3">
        <v>-5.0615358506035824E-2</v>
      </c>
      <c r="E124" s="3">
        <v>-0.11957972814210738</v>
      </c>
    </row>
    <row r="125" spans="1:5" x14ac:dyDescent="0.15">
      <c r="A125" s="1">
        <v>41498</v>
      </c>
      <c r="B125" s="3">
        <v>-0.24362232096737813</v>
      </c>
      <c r="C125" s="3">
        <v>0</v>
      </c>
      <c r="D125" s="3">
        <v>-4.7221548994032636E-2</v>
      </c>
      <c r="E125" s="3">
        <v>-9.9759341064056706E-2</v>
      </c>
    </row>
    <row r="126" spans="1:5" x14ac:dyDescent="0.15">
      <c r="A126" s="1">
        <v>41499</v>
      </c>
      <c r="B126" s="3">
        <v>-0.2157544419724734</v>
      </c>
      <c r="C126" s="3">
        <v>0</v>
      </c>
      <c r="D126" s="3">
        <v>-3.2095532200813515E-2</v>
      </c>
      <c r="E126" s="3">
        <v>-9.4838978168211407E-2</v>
      </c>
    </row>
    <row r="127" spans="1:5" x14ac:dyDescent="0.15">
      <c r="A127" s="1">
        <v>41500</v>
      </c>
      <c r="B127" s="3">
        <v>-0.21113739386216768</v>
      </c>
      <c r="C127" s="3">
        <v>0</v>
      </c>
      <c r="D127" s="3">
        <v>-2.6998235680070093E-2</v>
      </c>
      <c r="E127" s="3">
        <v>-9.8953367636774203E-2</v>
      </c>
    </row>
    <row r="128" spans="1:5" x14ac:dyDescent="0.15">
      <c r="A128" s="1">
        <v>41501</v>
      </c>
      <c r="B128" s="3">
        <v>-0.21577392318812871</v>
      </c>
      <c r="C128" s="3">
        <v>0</v>
      </c>
      <c r="D128" s="3">
        <v>-3.0808043565150656E-2</v>
      </c>
      <c r="E128" s="3">
        <v>-0.10993192691029918</v>
      </c>
    </row>
    <row r="129" spans="1:5" x14ac:dyDescent="0.15">
      <c r="A129" s="1">
        <v>41502</v>
      </c>
      <c r="B129" s="3">
        <v>-0.22311347118626246</v>
      </c>
      <c r="C129" s="3">
        <v>0</v>
      </c>
      <c r="D129" s="3">
        <v>-4.390935941598717E-2</v>
      </c>
      <c r="E129" s="3">
        <v>-0.12315461211258916</v>
      </c>
    </row>
    <row r="130" spans="1:5" x14ac:dyDescent="0.15">
      <c r="A130" s="1">
        <v>41505</v>
      </c>
      <c r="B130" s="3">
        <v>-0.22426286290992514</v>
      </c>
      <c r="C130" s="3">
        <v>0</v>
      </c>
      <c r="D130" s="3">
        <v>-6.4174799147476591E-2</v>
      </c>
      <c r="E130" s="3">
        <v>-0.11117668689514482</v>
      </c>
    </row>
    <row r="131" spans="1:5" x14ac:dyDescent="0.15">
      <c r="A131" s="1">
        <v>41506</v>
      </c>
      <c r="B131" s="3">
        <v>-0.21643141421649525</v>
      </c>
      <c r="C131" s="3">
        <v>0</v>
      </c>
      <c r="D131" s="3">
        <v>-4.9778095957690449E-2</v>
      </c>
      <c r="E131" s="3">
        <v>-0.11530939995318834</v>
      </c>
    </row>
    <row r="132" spans="1:5" x14ac:dyDescent="0.15">
      <c r="A132" s="1">
        <v>41507</v>
      </c>
      <c r="B132" s="3">
        <v>-0.22341055972500579</v>
      </c>
      <c r="C132" s="3">
        <v>0</v>
      </c>
      <c r="D132" s="3">
        <v>-5.2250390086294951E-2</v>
      </c>
      <c r="E132" s="3">
        <v>-0.11183573494666499</v>
      </c>
    </row>
    <row r="133" spans="1:5" x14ac:dyDescent="0.15">
      <c r="A133" s="1">
        <v>41508</v>
      </c>
      <c r="B133" s="3">
        <v>-0.22655677605333657</v>
      </c>
      <c r="C133" s="3">
        <v>0</v>
      </c>
      <c r="D133" s="3">
        <v>-4.4915127634439833E-2</v>
      </c>
      <c r="E133" s="3">
        <v>-0.1113238272712691</v>
      </c>
    </row>
    <row r="134" spans="1:5" x14ac:dyDescent="0.15">
      <c r="A134" s="1">
        <v>41509</v>
      </c>
      <c r="B134" s="3">
        <v>-0.22921596199028482</v>
      </c>
      <c r="C134" s="3">
        <v>0</v>
      </c>
      <c r="D134" s="3">
        <v>-4.2553415351843427E-2</v>
      </c>
      <c r="E134" s="3">
        <v>-0.11566740807191489</v>
      </c>
    </row>
    <row r="135" spans="1:5" x14ac:dyDescent="0.15">
      <c r="A135" s="1">
        <v>41512</v>
      </c>
      <c r="B135" s="3">
        <v>-0.23716916828156043</v>
      </c>
      <c r="C135" s="3">
        <v>0</v>
      </c>
      <c r="D135" s="3">
        <v>-4.4791381282955012E-2</v>
      </c>
      <c r="E135" s="3">
        <v>-9.6796394806727637E-2</v>
      </c>
    </row>
    <row r="136" spans="1:5" x14ac:dyDescent="0.15">
      <c r="A136" s="1">
        <v>41513</v>
      </c>
      <c r="B136" s="3">
        <v>-0.22007927184794973</v>
      </c>
      <c r="C136" s="3">
        <v>0</v>
      </c>
      <c r="D136" s="3">
        <v>-2.4881383199347962E-2</v>
      </c>
      <c r="E136" s="3">
        <v>-9.19442619553964E-2</v>
      </c>
    </row>
    <row r="137" spans="1:5" x14ac:dyDescent="0.15">
      <c r="A137" s="1">
        <v>41514</v>
      </c>
      <c r="B137" s="3">
        <v>-0.21977731300529268</v>
      </c>
      <c r="C137" s="3">
        <v>0</v>
      </c>
      <c r="D137" s="3">
        <v>-1.7374982176290299E-2</v>
      </c>
      <c r="E137" s="3">
        <v>-9.8268488047825731E-2</v>
      </c>
    </row>
    <row r="138" spans="1:5" x14ac:dyDescent="0.15">
      <c r="A138" s="1">
        <v>41515</v>
      </c>
      <c r="B138" s="3">
        <v>-0.22422390047861462</v>
      </c>
      <c r="C138" s="3">
        <v>0</v>
      </c>
      <c r="D138" s="3">
        <v>-2.479449746319895E-2</v>
      </c>
      <c r="E138" s="3">
        <v>-9.9587667577535566E-2</v>
      </c>
    </row>
    <row r="139" spans="1:5" x14ac:dyDescent="0.15">
      <c r="A139" s="1">
        <v>41516</v>
      </c>
      <c r="B139" s="3">
        <v>-0.22652268392593977</v>
      </c>
      <c r="C139" s="3">
        <v>0</v>
      </c>
      <c r="D139" s="3">
        <v>-2.5542241374299834E-2</v>
      </c>
      <c r="E139" s="3">
        <v>-0.10543622695538801</v>
      </c>
    </row>
    <row r="140" spans="1:5" x14ac:dyDescent="0.15">
      <c r="A140" s="1">
        <v>41519</v>
      </c>
      <c r="B140" s="3">
        <v>-0.22572882438798636</v>
      </c>
      <c r="C140" s="3">
        <v>0</v>
      </c>
      <c r="D140" s="3">
        <v>-3.5265545119705699E-2</v>
      </c>
      <c r="E140" s="3">
        <v>-0.10075854168602916</v>
      </c>
    </row>
    <row r="141" spans="1:5" x14ac:dyDescent="0.15">
      <c r="A141" s="1">
        <v>41520</v>
      </c>
      <c r="B141" s="3">
        <v>-0.22468170904651397</v>
      </c>
      <c r="C141" s="3">
        <v>0</v>
      </c>
      <c r="D141" s="3">
        <v>-2.8470027392412889E-2</v>
      </c>
      <c r="E141" s="3">
        <v>-8.7570677526877971E-2</v>
      </c>
    </row>
    <row r="142" spans="1:5" x14ac:dyDescent="0.15">
      <c r="A142" s="1">
        <v>41521</v>
      </c>
      <c r="B142" s="3">
        <v>-0.2136699518973566</v>
      </c>
      <c r="C142" s="3">
        <v>0</v>
      </c>
      <c r="D142" s="3">
        <v>-1.4012767477432075E-2</v>
      </c>
      <c r="E142" s="3">
        <v>-8.6025698132572992E-2</v>
      </c>
    </row>
    <row r="143" spans="1:5" x14ac:dyDescent="0.15">
      <c r="A143" s="1">
        <v>41522</v>
      </c>
      <c r="B143" s="3">
        <v>-0.21415698228873903</v>
      </c>
      <c r="C143" s="3">
        <v>0</v>
      </c>
      <c r="D143" s="3">
        <v>-1.1282449041476017E-2</v>
      </c>
      <c r="E143" s="3">
        <v>-8.5513766561992166E-2</v>
      </c>
    </row>
    <row r="144" spans="1:5" x14ac:dyDescent="0.15">
      <c r="A144" s="1">
        <v>41523</v>
      </c>
      <c r="B144" s="3">
        <v>-0.21607588203078598</v>
      </c>
      <c r="C144" s="3">
        <v>0</v>
      </c>
      <c r="D144" s="3">
        <v>-9.2468155371160377E-3</v>
      </c>
      <c r="E144" s="3">
        <v>-7.3687797654050424E-2</v>
      </c>
    </row>
    <row r="145" spans="1:5" x14ac:dyDescent="0.15">
      <c r="A145" s="1">
        <v>41526</v>
      </c>
      <c r="B145" s="3">
        <v>-0.2081616381708209</v>
      </c>
      <c r="C145" s="3">
        <v>0</v>
      </c>
      <c r="D145" s="3">
        <v>-1.9163015242656956E-3</v>
      </c>
      <c r="E145" s="3">
        <v>-4.9593753593064283E-2</v>
      </c>
    </row>
    <row r="146" spans="1:5" x14ac:dyDescent="0.15">
      <c r="A146" s="1">
        <v>41527</v>
      </c>
      <c r="B146" s="3">
        <v>-0.16552699770919987</v>
      </c>
      <c r="C146" s="3">
        <v>0</v>
      </c>
      <c r="D146" s="3">
        <v>7.1431745076919739E-3</v>
      </c>
      <c r="E146" s="3">
        <v>-3.7061674574013326E-2</v>
      </c>
    </row>
    <row r="147" spans="1:5" x14ac:dyDescent="0.15">
      <c r="A147" s="1">
        <v>41528</v>
      </c>
      <c r="B147" s="3">
        <v>-0.15374573254165824</v>
      </c>
      <c r="C147" s="3">
        <v>0</v>
      </c>
      <c r="D147" s="3">
        <v>1.6901528382250008E-2</v>
      </c>
      <c r="E147" s="3">
        <v>-4.1179833620740514E-2</v>
      </c>
    </row>
    <row r="148" spans="1:5" x14ac:dyDescent="0.15">
      <c r="A148" s="1">
        <v>41529</v>
      </c>
      <c r="B148" s="3">
        <v>-0.15192423887788775</v>
      </c>
      <c r="C148" s="3">
        <v>0</v>
      </c>
      <c r="D148" s="3">
        <v>6.6777709775203142E-3</v>
      </c>
      <c r="E148" s="3">
        <v>-3.3118932061171336E-2</v>
      </c>
    </row>
    <row r="149" spans="1:5" x14ac:dyDescent="0.15">
      <c r="A149" s="1">
        <v>41530</v>
      </c>
      <c r="B149" s="3">
        <v>-0.13666070641196126</v>
      </c>
      <c r="C149" s="3">
        <v>0</v>
      </c>
      <c r="D149" s="3">
        <v>8.9187084164765729E-3</v>
      </c>
      <c r="E149" s="3">
        <v>-3.4139894831850315E-2</v>
      </c>
    </row>
    <row r="150" spans="1:5" x14ac:dyDescent="0.15">
      <c r="A150" s="1">
        <v>41533</v>
      </c>
      <c r="B150" s="3">
        <v>-0.14806695817813853</v>
      </c>
      <c r="C150" s="3">
        <v>0</v>
      </c>
      <c r="D150" s="3">
        <v>9.5701222226263205E-3</v>
      </c>
      <c r="E150" s="3">
        <v>-3.3470397662967999E-2</v>
      </c>
    </row>
    <row r="151" spans="1:5" x14ac:dyDescent="0.15">
      <c r="A151" s="1">
        <v>41534</v>
      </c>
      <c r="B151" s="3">
        <v>-0.15341942217943194</v>
      </c>
      <c r="C151" s="3">
        <v>0</v>
      </c>
      <c r="D151" s="3">
        <v>1.1082201005153225E-2</v>
      </c>
      <c r="E151" s="3">
        <v>-4.9767280956651394E-2</v>
      </c>
    </row>
    <row r="152" spans="1:5" x14ac:dyDescent="0.15">
      <c r="A152" s="1">
        <v>41535</v>
      </c>
      <c r="B152" s="3">
        <v>-0.17271556628600515</v>
      </c>
      <c r="C152" s="3">
        <v>0</v>
      </c>
      <c r="D152" s="3">
        <v>-6.8610476402216625E-3</v>
      </c>
      <c r="E152" s="3">
        <v>-4.1037410540649244E-2</v>
      </c>
    </row>
    <row r="153" spans="1:5" x14ac:dyDescent="0.15">
      <c r="A153" s="1">
        <v>41540</v>
      </c>
      <c r="B153" s="3">
        <v>-0.17176098671889561</v>
      </c>
      <c r="C153" s="3">
        <v>0</v>
      </c>
      <c r="D153" s="3">
        <v>1.5183257829420871E-3</v>
      </c>
      <c r="E153" s="3">
        <v>-2.3431731303537262E-2</v>
      </c>
    </row>
    <row r="154" spans="1:5" x14ac:dyDescent="0.15">
      <c r="A154" s="1">
        <v>41541</v>
      </c>
      <c r="B154" s="3">
        <v>-0.16567797713052856</v>
      </c>
      <c r="C154" s="3">
        <v>0</v>
      </c>
      <c r="D154" s="3">
        <v>2.0836047637031285E-2</v>
      </c>
      <c r="E154" s="3">
        <v>-2.6394252792468875E-2</v>
      </c>
    </row>
    <row r="155" spans="1:5" x14ac:dyDescent="0.15">
      <c r="A155" s="1">
        <v>41542</v>
      </c>
      <c r="B155" s="3">
        <v>-0.18492541819796349</v>
      </c>
      <c r="C155" s="3">
        <v>0</v>
      </c>
      <c r="D155" s="3">
        <v>2.1096965558875969E-2</v>
      </c>
      <c r="E155" s="3">
        <v>-2.9634398420422814E-2</v>
      </c>
    </row>
    <row r="156" spans="1:5" x14ac:dyDescent="0.15">
      <c r="A156" s="1">
        <v>41543</v>
      </c>
      <c r="B156" s="3">
        <v>-0.19074543137498401</v>
      </c>
      <c r="C156" s="3">
        <v>0</v>
      </c>
      <c r="D156" s="3">
        <v>1.7512857926953895E-2</v>
      </c>
      <c r="E156" s="3">
        <v>-4.7679540158745648E-2</v>
      </c>
    </row>
    <row r="157" spans="1:5" x14ac:dyDescent="0.15">
      <c r="A157" s="1">
        <v>41544</v>
      </c>
      <c r="B157" s="3">
        <v>-0.20482547998985101</v>
      </c>
      <c r="C157" s="3">
        <v>0</v>
      </c>
      <c r="D157" s="3">
        <v>-3.6834792219182511E-3</v>
      </c>
      <c r="E157" s="3">
        <v>-4.2686532715107584E-2</v>
      </c>
    </row>
    <row r="158" spans="1:5" x14ac:dyDescent="0.15">
      <c r="A158" s="1">
        <v>41547</v>
      </c>
      <c r="B158" s="3">
        <v>-0.20168413396543416</v>
      </c>
      <c r="C158" s="3">
        <v>0</v>
      </c>
      <c r="D158" s="3">
        <v>-3.6335052422520331E-4</v>
      </c>
      <c r="E158" s="3">
        <v>-3.100976053365101E-2</v>
      </c>
    </row>
    <row r="159" spans="1:5" x14ac:dyDescent="0.15">
      <c r="A159" s="1">
        <v>41555</v>
      </c>
      <c r="B159" s="3">
        <v>-0.1997798451351287</v>
      </c>
      <c r="C159" s="3">
        <v>0</v>
      </c>
      <c r="D159" s="3">
        <v>1.1699135821403139E-2</v>
      </c>
      <c r="E159" s="3">
        <v>-1.5353486375951797E-2</v>
      </c>
    </row>
    <row r="160" spans="1:5" x14ac:dyDescent="0.15">
      <c r="A160" s="1">
        <v>41556</v>
      </c>
      <c r="B160" s="3">
        <v>-0.19167078911861057</v>
      </c>
      <c r="C160" s="3">
        <v>0</v>
      </c>
      <c r="D160" s="3">
        <v>2.7362926522472852E-2</v>
      </c>
      <c r="E160" s="3">
        <v>-5.3619555423559673E-3</v>
      </c>
    </row>
    <row r="161" spans="1:5" x14ac:dyDescent="0.15">
      <c r="A161" s="1">
        <v>41557</v>
      </c>
      <c r="B161" s="3">
        <v>-0.18739953258618647</v>
      </c>
      <c r="C161" s="3">
        <v>0</v>
      </c>
      <c r="D161" s="3">
        <v>3.7472615013938615E-2</v>
      </c>
      <c r="E161" s="3">
        <v>-1.2413805946117296E-2</v>
      </c>
    </row>
    <row r="162" spans="1:5" x14ac:dyDescent="0.15">
      <c r="A162" s="1">
        <v>41558</v>
      </c>
      <c r="B162" s="3">
        <v>-0.20227831104292071</v>
      </c>
      <c r="C162" s="3">
        <v>0</v>
      </c>
      <c r="D162" s="3">
        <v>3.0320235995898948E-2</v>
      </c>
      <c r="E162" s="3">
        <v>4.568720422422512E-3</v>
      </c>
    </row>
    <row r="163" spans="1:5" x14ac:dyDescent="0.15">
      <c r="A163" s="1">
        <v>41561</v>
      </c>
      <c r="B163" s="3">
        <v>-0.18701477857699433</v>
      </c>
      <c r="C163" s="3">
        <v>0</v>
      </c>
      <c r="D163" s="3">
        <v>4.6016832357110848E-2</v>
      </c>
      <c r="E163" s="3">
        <v>1.2393707431011647E-2</v>
      </c>
    </row>
    <row r="164" spans="1:5" x14ac:dyDescent="0.15">
      <c r="A164" s="1">
        <v>41562</v>
      </c>
      <c r="B164" s="3">
        <v>-0.19047269435580982</v>
      </c>
      <c r="C164" s="3">
        <v>0</v>
      </c>
      <c r="D164" s="3">
        <v>5.5007564671962772E-2</v>
      </c>
      <c r="E164" s="3">
        <v>1.2777109440766932E-2</v>
      </c>
    </row>
    <row r="165" spans="1:5" x14ac:dyDescent="0.15">
      <c r="A165" s="1">
        <v>41563</v>
      </c>
      <c r="B165" s="3">
        <v>-0.19335104396888014</v>
      </c>
      <c r="C165" s="3">
        <v>0</v>
      </c>
      <c r="D165" s="3">
        <v>5.5662249518215745E-2</v>
      </c>
      <c r="E165" s="3">
        <v>-1.2508319048944672E-2</v>
      </c>
    </row>
    <row r="166" spans="1:5" x14ac:dyDescent="0.15">
      <c r="A166" s="1">
        <v>41564</v>
      </c>
      <c r="B166" s="3">
        <v>-0.20408519379494972</v>
      </c>
      <c r="C166" s="3">
        <v>0</v>
      </c>
      <c r="D166" s="3">
        <v>2.6209564883659997E-2</v>
      </c>
      <c r="E166" s="3">
        <v>-1.4092958139174994E-2</v>
      </c>
    </row>
    <row r="167" spans="1:5" x14ac:dyDescent="0.15">
      <c r="A167" s="1">
        <v>41565</v>
      </c>
      <c r="B167" s="3">
        <v>-0.20751388775028223</v>
      </c>
      <c r="C167" s="3">
        <v>0</v>
      </c>
      <c r="D167" s="3">
        <v>2.3812435666378917E-2</v>
      </c>
      <c r="E167" s="3">
        <v>-1.0119303411298963E-2</v>
      </c>
    </row>
    <row r="168" spans="1:5" x14ac:dyDescent="0.15">
      <c r="A168" s="1">
        <v>41568</v>
      </c>
      <c r="B168" s="3">
        <v>-0.20282865538518291</v>
      </c>
      <c r="C168" s="3">
        <v>0</v>
      </c>
      <c r="D168" s="3">
        <v>2.5959198134728023E-2</v>
      </c>
      <c r="E168" s="3">
        <v>1.2549332357798537E-2</v>
      </c>
    </row>
    <row r="169" spans="1:5" x14ac:dyDescent="0.15">
      <c r="A169" s="1">
        <v>41569</v>
      </c>
      <c r="B169" s="3">
        <v>-0.19270816385225531</v>
      </c>
      <c r="C169" s="3">
        <v>0</v>
      </c>
      <c r="D169" s="3">
        <v>5.0307507222606684E-2</v>
      </c>
      <c r="E169" s="3">
        <v>1.9126035973642264E-3</v>
      </c>
    </row>
    <row r="170" spans="1:5" x14ac:dyDescent="0.15">
      <c r="A170" s="1">
        <v>41570</v>
      </c>
      <c r="B170" s="3">
        <v>-0.20123606600536226</v>
      </c>
      <c r="C170" s="3">
        <v>0</v>
      </c>
      <c r="D170" s="3">
        <v>3.8994576891093757E-2</v>
      </c>
      <c r="E170" s="3">
        <v>-2.0058914139573725E-2</v>
      </c>
    </row>
    <row r="171" spans="1:5" x14ac:dyDescent="0.15">
      <c r="A171" s="1">
        <v>41571</v>
      </c>
      <c r="B171" s="3">
        <v>-0.2020007037198327</v>
      </c>
      <c r="C171" s="3">
        <v>0</v>
      </c>
      <c r="D171" s="3">
        <v>1.2449502023651915E-2</v>
      </c>
      <c r="E171" s="3">
        <v>-2.6437871010613456E-2</v>
      </c>
    </row>
    <row r="172" spans="1:5" x14ac:dyDescent="0.15">
      <c r="A172" s="1">
        <v>41572</v>
      </c>
      <c r="B172" s="3">
        <v>-0.21023151733419643</v>
      </c>
      <c r="C172" s="3">
        <v>0</v>
      </c>
      <c r="D172" s="3">
        <v>6.0738081864810667E-3</v>
      </c>
      <c r="E172" s="3">
        <v>-4.3024728742020901E-2</v>
      </c>
    </row>
    <row r="173" spans="1:5" x14ac:dyDescent="0.15">
      <c r="A173" s="1">
        <v>41575</v>
      </c>
      <c r="B173" s="3">
        <v>-0.21514078367933165</v>
      </c>
      <c r="C173" s="3">
        <v>0</v>
      </c>
      <c r="D173" s="3">
        <v>-1.3639060825894722E-2</v>
      </c>
      <c r="E173" s="3">
        <v>-4.5967183627482422E-2</v>
      </c>
    </row>
    <row r="174" spans="1:5" x14ac:dyDescent="0.15">
      <c r="A174" s="1">
        <v>41576</v>
      </c>
      <c r="B174" s="3">
        <v>-0.21554501890417899</v>
      </c>
      <c r="C174" s="3">
        <v>0</v>
      </c>
      <c r="D174" s="3">
        <v>-1.7014870287558548E-2</v>
      </c>
      <c r="E174" s="3">
        <v>-6.7443593360392629E-2</v>
      </c>
    </row>
    <row r="175" spans="1:5" x14ac:dyDescent="0.15">
      <c r="A175" s="1">
        <v>41577</v>
      </c>
      <c r="B175" s="3">
        <v>-0.20432870899064093</v>
      </c>
      <c r="C175" s="3">
        <v>0</v>
      </c>
      <c r="D175" s="3">
        <v>-4.4072963862545333E-2</v>
      </c>
      <c r="E175" s="3">
        <v>-5.268724714403239E-2</v>
      </c>
    </row>
    <row r="176" spans="1:5" x14ac:dyDescent="0.15">
      <c r="A176" s="1">
        <v>41578</v>
      </c>
      <c r="B176" s="3">
        <v>-0.19473421028040627</v>
      </c>
      <c r="C176" s="3">
        <v>0</v>
      </c>
      <c r="D176" s="3">
        <v>-2.8435326608553968E-2</v>
      </c>
      <c r="E176" s="3">
        <v>-6.5435330663513036E-2</v>
      </c>
    </row>
    <row r="177" spans="1:5" x14ac:dyDescent="0.15">
      <c r="A177" s="1">
        <v>41579</v>
      </c>
      <c r="B177" s="3">
        <v>-0.20562908013563208</v>
      </c>
      <c r="C177" s="3">
        <v>0</v>
      </c>
      <c r="D177" s="3">
        <v>-4.149981246095602E-2</v>
      </c>
      <c r="E177" s="3">
        <v>-6.6971021114143658E-2</v>
      </c>
    </row>
    <row r="178" spans="1:5" x14ac:dyDescent="0.15">
      <c r="A178" s="1">
        <v>41582</v>
      </c>
      <c r="B178" s="3">
        <v>-0.19895676377369231</v>
      </c>
      <c r="C178" s="3">
        <v>0</v>
      </c>
      <c r="D178" s="3">
        <v>-4.4436869928366929E-2</v>
      </c>
      <c r="E178" s="3">
        <v>-6.1739800515217103E-2</v>
      </c>
    </row>
    <row r="179" spans="1:5" x14ac:dyDescent="0.15">
      <c r="A179" s="1">
        <v>41583</v>
      </c>
      <c r="B179" s="3">
        <v>-0.20199583341591898</v>
      </c>
      <c r="C179" s="3">
        <v>0</v>
      </c>
      <c r="D179" s="3">
        <v>-3.7793648556560644E-2</v>
      </c>
      <c r="E179" s="3">
        <v>-5.1235861151417761E-2</v>
      </c>
    </row>
    <row r="180" spans="1:5" x14ac:dyDescent="0.15">
      <c r="A180" s="1">
        <v>41584</v>
      </c>
      <c r="B180" s="3">
        <v>-0.2043579308141239</v>
      </c>
      <c r="C180" s="3">
        <v>0</v>
      </c>
      <c r="D180" s="3">
        <v>-2.5093068769980187E-2</v>
      </c>
      <c r="E180" s="3">
        <v>-6.1499288247299E-2</v>
      </c>
    </row>
    <row r="181" spans="1:5" x14ac:dyDescent="0.15">
      <c r="A181" s="1">
        <v>41585</v>
      </c>
      <c r="B181" s="3">
        <v>-0.21383067192651273</v>
      </c>
      <c r="C181" s="3">
        <v>0</v>
      </c>
      <c r="D181" s="3">
        <v>-3.5491491033774691E-2</v>
      </c>
      <c r="E181" s="3">
        <v>-7.3236012779006265E-2</v>
      </c>
    </row>
    <row r="182" spans="1:5" x14ac:dyDescent="0.15">
      <c r="A182" s="1">
        <v>41586</v>
      </c>
      <c r="B182" s="3">
        <v>-0.2155985922472311</v>
      </c>
      <c r="C182" s="3">
        <v>0</v>
      </c>
      <c r="D182" s="3">
        <v>-4.8930206528333686E-2</v>
      </c>
      <c r="E182" s="3">
        <v>-8.7026407888935342E-2</v>
      </c>
    </row>
    <row r="183" spans="1:5" x14ac:dyDescent="0.15">
      <c r="A183" s="1">
        <v>41589</v>
      </c>
      <c r="B183" s="3">
        <v>-0.22686847550382128</v>
      </c>
      <c r="C183" s="3">
        <v>0</v>
      </c>
      <c r="D183" s="3">
        <v>-6.3150932930296388E-2</v>
      </c>
      <c r="E183" s="3">
        <v>-8.3258437629302406E-2</v>
      </c>
    </row>
    <row r="184" spans="1:5" x14ac:dyDescent="0.15">
      <c r="A184" s="1">
        <v>41590</v>
      </c>
      <c r="B184" s="3">
        <v>-0.2250664630557061</v>
      </c>
      <c r="C184" s="3">
        <v>0</v>
      </c>
      <c r="D184" s="3">
        <v>-5.9047311336989594E-2</v>
      </c>
      <c r="E184" s="3">
        <v>-7.4213838889400585E-2</v>
      </c>
    </row>
    <row r="185" spans="1:5" x14ac:dyDescent="0.15">
      <c r="A185" s="1">
        <v>41591</v>
      </c>
      <c r="B185" s="3">
        <v>-0.21550118616895453</v>
      </c>
      <c r="C185" s="3">
        <v>0</v>
      </c>
      <c r="D185" s="3">
        <v>-5.009160886606201E-2</v>
      </c>
      <c r="E185" s="3">
        <v>-9.2326873619840599E-2</v>
      </c>
    </row>
    <row r="186" spans="1:5" x14ac:dyDescent="0.15">
      <c r="A186" s="1">
        <v>41592</v>
      </c>
      <c r="B186" s="3">
        <v>-0.23573242862698207</v>
      </c>
      <c r="C186" s="3">
        <v>0</v>
      </c>
      <c r="D186" s="3">
        <v>-6.7842998374718855E-2</v>
      </c>
      <c r="E186" s="3">
        <v>-8.1481898103936357E-2</v>
      </c>
    </row>
    <row r="187" spans="1:5" x14ac:dyDescent="0.15">
      <c r="A187" s="1">
        <v>41593</v>
      </c>
      <c r="B187" s="3">
        <v>-0.23403269256105741</v>
      </c>
      <c r="C187" s="3">
        <v>0</v>
      </c>
      <c r="D187" s="3">
        <v>-5.5436640513696345E-2</v>
      </c>
      <c r="E187" s="3">
        <v>-6.2311713393474966E-2</v>
      </c>
    </row>
    <row r="188" spans="1:5" x14ac:dyDescent="0.15">
      <c r="A188" s="1">
        <v>41596</v>
      </c>
      <c r="B188" s="3">
        <v>-0.2184038873015941</v>
      </c>
      <c r="C188" s="3">
        <v>0</v>
      </c>
      <c r="D188" s="3">
        <v>-3.5661830043308251E-2</v>
      </c>
      <c r="E188" s="3">
        <v>-3.7159927496397627E-2</v>
      </c>
    </row>
    <row r="189" spans="1:5" x14ac:dyDescent="0.15">
      <c r="A189" s="1">
        <v>41597</v>
      </c>
      <c r="B189" s="3">
        <v>-0.18414616957175145</v>
      </c>
      <c r="C189" s="3">
        <v>0</v>
      </c>
      <c r="D189" s="3">
        <v>-1.2064715434751738E-2</v>
      </c>
      <c r="E189" s="3">
        <v>-3.5516614787684198E-2</v>
      </c>
    </row>
    <row r="190" spans="1:5" x14ac:dyDescent="0.15">
      <c r="A190" s="1">
        <v>41598</v>
      </c>
      <c r="B190" s="3">
        <v>-0.19175845458905949</v>
      </c>
      <c r="C190" s="3">
        <v>0</v>
      </c>
      <c r="D190" s="3">
        <v>-8.8652350307520944E-3</v>
      </c>
      <c r="E190" s="3">
        <v>-2.6245940650029054E-2</v>
      </c>
    </row>
    <row r="191" spans="1:5" x14ac:dyDescent="0.15">
      <c r="A191" s="1">
        <v>41599</v>
      </c>
      <c r="B191" s="3">
        <v>-0.18969831603351173</v>
      </c>
      <c r="C191" s="3">
        <v>0</v>
      </c>
      <c r="D191" s="3">
        <v>1.0521921438839676E-3</v>
      </c>
      <c r="E191" s="3">
        <v>-2.9644591318675695E-2</v>
      </c>
    </row>
    <row r="192" spans="1:5" x14ac:dyDescent="0.15">
      <c r="A192" s="1">
        <v>41600</v>
      </c>
      <c r="B192" s="3">
        <v>-0.19733008226647486</v>
      </c>
      <c r="C192" s="3">
        <v>0</v>
      </c>
      <c r="D192" s="3">
        <v>-2.3469532574059704E-3</v>
      </c>
      <c r="E192" s="3">
        <v>-3.5053224467111566E-2</v>
      </c>
    </row>
    <row r="193" spans="1:5" x14ac:dyDescent="0.15">
      <c r="A193" s="1">
        <v>41603</v>
      </c>
      <c r="B193" s="3">
        <v>-0.20005258215430277</v>
      </c>
      <c r="C193" s="3">
        <v>0</v>
      </c>
      <c r="D193" s="3">
        <v>-8.1928639133826975E-3</v>
      </c>
      <c r="E193" s="3">
        <v>-3.6349197208588313E-2</v>
      </c>
    </row>
    <row r="194" spans="1:5" x14ac:dyDescent="0.15">
      <c r="A194" s="1">
        <v>41604</v>
      </c>
      <c r="B194" s="3">
        <v>-0.20429948716715807</v>
      </c>
      <c r="C194" s="3">
        <v>0</v>
      </c>
      <c r="D194" s="3">
        <v>-9.0084523316118492E-3</v>
      </c>
      <c r="E194" s="3">
        <v>-3.5193299757633523E-2</v>
      </c>
    </row>
    <row r="195" spans="1:5" x14ac:dyDescent="0.15">
      <c r="A195" s="1">
        <v>41605</v>
      </c>
      <c r="B195" s="3">
        <v>-0.20568265347868397</v>
      </c>
      <c r="C195" s="3">
        <v>0</v>
      </c>
      <c r="D195" s="3">
        <v>-7.5276984598718899E-3</v>
      </c>
      <c r="E195" s="3">
        <v>-2.3717686748969236E-2</v>
      </c>
    </row>
    <row r="196" spans="1:5" x14ac:dyDescent="0.15">
      <c r="A196" s="1">
        <v>41606</v>
      </c>
      <c r="B196" s="3">
        <v>-0.19698916099250707</v>
      </c>
      <c r="C196" s="3">
        <v>0</v>
      </c>
      <c r="D196" s="3">
        <v>3.5762757554578251E-3</v>
      </c>
      <c r="E196" s="3">
        <v>-1.5037151011635497E-2</v>
      </c>
    </row>
    <row r="197" spans="1:5" x14ac:dyDescent="0.15">
      <c r="A197" s="1">
        <v>41607</v>
      </c>
      <c r="B197" s="3">
        <v>-0.18927946989692279</v>
      </c>
      <c r="C197" s="3">
        <v>0</v>
      </c>
      <c r="D197" s="3">
        <v>1.1674269541900539E-2</v>
      </c>
      <c r="E197" s="3">
        <v>-9.7659874425647386E-3</v>
      </c>
    </row>
    <row r="198" spans="1:5" x14ac:dyDescent="0.15">
      <c r="A198" s="1">
        <v>41610</v>
      </c>
      <c r="B198" s="3">
        <v>-0.19084283745326047</v>
      </c>
      <c r="C198" s="3">
        <v>0</v>
      </c>
      <c r="D198" s="3">
        <v>1.7789185385149953E-2</v>
      </c>
      <c r="E198" s="3">
        <v>-4.7931562851777132E-2</v>
      </c>
    </row>
    <row r="199" spans="1:5" x14ac:dyDescent="0.15">
      <c r="A199" s="1">
        <v>41611</v>
      </c>
      <c r="B199" s="3">
        <v>-0.18233928681972267</v>
      </c>
      <c r="C199" s="3">
        <v>0</v>
      </c>
      <c r="D199" s="3">
        <v>-2.7384701365192776E-2</v>
      </c>
      <c r="E199" s="3">
        <v>-2.7302316670083648E-2</v>
      </c>
    </row>
    <row r="200" spans="1:5" x14ac:dyDescent="0.15">
      <c r="A200" s="1">
        <v>41612</v>
      </c>
      <c r="B200" s="3">
        <v>-0.181053526586473</v>
      </c>
      <c r="C200" s="3">
        <v>0</v>
      </c>
      <c r="D200" s="3">
        <v>-4.6983641546609611E-3</v>
      </c>
      <c r="E200" s="3">
        <v>-9.6117083437470274E-3</v>
      </c>
    </row>
    <row r="201" spans="1:5" x14ac:dyDescent="0.15">
      <c r="A201" s="1">
        <v>41613</v>
      </c>
      <c r="B201" s="3">
        <v>-0.17244769957074479</v>
      </c>
      <c r="C201" s="3">
        <v>0</v>
      </c>
      <c r="D201" s="3">
        <v>1.3868966355815138E-2</v>
      </c>
      <c r="E201" s="3">
        <v>-1.0799998077202555E-2</v>
      </c>
    </row>
    <row r="202" spans="1:5" x14ac:dyDescent="0.15">
      <c r="A202" s="1">
        <v>41614</v>
      </c>
      <c r="B202" s="3">
        <v>-0.17575950623214553</v>
      </c>
      <c r="C202" s="3">
        <v>0</v>
      </c>
      <c r="D202" s="3">
        <v>1.2561063100189118E-2</v>
      </c>
      <c r="E202" s="3">
        <v>-1.3837834003016303E-2</v>
      </c>
    </row>
    <row r="203" spans="1:5" x14ac:dyDescent="0.15">
      <c r="A203" s="1">
        <v>41617</v>
      </c>
      <c r="B203" s="3">
        <v>-0.1841023368365271</v>
      </c>
      <c r="C203" s="3">
        <v>0</v>
      </c>
      <c r="D203" s="3">
        <v>9.6594908833267379E-3</v>
      </c>
      <c r="E203" s="3">
        <v>-7.4899324972801384E-3</v>
      </c>
    </row>
    <row r="204" spans="1:5" x14ac:dyDescent="0.15">
      <c r="A204" s="1">
        <v>41618</v>
      </c>
      <c r="B204" s="3">
        <v>-0.18672256034216483</v>
      </c>
      <c r="C204" s="3">
        <v>0</v>
      </c>
      <c r="D204" s="3">
        <v>1.6767992231705442E-2</v>
      </c>
      <c r="E204" s="3">
        <v>-6.7023273967933283E-3</v>
      </c>
    </row>
    <row r="205" spans="1:5" x14ac:dyDescent="0.15">
      <c r="A205" s="1">
        <v>41619</v>
      </c>
      <c r="B205" s="3">
        <v>-0.1863913796760247</v>
      </c>
      <c r="C205" s="3">
        <v>0</v>
      </c>
      <c r="D205" s="3">
        <v>1.7367746854730193E-2</v>
      </c>
      <c r="E205" s="3">
        <v>-1.8129944377664464E-2</v>
      </c>
    </row>
    <row r="206" spans="1:5" x14ac:dyDescent="0.15">
      <c r="A206" s="1">
        <v>41620</v>
      </c>
      <c r="B206" s="3">
        <v>-0.20166952305369268</v>
      </c>
      <c r="C206" s="3">
        <v>0</v>
      </c>
      <c r="D206" s="3">
        <v>5.9498341560166867E-3</v>
      </c>
      <c r="E206" s="3">
        <v>-1.5961215875775481E-2</v>
      </c>
    </row>
    <row r="207" spans="1:5" x14ac:dyDescent="0.15">
      <c r="A207" s="1">
        <v>41621</v>
      </c>
      <c r="B207" s="3">
        <v>-0.20521023399904315</v>
      </c>
      <c r="C207" s="3">
        <v>0</v>
      </c>
      <c r="D207" s="3">
        <v>8.3759953486419736E-3</v>
      </c>
      <c r="E207" s="3">
        <v>-1.4106691543897543E-2</v>
      </c>
    </row>
    <row r="208" spans="1:5" x14ac:dyDescent="0.15">
      <c r="A208" s="1">
        <v>41624</v>
      </c>
      <c r="B208" s="3">
        <v>-0.2078889011516466</v>
      </c>
      <c r="C208" s="3">
        <v>0</v>
      </c>
      <c r="D208" s="3">
        <v>1.0556498769816125E-2</v>
      </c>
      <c r="E208" s="3">
        <v>-3.0889042929494126E-2</v>
      </c>
    </row>
    <row r="209" spans="1:5" x14ac:dyDescent="0.15">
      <c r="A209" s="1">
        <v>41625</v>
      </c>
      <c r="B209" s="3">
        <v>-0.21955327902525656</v>
      </c>
      <c r="C209" s="3">
        <v>0</v>
      </c>
      <c r="D209" s="3">
        <v>-6.8772310627606137E-3</v>
      </c>
      <c r="E209" s="3">
        <v>-3.6582294750579281E-2</v>
      </c>
    </row>
    <row r="210" spans="1:5" x14ac:dyDescent="0.15">
      <c r="A210" s="1">
        <v>41626</v>
      </c>
      <c r="B210" s="3">
        <v>-0.22208096675653177</v>
      </c>
      <c r="C210" s="3">
        <v>0</v>
      </c>
      <c r="D210" s="3">
        <v>-1.2973372858912646E-2</v>
      </c>
      <c r="E210" s="3">
        <v>-3.6502478926479509E-2</v>
      </c>
    </row>
    <row r="211" spans="1:5" x14ac:dyDescent="0.15">
      <c r="A211" s="1">
        <v>41627</v>
      </c>
      <c r="B211" s="3">
        <v>-0.22139425390468237</v>
      </c>
      <c r="C211" s="3">
        <v>0</v>
      </c>
      <c r="D211" s="3">
        <v>-1.2970798474708278E-2</v>
      </c>
      <c r="E211" s="3">
        <v>-4.6434699486062381E-2</v>
      </c>
    </row>
    <row r="212" spans="1:5" x14ac:dyDescent="0.15">
      <c r="A212" s="1">
        <v>41628</v>
      </c>
      <c r="B212" s="3">
        <v>-0.23043840827265483</v>
      </c>
      <c r="C212" s="3">
        <v>0</v>
      </c>
      <c r="D212" s="3">
        <v>-2.3016045640496086E-2</v>
      </c>
      <c r="E212" s="3">
        <v>-5.9749118779983679E-2</v>
      </c>
    </row>
    <row r="213" spans="1:5" x14ac:dyDescent="0.15">
      <c r="A213" s="1">
        <v>41631</v>
      </c>
      <c r="B213" s="3">
        <v>-0.25123460598468605</v>
      </c>
      <c r="C213" s="3">
        <v>0</v>
      </c>
      <c r="D213" s="3">
        <v>-3.537823859029432E-2</v>
      </c>
      <c r="E213" s="3">
        <v>-6.0509735888616967E-2</v>
      </c>
    </row>
    <row r="214" spans="1:5" x14ac:dyDescent="0.15">
      <c r="A214" s="1">
        <v>41632</v>
      </c>
      <c r="B214" s="3">
        <v>-0.24935466867394973</v>
      </c>
      <c r="C214" s="3">
        <v>0</v>
      </c>
      <c r="D214" s="3">
        <v>-3.6474926261392704E-2</v>
      </c>
      <c r="E214" s="3">
        <v>-5.4673006994471751E-2</v>
      </c>
    </row>
    <row r="215" spans="1:5" x14ac:dyDescent="0.15">
      <c r="A215" s="1">
        <v>41633</v>
      </c>
      <c r="B215" s="3">
        <v>-0.25016800942755835</v>
      </c>
      <c r="C215" s="3">
        <v>0</v>
      </c>
      <c r="D215" s="3">
        <v>-2.9791824866624461E-2</v>
      </c>
      <c r="E215" s="3">
        <v>-4.516848703384102E-2</v>
      </c>
    </row>
    <row r="216" spans="1:5" x14ac:dyDescent="0.15">
      <c r="A216" s="1">
        <v>41634</v>
      </c>
      <c r="B216" s="3">
        <v>-0.2463886535904305</v>
      </c>
      <c r="C216" s="3">
        <v>0</v>
      </c>
      <c r="D216" s="3">
        <v>-1.9558647653911465E-2</v>
      </c>
      <c r="E216" s="3">
        <v>-6.1321912383532129E-2</v>
      </c>
    </row>
    <row r="217" spans="1:5" x14ac:dyDescent="0.15">
      <c r="A217" s="1">
        <v>41635</v>
      </c>
      <c r="B217" s="3">
        <v>-0.25733709678870831</v>
      </c>
      <c r="C217" s="3">
        <v>0</v>
      </c>
      <c r="D217" s="3">
        <v>-3.6374525277418801E-2</v>
      </c>
      <c r="E217" s="3">
        <v>-4.6765126394498258E-2</v>
      </c>
    </row>
    <row r="218" spans="1:5" x14ac:dyDescent="0.15">
      <c r="A218" s="1">
        <v>41638</v>
      </c>
      <c r="B218" s="3">
        <v>-0.2449957466710766</v>
      </c>
      <c r="C218" s="3">
        <v>0</v>
      </c>
      <c r="D218" s="3">
        <v>-2.1535774722933776E-2</v>
      </c>
      <c r="E218" s="3">
        <v>-4.4098597939474349E-2</v>
      </c>
    </row>
    <row r="219" spans="1:5" x14ac:dyDescent="0.15">
      <c r="A219" s="1">
        <v>41639</v>
      </c>
      <c r="B219" s="3">
        <v>-0.2461159165712562</v>
      </c>
      <c r="C219" s="3">
        <v>0</v>
      </c>
      <c r="D219" s="3">
        <v>-1.8387302840883968E-2</v>
      </c>
      <c r="E219" s="3">
        <v>-3.8944837044436853E-2</v>
      </c>
    </row>
    <row r="220" spans="1:5" x14ac:dyDescent="0.15">
      <c r="A220" s="1">
        <v>41641</v>
      </c>
      <c r="B220" s="3">
        <v>-0.2330342802587233</v>
      </c>
      <c r="C220" s="3">
        <v>0</v>
      </c>
      <c r="D220" s="3">
        <v>-1.4242544271709567E-2</v>
      </c>
      <c r="E220" s="3">
        <v>-3.5408222299283754E-2</v>
      </c>
    </row>
    <row r="221" spans="1:5" x14ac:dyDescent="0.15">
      <c r="A221" s="1">
        <v>41642</v>
      </c>
      <c r="B221" s="3">
        <v>-0.23969685601283541</v>
      </c>
      <c r="C221" s="3">
        <v>0</v>
      </c>
      <c r="D221" s="3">
        <v>-9.407850735740908E-3</v>
      </c>
      <c r="E221" s="3">
        <v>-4.3991999800632398E-2</v>
      </c>
    </row>
    <row r="222" spans="1:5" x14ac:dyDescent="0.15">
      <c r="A222" s="1">
        <v>41645</v>
      </c>
      <c r="B222" s="3">
        <v>-0.25188722670913855</v>
      </c>
      <c r="C222" s="3">
        <v>0</v>
      </c>
      <c r="D222" s="3">
        <v>-1.7532607285004387E-2</v>
      </c>
      <c r="E222" s="3">
        <v>-6.9339465742274786E-2</v>
      </c>
    </row>
    <row r="223" spans="1:5" x14ac:dyDescent="0.15">
      <c r="A223" s="1">
        <v>41646</v>
      </c>
      <c r="B223" s="3">
        <v>-0.26315710996572872</v>
      </c>
      <c r="C223" s="3">
        <v>0</v>
      </c>
      <c r="D223" s="3">
        <v>-4.4671765568380706E-2</v>
      </c>
      <c r="E223" s="3">
        <v>-6.426707203796278E-2</v>
      </c>
    </row>
    <row r="224" spans="1:5" x14ac:dyDescent="0.15">
      <c r="A224" s="1">
        <v>41647</v>
      </c>
      <c r="B224" s="3">
        <v>-0.26426753925808077</v>
      </c>
      <c r="C224" s="3">
        <v>0</v>
      </c>
      <c r="D224" s="3">
        <v>-3.881246711903874E-2</v>
      </c>
      <c r="E224" s="3">
        <v>-6.2972918986237802E-2</v>
      </c>
    </row>
    <row r="225" spans="1:5" x14ac:dyDescent="0.15">
      <c r="A225" s="1">
        <v>41648</v>
      </c>
      <c r="B225" s="3">
        <v>-0.26198823702641094</v>
      </c>
      <c r="C225" s="3">
        <v>0</v>
      </c>
      <c r="D225" s="3">
        <v>-3.7643696690215722E-2</v>
      </c>
      <c r="E225" s="3">
        <v>-7.3235287977545305E-2</v>
      </c>
    </row>
    <row r="226" spans="1:5" x14ac:dyDescent="0.15">
      <c r="A226" s="1">
        <v>41649</v>
      </c>
      <c r="B226" s="3">
        <v>-0.26756473500774003</v>
      </c>
      <c r="C226" s="3">
        <v>0</v>
      </c>
      <c r="D226" s="3">
        <v>-4.8502449264611447E-2</v>
      </c>
      <c r="E226" s="3">
        <v>-8.8933809218355586E-2</v>
      </c>
    </row>
    <row r="227" spans="1:5" x14ac:dyDescent="0.15">
      <c r="A227" s="1">
        <v>41652</v>
      </c>
      <c r="B227" s="3">
        <v>-0.2702969755033956</v>
      </c>
      <c r="C227" s="3">
        <v>0</v>
      </c>
      <c r="D227" s="3">
        <v>-6.5851224418441268E-2</v>
      </c>
      <c r="E227" s="3">
        <v>-9.2928334825215342E-2</v>
      </c>
    </row>
    <row r="228" spans="1:5" x14ac:dyDescent="0.15">
      <c r="A228" s="1">
        <v>41653</v>
      </c>
      <c r="B228" s="3">
        <v>-0.27207950673585546</v>
      </c>
      <c r="C228" s="3">
        <v>0</v>
      </c>
      <c r="D228" s="3">
        <v>-7.0127276582042986E-2</v>
      </c>
      <c r="E228" s="3">
        <v>-7.634005587109749E-2</v>
      </c>
    </row>
    <row r="229" spans="1:5" x14ac:dyDescent="0.15">
      <c r="A229" s="1">
        <v>41654</v>
      </c>
      <c r="B229" s="3">
        <v>-0.26980020450418551</v>
      </c>
      <c r="C229" s="3">
        <v>0</v>
      </c>
      <c r="D229" s="3">
        <v>-5.1717855135977153E-2</v>
      </c>
      <c r="E229" s="3">
        <v>-7.1312564570122805E-2</v>
      </c>
    </row>
    <row r="230" spans="1:5" x14ac:dyDescent="0.15">
      <c r="A230" s="1">
        <v>41655</v>
      </c>
      <c r="B230" s="3">
        <v>-0.27505039212328852</v>
      </c>
      <c r="C230" s="3">
        <v>0</v>
      </c>
      <c r="D230" s="3">
        <v>-4.5382295608810685E-2</v>
      </c>
      <c r="E230" s="3">
        <v>-6.9651662597123742E-2</v>
      </c>
    </row>
    <row r="231" spans="1:5" x14ac:dyDescent="0.15">
      <c r="A231" s="1">
        <v>41656</v>
      </c>
      <c r="B231" s="3">
        <v>-0.27281979293075687</v>
      </c>
      <c r="C231" s="3">
        <v>0</v>
      </c>
      <c r="D231" s="3">
        <v>-4.3793900554661369E-2</v>
      </c>
      <c r="E231" s="3">
        <v>-8.0292547797193747E-2</v>
      </c>
    </row>
    <row r="232" spans="1:5" x14ac:dyDescent="0.15">
      <c r="A232" s="1">
        <v>41659</v>
      </c>
      <c r="B232" s="3">
        <v>-0.28130386234863924</v>
      </c>
      <c r="C232" s="3">
        <v>0</v>
      </c>
      <c r="D232" s="3">
        <v>-5.4709289581555298E-2</v>
      </c>
      <c r="E232" s="3">
        <v>-8.7234540179464748E-2</v>
      </c>
    </row>
    <row r="233" spans="1:5" x14ac:dyDescent="0.15">
      <c r="A233" s="1">
        <v>41660</v>
      </c>
      <c r="B233" s="3">
        <v>-0.2865784014873114</v>
      </c>
      <c r="C233" s="3">
        <v>0</v>
      </c>
      <c r="D233" s="3">
        <v>-6.1863503285738752E-2</v>
      </c>
      <c r="E233" s="3">
        <v>-7.36759258132339E-2</v>
      </c>
    </row>
    <row r="234" spans="1:5" x14ac:dyDescent="0.15">
      <c r="A234" s="1">
        <v>41661</v>
      </c>
      <c r="B234" s="3">
        <v>-0.27974049479230156</v>
      </c>
      <c r="C234" s="3">
        <v>0</v>
      </c>
      <c r="D234" s="3">
        <v>-4.7449526124988872E-2</v>
      </c>
      <c r="E234" s="3">
        <v>-4.9145252936558803E-2</v>
      </c>
    </row>
    <row r="235" spans="1:5" x14ac:dyDescent="0.15">
      <c r="A235" s="1">
        <v>41662</v>
      </c>
      <c r="B235" s="3">
        <v>-0.26257754379998366</v>
      </c>
      <c r="C235" s="3">
        <v>0</v>
      </c>
      <c r="D235" s="3">
        <v>-2.1981143190304753E-2</v>
      </c>
      <c r="E235" s="3">
        <v>-4.3934550970405106E-2</v>
      </c>
    </row>
    <row r="236" spans="1:5" x14ac:dyDescent="0.15">
      <c r="A236" s="1">
        <v>41663</v>
      </c>
      <c r="B236" s="3">
        <v>-0.26992683240594495</v>
      </c>
      <c r="C236" s="3">
        <v>0</v>
      </c>
      <c r="D236" s="3">
        <v>-1.5171896969518261E-2</v>
      </c>
      <c r="E236" s="3">
        <v>-3.070958317910466E-2</v>
      </c>
    </row>
    <row r="237" spans="1:5" x14ac:dyDescent="0.15">
      <c r="A237" s="1">
        <v>41666</v>
      </c>
      <c r="B237" s="3">
        <v>-0.26845113032005608</v>
      </c>
      <c r="C237" s="3">
        <v>0</v>
      </c>
      <c r="D237" s="3">
        <v>-4.5156808843815899E-4</v>
      </c>
      <c r="E237" s="3">
        <v>-3.2149167128826761E-2</v>
      </c>
    </row>
    <row r="238" spans="1:5" x14ac:dyDescent="0.15">
      <c r="A238" s="1">
        <v>41667</v>
      </c>
      <c r="B238" s="3">
        <v>-0.2797453650962155</v>
      </c>
      <c r="C238" s="3">
        <v>0</v>
      </c>
      <c r="D238" s="3">
        <v>-6.3692375115909083E-4</v>
      </c>
      <c r="E238" s="3">
        <v>-3.3517085049281192E-2</v>
      </c>
    </row>
    <row r="239" spans="1:5" x14ac:dyDescent="0.15">
      <c r="A239" s="1">
        <v>41668</v>
      </c>
      <c r="B239" s="3">
        <v>-0.27539618370117003</v>
      </c>
      <c r="C239" s="3">
        <v>0</v>
      </c>
      <c r="D239" s="3">
        <v>-2.7324724935862132E-3</v>
      </c>
      <c r="E239" s="3">
        <v>-2.5238386470871288E-2</v>
      </c>
    </row>
    <row r="240" spans="1:5" x14ac:dyDescent="0.15">
      <c r="A240" s="1">
        <v>41669</v>
      </c>
      <c r="B240" s="3">
        <v>-0.27213795038282129</v>
      </c>
      <c r="C240" s="3">
        <v>0</v>
      </c>
      <c r="D240" s="3">
        <v>6.1851943906496842E-3</v>
      </c>
      <c r="E240" s="3">
        <v>-3.1440294238863187E-2</v>
      </c>
    </row>
    <row r="241" spans="1:5" x14ac:dyDescent="0.15">
      <c r="A241" s="1">
        <v>41677</v>
      </c>
      <c r="B241" s="3">
        <v>-0.28048565129111691</v>
      </c>
      <c r="C241" s="3">
        <v>0</v>
      </c>
      <c r="D241" s="3">
        <v>-7.4185261073278497E-5</v>
      </c>
      <c r="E241" s="3">
        <v>-1.4811981542389274E-2</v>
      </c>
    </row>
    <row r="242" spans="1:5" x14ac:dyDescent="0.15">
      <c r="A242" s="1">
        <v>41680</v>
      </c>
      <c r="B242" s="3">
        <v>-0.28146458237779559</v>
      </c>
      <c r="C242" s="3">
        <v>0</v>
      </c>
      <c r="D242" s="3">
        <v>1.7691101626138961E-2</v>
      </c>
      <c r="E242" s="3">
        <v>1.3381166753059892E-2</v>
      </c>
    </row>
    <row r="243" spans="1:5" x14ac:dyDescent="0.15">
      <c r="A243" s="1">
        <v>41681</v>
      </c>
      <c r="B243" s="3">
        <v>-0.26661502574454421</v>
      </c>
      <c r="C243" s="3">
        <v>0</v>
      </c>
      <c r="D243" s="3">
        <v>4.691880465395748E-2</v>
      </c>
      <c r="E243" s="3">
        <v>1.5651489435430266E-2</v>
      </c>
    </row>
    <row r="244" spans="1:5" x14ac:dyDescent="0.15">
      <c r="A244" s="1">
        <v>41682</v>
      </c>
      <c r="B244" s="3">
        <v>-0.25566171224235257</v>
      </c>
      <c r="C244" s="3">
        <v>0</v>
      </c>
      <c r="D244" s="3">
        <v>4.7390907123315618E-2</v>
      </c>
      <c r="E244" s="3">
        <v>2.551358288225436E-2</v>
      </c>
    </row>
    <row r="245" spans="1:5" x14ac:dyDescent="0.15">
      <c r="A245" s="1">
        <v>41683</v>
      </c>
      <c r="B245" s="3">
        <v>-0.2563045923589774</v>
      </c>
      <c r="C245" s="3">
        <v>0</v>
      </c>
      <c r="D245" s="3">
        <v>5.821724079719881E-2</v>
      </c>
      <c r="E245" s="3">
        <v>1.1398501830488073E-2</v>
      </c>
    </row>
    <row r="246" spans="1:5" x14ac:dyDescent="0.15">
      <c r="A246" s="1">
        <v>41684</v>
      </c>
      <c r="B246" s="3">
        <v>-0.25580782135976732</v>
      </c>
      <c r="C246" s="3">
        <v>0</v>
      </c>
      <c r="D246" s="3">
        <v>4.1598117464873408E-2</v>
      </c>
      <c r="E246" s="3">
        <v>2.7327261920208734E-2</v>
      </c>
    </row>
    <row r="247" spans="1:5" x14ac:dyDescent="0.15">
      <c r="A247" s="1">
        <v>41687</v>
      </c>
      <c r="B247" s="3">
        <v>-0.25277849232536842</v>
      </c>
      <c r="C247" s="3">
        <v>0</v>
      </c>
      <c r="D247" s="3">
        <v>5.8210488929623549E-2</v>
      </c>
      <c r="E247" s="3">
        <v>4.4924981437354461E-2</v>
      </c>
    </row>
    <row r="248" spans="1:5" x14ac:dyDescent="0.15">
      <c r="A248" s="1">
        <v>41688</v>
      </c>
      <c r="B248" s="3">
        <v>-0.2508985550146321</v>
      </c>
      <c r="C248" s="3">
        <v>0</v>
      </c>
      <c r="D248" s="3">
        <v>7.7100181084219566E-2</v>
      </c>
      <c r="E248" s="3">
        <v>4.1700895351038714E-2</v>
      </c>
    </row>
    <row r="249" spans="1:5" x14ac:dyDescent="0.15">
      <c r="A249" s="1">
        <v>41689</v>
      </c>
      <c r="B249" s="3">
        <v>-0.26529517338389774</v>
      </c>
      <c r="C249" s="3">
        <v>0</v>
      </c>
      <c r="D249" s="3">
        <v>7.4625937058537817E-2</v>
      </c>
      <c r="E249" s="3">
        <v>4.237305520721546E-2</v>
      </c>
    </row>
    <row r="250" spans="1:5" x14ac:dyDescent="0.15">
      <c r="A250" s="1">
        <v>41690</v>
      </c>
      <c r="B250" s="3">
        <v>-0.25318759785412959</v>
      </c>
      <c r="C250" s="3">
        <v>0</v>
      </c>
      <c r="D250" s="3">
        <v>7.3769244267607448E-2</v>
      </c>
      <c r="E250" s="3">
        <v>2.7780784815143456E-2</v>
      </c>
    </row>
    <row r="251" spans="1:5" x14ac:dyDescent="0.15">
      <c r="A251" s="1">
        <v>41691</v>
      </c>
      <c r="B251" s="3">
        <v>-0.259645620843861</v>
      </c>
      <c r="C251" s="3">
        <v>0</v>
      </c>
      <c r="D251" s="3">
        <v>5.794428164963028E-2</v>
      </c>
      <c r="E251" s="3">
        <v>2.0539834460099993E-2</v>
      </c>
    </row>
    <row r="252" spans="1:5" x14ac:dyDescent="0.15">
      <c r="A252" s="1">
        <v>41694</v>
      </c>
      <c r="B252" s="3">
        <v>-0.26685854094023542</v>
      </c>
      <c r="C252" s="3">
        <v>0</v>
      </c>
      <c r="D252" s="3">
        <v>5.0318601500939142E-2</v>
      </c>
      <c r="E252" s="3">
        <v>1.4876976354579741E-2</v>
      </c>
    </row>
    <row r="253" spans="1:5" x14ac:dyDescent="0.15">
      <c r="A253" s="1">
        <v>41695</v>
      </c>
      <c r="B253" s="3">
        <v>-0.28501016362705989</v>
      </c>
      <c r="C253" s="3">
        <v>0</v>
      </c>
      <c r="D253" s="3">
        <v>4.6064796549538434E-2</v>
      </c>
      <c r="E253" s="3">
        <v>-1.94152370766425E-2</v>
      </c>
    </row>
    <row r="254" spans="1:5" x14ac:dyDescent="0.15">
      <c r="A254" s="1">
        <v>41696</v>
      </c>
      <c r="B254" s="3">
        <v>-0.29824277936092136</v>
      </c>
      <c r="C254" s="3">
        <v>0</v>
      </c>
      <c r="D254" s="3">
        <v>9.0583512246404929E-3</v>
      </c>
      <c r="E254" s="3">
        <v>-1.3075234985582274E-2</v>
      </c>
    </row>
    <row r="255" spans="1:5" x14ac:dyDescent="0.15">
      <c r="A255" s="1">
        <v>41697</v>
      </c>
      <c r="B255" s="3">
        <v>-0.29663070876544539</v>
      </c>
      <c r="C255" s="3">
        <v>0</v>
      </c>
      <c r="D255" s="3">
        <v>1.5658619414939956E-2</v>
      </c>
      <c r="E255" s="3">
        <v>-2.4580197497636291E-2</v>
      </c>
    </row>
    <row r="256" spans="1:5" x14ac:dyDescent="0.15">
      <c r="A256" s="1">
        <v>41698</v>
      </c>
      <c r="B256" s="3">
        <v>-0.29260783773262633</v>
      </c>
      <c r="C256" s="3">
        <v>0</v>
      </c>
      <c r="D256" s="3">
        <v>2.0453141033285327E-3</v>
      </c>
      <c r="E256" s="3">
        <v>-1.4328882251985031E-2</v>
      </c>
    </row>
    <row r="257" spans="1:5" x14ac:dyDescent="0.15">
      <c r="A257" s="1">
        <v>41701</v>
      </c>
      <c r="B257" s="3">
        <v>-0.28683165729083038</v>
      </c>
      <c r="C257" s="3">
        <v>0</v>
      </c>
      <c r="D257" s="3">
        <v>1.2079880842258861E-2</v>
      </c>
      <c r="E257" s="3">
        <v>4.7492578306060906E-3</v>
      </c>
    </row>
    <row r="258" spans="1:5" x14ac:dyDescent="0.15">
      <c r="A258" s="1">
        <v>41702</v>
      </c>
      <c r="B258" s="3">
        <v>-0.28762551682878368</v>
      </c>
      <c r="C258" s="3">
        <v>0</v>
      </c>
      <c r="D258" s="3">
        <v>3.2717538509016375E-2</v>
      </c>
      <c r="E258" s="3">
        <v>4.9340545634719568E-3</v>
      </c>
    </row>
    <row r="259" spans="1:5" x14ac:dyDescent="0.15">
      <c r="A259" s="1">
        <v>41703</v>
      </c>
      <c r="B259" s="3">
        <v>-0.28685113850648558</v>
      </c>
      <c r="C259" s="3">
        <v>0</v>
      </c>
      <c r="D259" s="3">
        <v>3.2541606275667823E-2</v>
      </c>
      <c r="E259" s="3">
        <v>-7.9483047064332624E-4</v>
      </c>
    </row>
    <row r="260" spans="1:5" x14ac:dyDescent="0.15">
      <c r="A260" s="1">
        <v>41704</v>
      </c>
      <c r="B260" s="3">
        <v>-0.29461927324903592</v>
      </c>
      <c r="C260" s="3">
        <v>0</v>
      </c>
      <c r="D260" s="3">
        <v>2.6655979328904067E-2</v>
      </c>
      <c r="E260" s="3">
        <v>-1.4725767133541012E-3</v>
      </c>
    </row>
    <row r="261" spans="1:5" x14ac:dyDescent="0.15">
      <c r="A261" s="1">
        <v>41705</v>
      </c>
      <c r="B261" s="3">
        <v>-0.28917427347337987</v>
      </c>
      <c r="C261" s="3">
        <v>0</v>
      </c>
      <c r="D261" s="3">
        <v>2.5112241699162263E-2</v>
      </c>
      <c r="E261" s="3">
        <v>-6.2825882871838656E-3</v>
      </c>
    </row>
    <row r="262" spans="1:5" x14ac:dyDescent="0.15">
      <c r="A262" s="1">
        <v>41708</v>
      </c>
      <c r="B262" s="3">
        <v>-0.291088302911513</v>
      </c>
      <c r="C262" s="3">
        <v>0</v>
      </c>
      <c r="D262" s="3">
        <v>1.9949517007162187E-2</v>
      </c>
      <c r="E262" s="3">
        <v>-4.3629283790536766E-2</v>
      </c>
    </row>
    <row r="263" spans="1:5" x14ac:dyDescent="0.15">
      <c r="A263" s="1">
        <v>41709</v>
      </c>
      <c r="B263" s="3">
        <v>-0.31383749249298798</v>
      </c>
      <c r="C263" s="3">
        <v>0</v>
      </c>
      <c r="D263" s="3">
        <v>-1.8741685620574211E-2</v>
      </c>
      <c r="E263" s="3">
        <v>-4.2535047859890929E-2</v>
      </c>
    </row>
    <row r="264" spans="1:5" x14ac:dyDescent="0.15">
      <c r="A264" s="1">
        <v>41710</v>
      </c>
      <c r="B264" s="3">
        <v>-0.31195755518225166</v>
      </c>
      <c r="C264" s="3">
        <v>0</v>
      </c>
      <c r="D264" s="3">
        <v>-1.7719816922305176E-2</v>
      </c>
      <c r="E264" s="3">
        <v>-4.1963969847182203E-2</v>
      </c>
    </row>
    <row r="265" spans="1:5" x14ac:dyDescent="0.15">
      <c r="A265" s="1">
        <v>41711</v>
      </c>
      <c r="B265" s="3">
        <v>-0.30904998374569825</v>
      </c>
      <c r="C265" s="3">
        <v>0</v>
      </c>
      <c r="D265" s="3">
        <v>-1.7363942251266362E-2</v>
      </c>
      <c r="E265" s="3">
        <v>-3.1539153080804572E-2</v>
      </c>
    </row>
    <row r="266" spans="1:5" x14ac:dyDescent="0.15">
      <c r="A266" s="1">
        <v>41712</v>
      </c>
      <c r="B266" s="3">
        <v>-0.29994738573075996</v>
      </c>
      <c r="C266" s="3">
        <v>0</v>
      </c>
      <c r="D266" s="3">
        <v>-6.8173421788350064E-3</v>
      </c>
      <c r="E266" s="3">
        <v>-3.6219777847962153E-2</v>
      </c>
    </row>
    <row r="267" spans="1:5" x14ac:dyDescent="0.15">
      <c r="A267" s="1">
        <v>41715</v>
      </c>
      <c r="B267" s="3">
        <v>-0.30529984973205326</v>
      </c>
      <c r="C267" s="3">
        <v>0</v>
      </c>
      <c r="D267" s="3">
        <v>-1.1543466688295978E-2</v>
      </c>
      <c r="E267" s="3">
        <v>-1.7495557381470461E-2</v>
      </c>
    </row>
    <row r="268" spans="1:5" x14ac:dyDescent="0.15">
      <c r="A268" s="1">
        <v>41716</v>
      </c>
      <c r="B268" s="3">
        <v>-0.30152049389492541</v>
      </c>
      <c r="C268" s="3">
        <v>0</v>
      </c>
      <c r="D268" s="3">
        <v>8.1472976048209134E-3</v>
      </c>
      <c r="E268" s="3">
        <v>-1.2474692373220853E-2</v>
      </c>
    </row>
    <row r="269" spans="1:5" x14ac:dyDescent="0.15">
      <c r="A269" s="1">
        <v>41717</v>
      </c>
      <c r="B269" s="3">
        <v>-0.30470080235065289</v>
      </c>
      <c r="C269" s="3">
        <v>0</v>
      </c>
      <c r="D269" s="3">
        <v>1.3603792659231395E-2</v>
      </c>
      <c r="E269" s="3">
        <v>-1.4649276386746402E-2</v>
      </c>
    </row>
    <row r="270" spans="1:5" x14ac:dyDescent="0.15">
      <c r="A270" s="1">
        <v>41718</v>
      </c>
      <c r="B270" s="3">
        <v>-0.30904511344178442</v>
      </c>
      <c r="C270" s="3">
        <v>0</v>
      </c>
      <c r="D270" s="3">
        <v>1.1436430694079736E-2</v>
      </c>
      <c r="E270" s="3">
        <v>-3.9411832539465452E-2</v>
      </c>
    </row>
    <row r="271" spans="1:5" x14ac:dyDescent="0.15">
      <c r="A271" s="1">
        <v>41719</v>
      </c>
      <c r="B271" s="3">
        <v>-0.31478720175618369</v>
      </c>
      <c r="C271" s="3">
        <v>0</v>
      </c>
      <c r="D271" s="3">
        <v>-1.506359981957972E-2</v>
      </c>
      <c r="E271" s="3">
        <v>-1.9227845951303113E-2</v>
      </c>
    </row>
    <row r="272" spans="1:5" x14ac:dyDescent="0.15">
      <c r="A272" s="1">
        <v>41722</v>
      </c>
      <c r="B272" s="3">
        <v>-0.28694854458476216</v>
      </c>
      <c r="C272" s="3">
        <v>0</v>
      </c>
      <c r="D272" s="3">
        <v>4.0422225961034286E-3</v>
      </c>
      <c r="E272" s="3">
        <v>-1.0757515660647865E-2</v>
      </c>
    </row>
    <row r="273" spans="1:5" x14ac:dyDescent="0.15">
      <c r="A273" s="1">
        <v>41723</v>
      </c>
      <c r="B273" s="3">
        <v>-0.28039798582066799</v>
      </c>
      <c r="C273" s="3">
        <v>0</v>
      </c>
      <c r="D273" s="3">
        <v>1.2375629174598446E-2</v>
      </c>
      <c r="E273" s="3">
        <v>-9.6997561670926213E-3</v>
      </c>
    </row>
    <row r="274" spans="1:5" x14ac:dyDescent="0.15">
      <c r="A274" s="1">
        <v>41724</v>
      </c>
      <c r="B274" s="3">
        <v>-0.28400688102081206</v>
      </c>
      <c r="C274" s="3">
        <v>0</v>
      </c>
      <c r="D274" s="3">
        <v>1.3520251074221168E-2</v>
      </c>
      <c r="E274" s="3">
        <v>-7.3096802075944822E-3</v>
      </c>
    </row>
    <row r="275" spans="1:5" x14ac:dyDescent="0.15">
      <c r="A275" s="1">
        <v>41725</v>
      </c>
      <c r="B275" s="3">
        <v>-0.28548745341061466</v>
      </c>
      <c r="C275" s="3">
        <v>0</v>
      </c>
      <c r="D275" s="3">
        <v>1.6151095845672092E-2</v>
      </c>
      <c r="E275" s="3">
        <v>-2.0862915781667324E-2</v>
      </c>
    </row>
    <row r="276" spans="1:5" x14ac:dyDescent="0.15">
      <c r="A276" s="1">
        <v>41726</v>
      </c>
      <c r="B276" s="3">
        <v>-0.28672938090863997</v>
      </c>
      <c r="C276" s="3">
        <v>0</v>
      </c>
      <c r="D276" s="3">
        <v>1.5595571808484365E-3</v>
      </c>
      <c r="E276" s="3">
        <v>-3.9020634484631778E-2</v>
      </c>
    </row>
    <row r="277" spans="1:5" x14ac:dyDescent="0.15">
      <c r="A277" s="1">
        <v>41729</v>
      </c>
      <c r="B277" s="3">
        <v>-0.2830669123654439</v>
      </c>
      <c r="C277" s="3">
        <v>0</v>
      </c>
      <c r="D277" s="3">
        <v>-1.8438418277816226E-2</v>
      </c>
      <c r="E277" s="3">
        <v>-4.5054381573356506E-2</v>
      </c>
    </row>
    <row r="278" spans="1:5" x14ac:dyDescent="0.15">
      <c r="A278" s="1">
        <v>41730</v>
      </c>
      <c r="B278" s="3">
        <v>-0.28612059291941194</v>
      </c>
      <c r="C278" s="3">
        <v>0</v>
      </c>
      <c r="D278" s="3">
        <v>-2.4723496279110857E-2</v>
      </c>
      <c r="E278" s="3">
        <v>-3.0969997245054004E-2</v>
      </c>
    </row>
    <row r="279" spans="1:5" x14ac:dyDescent="0.15">
      <c r="A279" s="1">
        <v>41731</v>
      </c>
      <c r="B279" s="3">
        <v>-0.28253604923883691</v>
      </c>
      <c r="C279" s="3">
        <v>0</v>
      </c>
      <c r="D279" s="3">
        <v>-9.7535832214818985E-3</v>
      </c>
      <c r="E279" s="3">
        <v>-2.9684905654953297E-2</v>
      </c>
    </row>
    <row r="280" spans="1:5" x14ac:dyDescent="0.15">
      <c r="A280" s="1">
        <v>41732</v>
      </c>
      <c r="B280" s="3">
        <v>-0.27369157733133143</v>
      </c>
      <c r="C280" s="3">
        <v>0</v>
      </c>
      <c r="D280" s="3">
        <v>-9.1060297304393911E-3</v>
      </c>
      <c r="E280" s="3">
        <v>-3.1556973211518402E-2</v>
      </c>
    </row>
    <row r="281" spans="1:5" x14ac:dyDescent="0.15">
      <c r="A281" s="1">
        <v>41733</v>
      </c>
      <c r="B281" s="3">
        <v>-0.2804174670363232</v>
      </c>
      <c r="C281" s="3">
        <v>0</v>
      </c>
      <c r="D281" s="3">
        <v>-1.0568738792558929E-2</v>
      </c>
      <c r="E281" s="3">
        <v>-2.1012069045656556E-2</v>
      </c>
    </row>
    <row r="282" spans="1:5" x14ac:dyDescent="0.15">
      <c r="A282" s="1">
        <v>41737</v>
      </c>
      <c r="B282" s="3">
        <v>-0.27416399681097237</v>
      </c>
      <c r="C282" s="3">
        <v>0</v>
      </c>
      <c r="D282" s="3">
        <v>2.0729593417945225E-4</v>
      </c>
      <c r="E282" s="3">
        <v>-9.2964217369770896E-3</v>
      </c>
    </row>
    <row r="283" spans="1:5" x14ac:dyDescent="0.15">
      <c r="A283" s="1">
        <v>41738</v>
      </c>
      <c r="B283" s="3">
        <v>-0.25253010682576327</v>
      </c>
      <c r="C283" s="3">
        <v>0</v>
      </c>
      <c r="D283" s="3">
        <v>1.0735870308854256E-2</v>
      </c>
      <c r="E283" s="3">
        <v>-7.796094377662266E-4</v>
      </c>
    </row>
    <row r="284" spans="1:5" x14ac:dyDescent="0.15">
      <c r="A284" s="1">
        <v>41739</v>
      </c>
      <c r="B284" s="3">
        <v>-0.25441491444041342</v>
      </c>
      <c r="C284" s="3">
        <v>0</v>
      </c>
      <c r="D284" s="3">
        <v>1.981577457123862E-2</v>
      </c>
      <c r="E284" s="3">
        <v>5.3850540818543013E-3</v>
      </c>
    </row>
    <row r="285" spans="1:5" x14ac:dyDescent="0.15">
      <c r="A285" s="1">
        <v>41740</v>
      </c>
      <c r="B285" s="3">
        <v>-0.2351674733729785</v>
      </c>
      <c r="C285" s="3">
        <v>0</v>
      </c>
      <c r="D285" s="3">
        <v>2.472840909404872E-2</v>
      </c>
      <c r="E285" s="3">
        <v>1.0452015817477012E-3</v>
      </c>
    </row>
    <row r="286" spans="1:5" x14ac:dyDescent="0.15">
      <c r="A286" s="1">
        <v>41743</v>
      </c>
      <c r="B286" s="3">
        <v>-0.23764645806511531</v>
      </c>
      <c r="C286" s="3">
        <v>0</v>
      </c>
      <c r="D286" s="3">
        <v>1.9935620715194169E-2</v>
      </c>
      <c r="E286" s="3">
        <v>7.7642147867234002E-3</v>
      </c>
    </row>
    <row r="287" spans="1:5" x14ac:dyDescent="0.15">
      <c r="A287" s="1">
        <v>41744</v>
      </c>
      <c r="B287" s="3">
        <v>-0.24135275934353573</v>
      </c>
      <c r="C287" s="3">
        <v>0</v>
      </c>
      <c r="D287" s="3">
        <v>2.7352636546077891E-2</v>
      </c>
      <c r="E287" s="3">
        <v>-3.8139272652815137E-4</v>
      </c>
    </row>
    <row r="288" spans="1:5" x14ac:dyDescent="0.15">
      <c r="A288" s="1">
        <v>41745</v>
      </c>
      <c r="B288" s="3">
        <v>-0.25814556723840321</v>
      </c>
      <c r="C288" s="3">
        <v>0</v>
      </c>
      <c r="D288" s="3">
        <v>1.9676780656898041E-2</v>
      </c>
      <c r="E288" s="3">
        <v>-7.1516954440387082E-4</v>
      </c>
    </row>
    <row r="289" spans="1:5" x14ac:dyDescent="0.15">
      <c r="A289" s="1">
        <v>41746</v>
      </c>
      <c r="B289" s="3">
        <v>-0.25628024083940837</v>
      </c>
      <c r="C289" s="3">
        <v>0</v>
      </c>
      <c r="D289" s="3">
        <v>1.8965062027561652E-2</v>
      </c>
      <c r="E289" s="3">
        <v>-2.0838458036975815E-3</v>
      </c>
    </row>
    <row r="290" spans="1:5" x14ac:dyDescent="0.15">
      <c r="A290" s="1">
        <v>41747</v>
      </c>
      <c r="B290" s="3">
        <v>-0.25944106807948064</v>
      </c>
      <c r="C290" s="3">
        <v>0</v>
      </c>
      <c r="D290" s="3">
        <v>1.7481702014370493E-2</v>
      </c>
      <c r="E290" s="3">
        <v>1.2985303838635165E-3</v>
      </c>
    </row>
    <row r="291" spans="1:5" x14ac:dyDescent="0.15">
      <c r="A291" s="1">
        <v>41750</v>
      </c>
      <c r="B291" s="3">
        <v>-0.25909040619768509</v>
      </c>
      <c r="C291" s="3">
        <v>0</v>
      </c>
      <c r="D291" s="3">
        <v>2.1110732080285688E-2</v>
      </c>
      <c r="E291" s="3">
        <v>-1.4702643182976205E-2</v>
      </c>
    </row>
    <row r="292" spans="1:5" x14ac:dyDescent="0.15">
      <c r="A292" s="1">
        <v>41751</v>
      </c>
      <c r="B292" s="3">
        <v>-0.27249348256853057</v>
      </c>
      <c r="C292" s="3">
        <v>0</v>
      </c>
      <c r="D292" s="3">
        <v>4.9118772050551485E-3</v>
      </c>
      <c r="E292" s="3">
        <v>-1.843801730197514E-2</v>
      </c>
    </row>
    <row r="293" spans="1:5" x14ac:dyDescent="0.15">
      <c r="A293" s="1">
        <v>41752</v>
      </c>
      <c r="B293" s="3">
        <v>-0.26480327268860149</v>
      </c>
      <c r="C293" s="3">
        <v>0</v>
      </c>
      <c r="D293" s="3">
        <v>3.071651730943703E-4</v>
      </c>
      <c r="E293" s="3">
        <v>-2.2763543375913242E-2</v>
      </c>
    </row>
    <row r="294" spans="1:5" x14ac:dyDescent="0.15">
      <c r="A294" s="1">
        <v>41753</v>
      </c>
      <c r="B294" s="3">
        <v>-0.26602571897097149</v>
      </c>
      <c r="C294" s="3">
        <v>0</v>
      </c>
      <c r="D294" s="3">
        <v>-4.254464798028379E-3</v>
      </c>
      <c r="E294" s="3">
        <v>-3.3098972119330328E-2</v>
      </c>
    </row>
    <row r="295" spans="1:5" x14ac:dyDescent="0.15">
      <c r="A295" s="1">
        <v>41754</v>
      </c>
      <c r="B295" s="3">
        <v>-0.26444774050289233</v>
      </c>
      <c r="C295" s="3">
        <v>0</v>
      </c>
      <c r="D295" s="3">
        <v>-1.5496348437972429E-2</v>
      </c>
      <c r="E295" s="3">
        <v>-5.3229858828566901E-2</v>
      </c>
    </row>
    <row r="296" spans="1:5" x14ac:dyDescent="0.15">
      <c r="A296" s="1">
        <v>41757</v>
      </c>
      <c r="B296" s="3">
        <v>-0.26894303101535233</v>
      </c>
      <c r="C296" s="3">
        <v>0</v>
      </c>
      <c r="D296" s="3">
        <v>-3.6816900075224535E-2</v>
      </c>
      <c r="E296" s="3">
        <v>-8.1164355585153003E-2</v>
      </c>
    </row>
    <row r="297" spans="1:5" x14ac:dyDescent="0.15">
      <c r="A297" s="1">
        <v>41758</v>
      </c>
      <c r="B297" s="3">
        <v>-0.2773540458745275</v>
      </c>
      <c r="C297" s="3">
        <v>0</v>
      </c>
      <c r="D297" s="3">
        <v>-6.623687915009191E-2</v>
      </c>
      <c r="E297" s="3">
        <v>-6.7945854140402329E-2</v>
      </c>
    </row>
    <row r="298" spans="1:5" x14ac:dyDescent="0.15">
      <c r="A298" s="1">
        <v>41759</v>
      </c>
      <c r="B298" s="3">
        <v>-0.27139766418792</v>
      </c>
      <c r="C298" s="3">
        <v>0</v>
      </c>
      <c r="D298" s="3">
        <v>-5.2465825115047826E-2</v>
      </c>
      <c r="E298" s="3">
        <v>-6.157202100748782E-2</v>
      </c>
    </row>
    <row r="299" spans="1:5" x14ac:dyDescent="0.15">
      <c r="A299" s="1">
        <v>41764</v>
      </c>
      <c r="B299" s="3">
        <v>-0.271982100657579</v>
      </c>
      <c r="C299" s="3">
        <v>0</v>
      </c>
      <c r="D299" s="3">
        <v>-4.5562558425415567E-2</v>
      </c>
      <c r="E299" s="3">
        <v>-5.4258297218229279E-2</v>
      </c>
    </row>
    <row r="300" spans="1:5" x14ac:dyDescent="0.15">
      <c r="A300" s="1">
        <v>41765</v>
      </c>
      <c r="B300" s="3">
        <v>-0.27552768190684329</v>
      </c>
      <c r="C300" s="3">
        <v>0</v>
      </c>
      <c r="D300" s="3">
        <v>-3.74225831658348E-2</v>
      </c>
      <c r="E300" s="3">
        <v>-4.9699718447604901E-2</v>
      </c>
    </row>
    <row r="301" spans="1:5" x14ac:dyDescent="0.15">
      <c r="A301" s="1">
        <v>41766</v>
      </c>
      <c r="B301" s="3">
        <v>-0.27663811119919535</v>
      </c>
      <c r="C301" s="3">
        <v>0</v>
      </c>
      <c r="D301" s="3">
        <v>-3.2432666825201295E-2</v>
      </c>
      <c r="E301" s="3">
        <v>-6.6028754289802483E-2</v>
      </c>
    </row>
    <row r="302" spans="1:5" x14ac:dyDescent="0.15">
      <c r="A302" s="1">
        <v>41767</v>
      </c>
      <c r="B302" s="3">
        <v>-0.2810554768490342</v>
      </c>
      <c r="C302" s="3">
        <v>0</v>
      </c>
      <c r="D302" s="3">
        <v>-4.9668025399426052E-2</v>
      </c>
      <c r="E302" s="3">
        <v>-6.4989845291976711E-2</v>
      </c>
    </row>
    <row r="303" spans="1:5" x14ac:dyDescent="0.15">
      <c r="A303" s="1">
        <v>41768</v>
      </c>
      <c r="B303" s="3">
        <v>-0.27981841965492282</v>
      </c>
      <c r="C303" s="3">
        <v>0</v>
      </c>
      <c r="D303" s="3">
        <v>-4.8644192894796046E-2</v>
      </c>
      <c r="E303" s="3">
        <v>-7.3867119536789705E-2</v>
      </c>
    </row>
    <row r="304" spans="1:5" x14ac:dyDescent="0.15">
      <c r="A304" s="1">
        <v>41771</v>
      </c>
      <c r="B304" s="3">
        <v>-0.2788346182643302</v>
      </c>
      <c r="C304" s="3">
        <v>0</v>
      </c>
      <c r="D304" s="3">
        <v>-5.8271766372737677E-2</v>
      </c>
      <c r="E304" s="3">
        <v>-5.0132194254002949E-2</v>
      </c>
    </row>
    <row r="305" spans="1:5" x14ac:dyDescent="0.15">
      <c r="A305" s="1">
        <v>41772</v>
      </c>
      <c r="B305" s="3">
        <v>-0.26536822794260506</v>
      </c>
      <c r="C305" s="3">
        <v>0</v>
      </c>
      <c r="D305" s="3">
        <v>-3.3755539516826749E-2</v>
      </c>
      <c r="E305" s="3">
        <v>-5.1682314477552449E-2</v>
      </c>
    </row>
    <row r="306" spans="1:5" x14ac:dyDescent="0.15">
      <c r="A306" s="1">
        <v>41773</v>
      </c>
      <c r="B306" s="3">
        <v>-0.26774006594863764</v>
      </c>
      <c r="C306" s="3">
        <v>0</v>
      </c>
      <c r="D306" s="3">
        <v>-3.524313773518728E-2</v>
      </c>
      <c r="E306" s="3">
        <v>-5.2502659173986777E-2</v>
      </c>
    </row>
    <row r="307" spans="1:5" x14ac:dyDescent="0.15">
      <c r="A307" s="1">
        <v>41774</v>
      </c>
      <c r="B307" s="3">
        <v>-0.26905017770145656</v>
      </c>
      <c r="C307" s="3">
        <v>0</v>
      </c>
      <c r="D307" s="3">
        <v>-3.6026217546896722E-2</v>
      </c>
      <c r="E307" s="3">
        <v>-6.9747152469878726E-2</v>
      </c>
    </row>
    <row r="308" spans="1:5" x14ac:dyDescent="0.15">
      <c r="A308" s="1">
        <v>41775</v>
      </c>
      <c r="B308" s="3">
        <v>-0.27492376422152909</v>
      </c>
      <c r="C308" s="3">
        <v>0</v>
      </c>
      <c r="D308" s="3">
        <v>-5.413588853225304E-2</v>
      </c>
      <c r="E308" s="3">
        <v>-7.1120290607871728E-2</v>
      </c>
    </row>
    <row r="309" spans="1:5" x14ac:dyDescent="0.15">
      <c r="A309" s="1">
        <v>41778</v>
      </c>
      <c r="B309" s="3">
        <v>-0.275425405524653</v>
      </c>
      <c r="C309" s="3">
        <v>0</v>
      </c>
      <c r="D309" s="3">
        <v>-5.5575336212029591E-2</v>
      </c>
      <c r="E309" s="3">
        <v>-7.7119020799647942E-2</v>
      </c>
    </row>
    <row r="310" spans="1:5" x14ac:dyDescent="0.15">
      <c r="A310" s="1">
        <v>41779</v>
      </c>
      <c r="B310" s="3">
        <v>-0.28932038259079462</v>
      </c>
      <c r="C310" s="3">
        <v>0</v>
      </c>
      <c r="D310" s="3">
        <v>-6.0973265011191158E-2</v>
      </c>
      <c r="E310" s="3">
        <v>-7.4626101022039482E-2</v>
      </c>
    </row>
    <row r="311" spans="1:5" x14ac:dyDescent="0.15">
      <c r="A311" s="1">
        <v>41780</v>
      </c>
      <c r="B311" s="3">
        <v>-0.28853626366066898</v>
      </c>
      <c r="C311" s="3">
        <v>0</v>
      </c>
      <c r="D311" s="3">
        <v>-5.8350327777795807E-2</v>
      </c>
      <c r="E311" s="3">
        <v>-6.672073800427325E-2</v>
      </c>
    </row>
    <row r="312" spans="1:5" x14ac:dyDescent="0.15">
      <c r="A312" s="1">
        <v>41781</v>
      </c>
      <c r="B312" s="3">
        <v>-0.28204901884745437</v>
      </c>
      <c r="C312" s="3">
        <v>0</v>
      </c>
      <c r="D312" s="3">
        <v>-5.0337064461857262E-2</v>
      </c>
      <c r="E312" s="3">
        <v>-6.709017950099716E-2</v>
      </c>
    </row>
    <row r="313" spans="1:5" x14ac:dyDescent="0.15">
      <c r="A313" s="1">
        <v>41782</v>
      </c>
      <c r="B313" s="3">
        <v>-0.28331042756113511</v>
      </c>
      <c r="C313" s="3">
        <v>0</v>
      </c>
      <c r="D313" s="3">
        <v>-5.0638638887725906E-2</v>
      </c>
      <c r="E313" s="3">
        <v>-5.7129590495597182E-2</v>
      </c>
    </row>
    <row r="314" spans="1:5" x14ac:dyDescent="0.15">
      <c r="A314" s="1">
        <v>41785</v>
      </c>
      <c r="B314" s="3">
        <v>-0.27706669794361194</v>
      </c>
      <c r="C314" s="3">
        <v>0</v>
      </c>
      <c r="D314" s="3">
        <v>-4.0395245363682886E-2</v>
      </c>
      <c r="E314" s="3">
        <v>-4.7432516451092033E-2</v>
      </c>
    </row>
    <row r="315" spans="1:5" x14ac:dyDescent="0.15">
      <c r="A315" s="1">
        <v>41786</v>
      </c>
      <c r="B315" s="3">
        <v>-0.27624848688608938</v>
      </c>
      <c r="C315" s="3">
        <v>0</v>
      </c>
      <c r="D315" s="3">
        <v>-3.002260565712489E-2</v>
      </c>
      <c r="E315" s="3">
        <v>-4.9809736176178232E-2</v>
      </c>
    </row>
    <row r="316" spans="1:5" x14ac:dyDescent="0.15">
      <c r="A316" s="1">
        <v>41787</v>
      </c>
      <c r="B316" s="3">
        <v>-0.27932651895962657</v>
      </c>
      <c r="C316" s="3">
        <v>0</v>
      </c>
      <c r="D316" s="3">
        <v>-3.2346502703524571E-2</v>
      </c>
      <c r="E316" s="3">
        <v>-3.9205162673993432E-2</v>
      </c>
    </row>
    <row r="317" spans="1:5" x14ac:dyDescent="0.15">
      <c r="A317" s="1">
        <v>41788</v>
      </c>
      <c r="B317" s="3">
        <v>-0.27346754335129542</v>
      </c>
      <c r="C317" s="3">
        <v>0</v>
      </c>
      <c r="D317" s="3">
        <v>-2.1380851100720633E-2</v>
      </c>
      <c r="E317" s="3">
        <v>-4.8815974197038092E-2</v>
      </c>
    </row>
    <row r="318" spans="1:5" x14ac:dyDescent="0.15">
      <c r="A318" s="1">
        <v>41789</v>
      </c>
      <c r="B318" s="3">
        <v>-0.2770959197670948</v>
      </c>
      <c r="C318" s="3">
        <v>0</v>
      </c>
      <c r="D318" s="3">
        <v>-3.1446847903664255E-2</v>
      </c>
      <c r="E318" s="3">
        <v>-4.7156406799262918E-2</v>
      </c>
    </row>
    <row r="319" spans="1:5" x14ac:dyDescent="0.15">
      <c r="A319" s="1">
        <v>41793</v>
      </c>
      <c r="B319" s="3">
        <v>-0.27817225693205017</v>
      </c>
      <c r="C319" s="3">
        <v>0</v>
      </c>
      <c r="D319" s="3">
        <v>-2.9579113854376948E-2</v>
      </c>
      <c r="E319" s="3">
        <v>-4.8849618707308307E-2</v>
      </c>
    </row>
    <row r="320" spans="1:5" x14ac:dyDescent="0.15">
      <c r="A320" s="1">
        <v>41794</v>
      </c>
      <c r="B320" s="3">
        <v>-0.28040285612458171</v>
      </c>
      <c r="C320" s="3">
        <v>0</v>
      </c>
      <c r="D320" s="3">
        <v>-3.1231437599472334E-2</v>
      </c>
      <c r="E320" s="3">
        <v>-5.7105829904980809E-2</v>
      </c>
    </row>
    <row r="321" spans="1:5" x14ac:dyDescent="0.15">
      <c r="A321" s="1">
        <v>41795</v>
      </c>
      <c r="B321" s="3">
        <v>-0.28582350438066861</v>
      </c>
      <c r="C321" s="3">
        <v>0</v>
      </c>
      <c r="D321" s="3">
        <v>-3.9703398151396008E-2</v>
      </c>
      <c r="E321" s="3">
        <v>-4.6418588530777738E-2</v>
      </c>
    </row>
    <row r="322" spans="1:5" x14ac:dyDescent="0.15">
      <c r="A322" s="1">
        <v>41796</v>
      </c>
      <c r="B322" s="3">
        <v>-0.2771300118944916</v>
      </c>
      <c r="C322" s="3">
        <v>0</v>
      </c>
      <c r="D322" s="3">
        <v>-2.8864458492234291E-2</v>
      </c>
      <c r="E322" s="3">
        <v>-5.0064277358619513E-2</v>
      </c>
    </row>
    <row r="323" spans="1:5" x14ac:dyDescent="0.15">
      <c r="A323" s="1">
        <v>41799</v>
      </c>
      <c r="B323" s="3">
        <v>-0.28295976567933967</v>
      </c>
      <c r="C323" s="3">
        <v>0</v>
      </c>
      <c r="D323" s="3">
        <v>-3.2343968464651707E-2</v>
      </c>
      <c r="E323" s="3">
        <v>-5.488026801753465E-2</v>
      </c>
    </row>
    <row r="324" spans="1:5" x14ac:dyDescent="0.15">
      <c r="A324" s="1">
        <v>41800</v>
      </c>
      <c r="B324" s="3">
        <v>-0.28145971207388176</v>
      </c>
      <c r="C324" s="3">
        <v>0</v>
      </c>
      <c r="D324" s="3">
        <v>-3.7640527708899585E-2</v>
      </c>
      <c r="E324" s="3">
        <v>-4.4224053505647953E-2</v>
      </c>
    </row>
    <row r="325" spans="1:5" x14ac:dyDescent="0.15">
      <c r="A325" s="1">
        <v>41801</v>
      </c>
      <c r="B325" s="3">
        <v>-0.27260549955854851</v>
      </c>
      <c r="C325" s="3">
        <v>0</v>
      </c>
      <c r="D325" s="3">
        <v>-2.6847204349448983E-2</v>
      </c>
      <c r="E325" s="3">
        <v>-4.0142159945002365E-2</v>
      </c>
    </row>
    <row r="326" spans="1:5" x14ac:dyDescent="0.15">
      <c r="A326" s="1">
        <v>41802</v>
      </c>
      <c r="B326" s="3">
        <v>-0.27492863452544292</v>
      </c>
      <c r="C326" s="3">
        <v>0</v>
      </c>
      <c r="D326" s="3">
        <v>-2.2277971661707974E-2</v>
      </c>
      <c r="E326" s="3">
        <v>-4.2180808668316083E-2</v>
      </c>
    </row>
    <row r="327" spans="1:5" x14ac:dyDescent="0.15">
      <c r="A327" s="1">
        <v>41803</v>
      </c>
      <c r="B327" s="3">
        <v>-0.27731508344321698</v>
      </c>
      <c r="C327" s="3">
        <v>0</v>
      </c>
      <c r="D327" s="3">
        <v>-2.4290157326747552E-2</v>
      </c>
      <c r="E327" s="3">
        <v>-3.1761388313782279E-2</v>
      </c>
    </row>
    <row r="328" spans="1:5" x14ac:dyDescent="0.15">
      <c r="A328" s="1">
        <v>41806</v>
      </c>
      <c r="B328" s="3">
        <v>-0.26801280296781183</v>
      </c>
      <c r="C328" s="3">
        <v>0</v>
      </c>
      <c r="D328" s="3">
        <v>-1.3785737198801606E-2</v>
      </c>
      <c r="E328" s="3">
        <v>-2.5703485837531903E-2</v>
      </c>
    </row>
    <row r="329" spans="1:5" x14ac:dyDescent="0.15">
      <c r="A329" s="1">
        <v>41807</v>
      </c>
      <c r="B329" s="3">
        <v>-0.26034207430353795</v>
      </c>
      <c r="C329" s="3">
        <v>0</v>
      </c>
      <c r="D329" s="3">
        <v>-7.8505497585966699E-3</v>
      </c>
      <c r="E329" s="3">
        <v>-3.4674384960603155E-2</v>
      </c>
    </row>
    <row r="330" spans="1:5" x14ac:dyDescent="0.15">
      <c r="A330" s="1">
        <v>41808</v>
      </c>
      <c r="B330" s="3">
        <v>-0.26850957396702191</v>
      </c>
      <c r="C330" s="3">
        <v>0</v>
      </c>
      <c r="D330" s="3">
        <v>-1.6882577101419161E-2</v>
      </c>
      <c r="E330" s="3">
        <v>-3.9900693289899869E-2</v>
      </c>
    </row>
    <row r="331" spans="1:5" x14ac:dyDescent="0.15">
      <c r="A331" s="1">
        <v>41809</v>
      </c>
      <c r="B331" s="3">
        <v>-0.27168014181492184</v>
      </c>
      <c r="C331" s="3">
        <v>0</v>
      </c>
      <c r="D331" s="3">
        <v>-2.2265300467343763E-2</v>
      </c>
      <c r="E331" s="3">
        <v>-6.4617613662121043E-2</v>
      </c>
    </row>
    <row r="332" spans="1:5" x14ac:dyDescent="0.15">
      <c r="A332" s="1">
        <v>41810</v>
      </c>
      <c r="B332" s="3">
        <v>-0.28014960032106295</v>
      </c>
      <c r="C332" s="3">
        <v>0</v>
      </c>
      <c r="D332" s="3">
        <v>-4.8218440764158044E-2</v>
      </c>
      <c r="E332" s="3">
        <v>-5.6471098507584139E-2</v>
      </c>
    </row>
    <row r="333" spans="1:5" x14ac:dyDescent="0.15">
      <c r="A333" s="1">
        <v>41813</v>
      </c>
      <c r="B333" s="3">
        <v>-0.27701312460055982</v>
      </c>
      <c r="C333" s="3">
        <v>0</v>
      </c>
      <c r="D333" s="3">
        <v>-3.9690726957031686E-2</v>
      </c>
      <c r="E333" s="3">
        <v>-5.0521081315513028E-2</v>
      </c>
    </row>
    <row r="334" spans="1:5" x14ac:dyDescent="0.15">
      <c r="A334" s="1">
        <v>41814</v>
      </c>
      <c r="B334" s="3">
        <v>-0.2812600296134149</v>
      </c>
      <c r="C334" s="3">
        <v>0</v>
      </c>
      <c r="D334" s="3">
        <v>-3.2964856988498825E-2</v>
      </c>
      <c r="E334" s="3">
        <v>-4.4878616624520862E-2</v>
      </c>
    </row>
    <row r="335" spans="1:5" x14ac:dyDescent="0.15">
      <c r="A335" s="1">
        <v>41815</v>
      </c>
      <c r="B335" s="3">
        <v>-0.27913170680307353</v>
      </c>
      <c r="C335" s="3">
        <v>0</v>
      </c>
      <c r="D335" s="3">
        <v>-2.7055011937022311E-2</v>
      </c>
      <c r="E335" s="3">
        <v>-5.1156841635041972E-2</v>
      </c>
    </row>
    <row r="336" spans="1:5" x14ac:dyDescent="0.15">
      <c r="A336" s="1">
        <v>41816</v>
      </c>
      <c r="B336" s="3">
        <v>-0.28408967618734693</v>
      </c>
      <c r="C336" s="3">
        <v>0</v>
      </c>
      <c r="D336" s="3">
        <v>-3.34336911799753E-2</v>
      </c>
      <c r="E336" s="3">
        <v>-3.9593882633828903E-2</v>
      </c>
    </row>
    <row r="337" spans="1:5" x14ac:dyDescent="0.15">
      <c r="A337" s="1">
        <v>41817</v>
      </c>
      <c r="B337" s="3">
        <v>-0.28016421123280433</v>
      </c>
      <c r="C337" s="3">
        <v>0</v>
      </c>
      <c r="D337" s="3">
        <v>-2.128961850129818E-2</v>
      </c>
      <c r="E337" s="3">
        <v>-3.3294465149036334E-2</v>
      </c>
    </row>
    <row r="338" spans="1:5" x14ac:dyDescent="0.15">
      <c r="A338" s="1">
        <v>41820</v>
      </c>
      <c r="B338" s="3">
        <v>-0.28223409039617986</v>
      </c>
      <c r="C338" s="3">
        <v>0</v>
      </c>
      <c r="D338" s="3">
        <v>-1.4353406706318905E-2</v>
      </c>
      <c r="E338" s="3">
        <v>-2.4617665010120415E-2</v>
      </c>
    </row>
    <row r="339" spans="1:5" x14ac:dyDescent="0.15">
      <c r="A339" s="1">
        <v>41821</v>
      </c>
      <c r="B339" s="3">
        <v>-0.2780261478146353</v>
      </c>
      <c r="C339" s="3">
        <v>0</v>
      </c>
      <c r="D339" s="3">
        <v>-5.3365847967334901E-3</v>
      </c>
      <c r="E339" s="3">
        <v>-1.8324548151631426E-2</v>
      </c>
    </row>
    <row r="340" spans="1:5" x14ac:dyDescent="0.15">
      <c r="A340" s="1">
        <v>41822</v>
      </c>
      <c r="B340" s="3">
        <v>-0.2783865503042583</v>
      </c>
      <c r="C340" s="3">
        <v>0</v>
      </c>
      <c r="D340" s="3">
        <v>1.4627780991118833E-3</v>
      </c>
      <c r="E340" s="3">
        <v>-1.1719811473322461E-2</v>
      </c>
    </row>
    <row r="341" spans="1:5" x14ac:dyDescent="0.15">
      <c r="A341" s="1">
        <v>41823</v>
      </c>
      <c r="B341" s="3">
        <v>-0.2768377936596621</v>
      </c>
      <c r="C341" s="3">
        <v>0</v>
      </c>
      <c r="D341" s="3">
        <v>8.2534141949797135E-3</v>
      </c>
      <c r="E341" s="3">
        <v>-2.0367693945352316E-3</v>
      </c>
    </row>
    <row r="342" spans="1:5" x14ac:dyDescent="0.15">
      <c r="A342" s="1">
        <v>41824</v>
      </c>
      <c r="B342" s="3">
        <v>-0.27454388051625078</v>
      </c>
      <c r="C342" s="3">
        <v>0</v>
      </c>
      <c r="D342" s="3">
        <v>1.8318068387312758E-2</v>
      </c>
      <c r="E342" s="3">
        <v>-5.4389455723726776E-3</v>
      </c>
    </row>
    <row r="343" spans="1:5" x14ac:dyDescent="0.15">
      <c r="A343" s="1">
        <v>41827</v>
      </c>
      <c r="B343" s="3">
        <v>-0.27312662207732774</v>
      </c>
      <c r="C343" s="3">
        <v>0</v>
      </c>
      <c r="D343" s="3">
        <v>1.4316624338198691E-2</v>
      </c>
      <c r="E343" s="3">
        <v>-3.0546082156184262E-3</v>
      </c>
    </row>
    <row r="344" spans="1:5" x14ac:dyDescent="0.15">
      <c r="A344" s="1">
        <v>41828</v>
      </c>
      <c r="B344" s="3">
        <v>-0.27294155052860247</v>
      </c>
      <c r="C344" s="3">
        <v>0</v>
      </c>
      <c r="D344" s="3">
        <v>1.6591435346999805E-2</v>
      </c>
      <c r="E344" s="3">
        <v>2.8377508367980475E-3</v>
      </c>
    </row>
    <row r="345" spans="1:5" x14ac:dyDescent="0.15">
      <c r="A345" s="1">
        <v>41829</v>
      </c>
      <c r="B345" s="3">
        <v>-0.27337013727301895</v>
      </c>
      <c r="C345" s="3">
        <v>0</v>
      </c>
      <c r="D345" s="3">
        <v>2.2977909344805481E-2</v>
      </c>
      <c r="E345" s="3">
        <v>-1.1245322617781994E-2</v>
      </c>
    </row>
    <row r="346" spans="1:5" x14ac:dyDescent="0.15">
      <c r="A346" s="1">
        <v>41830</v>
      </c>
      <c r="B346" s="3">
        <v>-0.28156198845607194</v>
      </c>
      <c r="C346" s="3">
        <v>0</v>
      </c>
      <c r="D346" s="3">
        <v>8.465267599593318E-3</v>
      </c>
      <c r="E346" s="3">
        <v>-1.1423930392308823E-2</v>
      </c>
    </row>
    <row r="347" spans="1:5" x14ac:dyDescent="0.15">
      <c r="A347" s="1">
        <v>41831</v>
      </c>
      <c r="B347" s="3">
        <v>-0.28349549910986038</v>
      </c>
      <c r="C347" s="3">
        <v>0</v>
      </c>
      <c r="D347" s="3">
        <v>8.2062260198274561E-3</v>
      </c>
      <c r="E347" s="3">
        <v>-2.8542625885519257E-4</v>
      </c>
    </row>
    <row r="348" spans="1:5" x14ac:dyDescent="0.15">
      <c r="A348" s="1">
        <v>41834</v>
      </c>
      <c r="B348" s="3">
        <v>-0.28477638903919633</v>
      </c>
      <c r="C348" s="3">
        <v>0</v>
      </c>
      <c r="D348" s="3">
        <v>1.9885986337284889E-2</v>
      </c>
      <c r="E348" s="3">
        <v>1.4458535039599152E-2</v>
      </c>
    </row>
    <row r="349" spans="1:5" x14ac:dyDescent="0.15">
      <c r="A349" s="1">
        <v>41835</v>
      </c>
      <c r="B349" s="3">
        <v>-0.27784107626591004</v>
      </c>
      <c r="C349" s="3">
        <v>0</v>
      </c>
      <c r="D349" s="3">
        <v>3.4974437878585229E-2</v>
      </c>
      <c r="E349" s="3">
        <v>1.4923111509374198E-2</v>
      </c>
    </row>
    <row r="350" spans="1:5" x14ac:dyDescent="0.15">
      <c r="A350" s="1">
        <v>41836</v>
      </c>
      <c r="B350" s="3">
        <v>-0.27692545913011091</v>
      </c>
      <c r="C350" s="3">
        <v>0</v>
      </c>
      <c r="D350" s="3">
        <v>3.5279570552036787E-2</v>
      </c>
      <c r="E350" s="3">
        <v>7.4822067922881708E-3</v>
      </c>
    </row>
    <row r="351" spans="1:5" x14ac:dyDescent="0.15">
      <c r="A351" s="1">
        <v>41837</v>
      </c>
      <c r="B351" s="3">
        <v>-0.277646264109357</v>
      </c>
      <c r="C351" s="3">
        <v>0</v>
      </c>
      <c r="D351" s="3">
        <v>2.7244853064301466E-2</v>
      </c>
      <c r="E351" s="3">
        <v>-7.2422832625651523E-5</v>
      </c>
    </row>
    <row r="352" spans="1:5" x14ac:dyDescent="0.15">
      <c r="A352" s="1">
        <v>41838</v>
      </c>
      <c r="B352" s="3">
        <v>-0.28227792313140421</v>
      </c>
      <c r="C352" s="3">
        <v>0</v>
      </c>
      <c r="D352" s="3">
        <v>1.9268460111637964E-2</v>
      </c>
      <c r="E352" s="3">
        <v>2.6837483551751529E-3</v>
      </c>
    </row>
    <row r="353" spans="1:5" x14ac:dyDescent="0.15">
      <c r="A353" s="1">
        <v>41841</v>
      </c>
      <c r="B353" s="3">
        <v>-0.27979893843926751</v>
      </c>
      <c r="C353" s="3">
        <v>0</v>
      </c>
      <c r="D353" s="3">
        <v>2.1885127230427015E-2</v>
      </c>
      <c r="E353" s="3">
        <v>-1.8612785718341573E-4</v>
      </c>
    </row>
    <row r="354" spans="1:5" x14ac:dyDescent="0.15">
      <c r="A354" s="1">
        <v>41842</v>
      </c>
      <c r="B354" s="3">
        <v>-0.27927294561657445</v>
      </c>
      <c r="C354" s="3">
        <v>0</v>
      </c>
      <c r="D354" s="3">
        <v>1.8475428657857007E-2</v>
      </c>
      <c r="E354" s="3">
        <v>1.2753431334584064E-2</v>
      </c>
    </row>
    <row r="355" spans="1:5" x14ac:dyDescent="0.15">
      <c r="A355" s="1">
        <v>41843</v>
      </c>
      <c r="B355" s="3">
        <v>-0.27143662661923051</v>
      </c>
      <c r="C355" s="3">
        <v>0</v>
      </c>
      <c r="D355" s="3">
        <v>3.1639429844133371E-2</v>
      </c>
      <c r="E355" s="3">
        <v>6.8255749526151543E-3</v>
      </c>
    </row>
    <row r="356" spans="1:5" x14ac:dyDescent="0.15">
      <c r="A356" s="1">
        <v>41844</v>
      </c>
      <c r="B356" s="3">
        <v>-0.2661669577844723</v>
      </c>
      <c r="C356" s="3">
        <v>0</v>
      </c>
      <c r="D356" s="3">
        <v>2.4795716383698485E-2</v>
      </c>
      <c r="E356" s="3">
        <v>7.1471846154584906E-3</v>
      </c>
    </row>
    <row r="357" spans="1:5" x14ac:dyDescent="0.15">
      <c r="A357" s="1">
        <v>41845</v>
      </c>
      <c r="B357" s="3">
        <v>-0.24904783952737863</v>
      </c>
      <c r="C357" s="3">
        <v>0</v>
      </c>
      <c r="D357" s="3">
        <v>2.3759505105812595E-2</v>
      </c>
      <c r="E357" s="3">
        <v>1.5892919083145163E-2</v>
      </c>
    </row>
    <row r="358" spans="1:5" x14ac:dyDescent="0.15">
      <c r="A358" s="1">
        <v>41848</v>
      </c>
      <c r="B358" s="3">
        <v>-0.24168881031358957</v>
      </c>
      <c r="C358" s="3">
        <v>0</v>
      </c>
      <c r="D358" s="3">
        <v>3.2266345862810297E-2</v>
      </c>
      <c r="E358" s="3">
        <v>3.5770279399548466E-2</v>
      </c>
    </row>
    <row r="359" spans="1:5" x14ac:dyDescent="0.15">
      <c r="A359" s="1">
        <v>41849</v>
      </c>
      <c r="B359" s="3">
        <v>-0.21613432567775182</v>
      </c>
      <c r="C359" s="3">
        <v>0</v>
      </c>
      <c r="D359" s="3">
        <v>5.1533372410608846E-2</v>
      </c>
      <c r="E359" s="3">
        <v>4.4811453744536989E-2</v>
      </c>
    </row>
    <row r="360" spans="1:5" x14ac:dyDescent="0.15">
      <c r="A360" s="1">
        <v>41850</v>
      </c>
      <c r="B360" s="3">
        <v>-0.21498006365017541</v>
      </c>
      <c r="C360" s="3">
        <v>0</v>
      </c>
      <c r="D360" s="3">
        <v>6.0921209332220005E-2</v>
      </c>
      <c r="E360" s="3">
        <v>4.5763780731982173E-2</v>
      </c>
    </row>
    <row r="361" spans="1:5" x14ac:dyDescent="0.15">
      <c r="A361" s="1">
        <v>41851</v>
      </c>
      <c r="B361" s="3">
        <v>-0.22007927184794973</v>
      </c>
      <c r="C361" s="3">
        <v>0</v>
      </c>
      <c r="D361" s="3">
        <v>6.2027044429123768E-2</v>
      </c>
      <c r="E361" s="3">
        <v>5.5888190892114498E-2</v>
      </c>
    </row>
    <row r="362" spans="1:5" x14ac:dyDescent="0.15">
      <c r="A362" s="1">
        <v>41852</v>
      </c>
      <c r="B362" s="3">
        <v>-0.21010975973635071</v>
      </c>
      <c r="C362" s="3">
        <v>0</v>
      </c>
      <c r="D362" s="3">
        <v>7.2113373014441429E-2</v>
      </c>
      <c r="E362" s="3">
        <v>4.4014258865820333E-2</v>
      </c>
    </row>
    <row r="363" spans="1:5" x14ac:dyDescent="0.15">
      <c r="A363" s="1">
        <v>41855</v>
      </c>
      <c r="B363" s="3">
        <v>-0.21686974156873928</v>
      </c>
      <c r="C363" s="3">
        <v>0</v>
      </c>
      <c r="D363" s="3">
        <v>5.9643766722519143E-2</v>
      </c>
      <c r="E363" s="3">
        <v>6.0820784472243261E-2</v>
      </c>
    </row>
    <row r="364" spans="1:5" x14ac:dyDescent="0.15">
      <c r="A364" s="1">
        <v>41856</v>
      </c>
      <c r="B364" s="3">
        <v>-0.19901520742065815</v>
      </c>
      <c r="C364" s="3">
        <v>0</v>
      </c>
      <c r="D364" s="3">
        <v>7.6198721184423057E-2</v>
      </c>
      <c r="E364" s="3">
        <v>6.4973205436364312E-2</v>
      </c>
    </row>
    <row r="365" spans="1:5" x14ac:dyDescent="0.15">
      <c r="A365" s="1">
        <v>41857</v>
      </c>
      <c r="B365" s="3">
        <v>-0.20496671880335193</v>
      </c>
      <c r="C365" s="3">
        <v>0</v>
      </c>
      <c r="D365" s="3">
        <v>8.0782133868684713E-2</v>
      </c>
      <c r="E365" s="3">
        <v>7.075963970098087E-2</v>
      </c>
    </row>
    <row r="366" spans="1:5" x14ac:dyDescent="0.15">
      <c r="A366" s="1">
        <v>41858</v>
      </c>
      <c r="B366" s="3">
        <v>-0.21149292604787695</v>
      </c>
      <c r="C366" s="3">
        <v>0</v>
      </c>
      <c r="D366" s="3">
        <v>8.7267626347977245E-2</v>
      </c>
      <c r="E366" s="3">
        <v>5.948562925012002E-2</v>
      </c>
    </row>
    <row r="367" spans="1:5" x14ac:dyDescent="0.15">
      <c r="A367" s="1">
        <v>41859</v>
      </c>
      <c r="B367" s="3">
        <v>-0.22395603376335416</v>
      </c>
      <c r="C367" s="3">
        <v>0</v>
      </c>
      <c r="D367" s="3">
        <v>7.5884487021666835E-2</v>
      </c>
      <c r="E367" s="3">
        <v>6.5085252505703961E-2</v>
      </c>
    </row>
    <row r="368" spans="1:5" x14ac:dyDescent="0.15">
      <c r="A368" s="1">
        <v>41862</v>
      </c>
      <c r="B368" s="3">
        <v>-0.22286508568665742</v>
      </c>
      <c r="C368" s="3">
        <v>0</v>
      </c>
      <c r="D368" s="3">
        <v>8.1489012840207264E-2</v>
      </c>
      <c r="E368" s="3">
        <v>8.0555059277389152E-2</v>
      </c>
    </row>
    <row r="369" spans="1:5" x14ac:dyDescent="0.15">
      <c r="A369" s="1">
        <v>41863</v>
      </c>
      <c r="B369" s="3">
        <v>-0.21137603875394506</v>
      </c>
      <c r="C369" s="3">
        <v>0</v>
      </c>
      <c r="D369" s="3">
        <v>9.7007016065755236E-2</v>
      </c>
      <c r="E369" s="3">
        <v>8.4962300178731187E-2</v>
      </c>
    </row>
    <row r="370" spans="1:5" x14ac:dyDescent="0.15">
      <c r="A370" s="1">
        <v>41864</v>
      </c>
      <c r="B370" s="3">
        <v>-0.21689896339222225</v>
      </c>
      <c r="C370" s="3">
        <v>0</v>
      </c>
      <c r="D370" s="3">
        <v>0.10185906839764769</v>
      </c>
      <c r="E370" s="3">
        <v>8.4822850452853427E-2</v>
      </c>
    </row>
    <row r="371" spans="1:5" x14ac:dyDescent="0.15">
      <c r="A371" s="1">
        <v>41865</v>
      </c>
      <c r="B371" s="3">
        <v>-0.21581288561943923</v>
      </c>
      <c r="C371" s="3">
        <v>0</v>
      </c>
      <c r="D371" s="3">
        <v>0.1015674816804284</v>
      </c>
      <c r="E371" s="3">
        <v>7.7159276331085991E-2</v>
      </c>
    </row>
    <row r="372" spans="1:5" x14ac:dyDescent="0.15">
      <c r="A372" s="1">
        <v>41866</v>
      </c>
      <c r="B372" s="3">
        <v>-0.22229038982482618</v>
      </c>
      <c r="C372" s="3">
        <v>0</v>
      </c>
      <c r="D372" s="3">
        <v>9.361545526304238E-2</v>
      </c>
      <c r="E372" s="3">
        <v>8.8731339502599038E-2</v>
      </c>
    </row>
    <row r="373" spans="1:5" x14ac:dyDescent="0.15">
      <c r="A373" s="1">
        <v>41869</v>
      </c>
      <c r="B373" s="3">
        <v>-0.21490700909146798</v>
      </c>
      <c r="C373" s="3">
        <v>0</v>
      </c>
      <c r="D373" s="3">
        <v>0.10518156000431178</v>
      </c>
      <c r="E373" s="3">
        <v>0.10213497684203454</v>
      </c>
    </row>
    <row r="374" spans="1:5" x14ac:dyDescent="0.15">
      <c r="A374" s="1">
        <v>41870</v>
      </c>
      <c r="B374" s="3">
        <v>-0.21435666474920578</v>
      </c>
      <c r="C374" s="3">
        <v>0</v>
      </c>
      <c r="D374" s="3">
        <v>0.11915374063439033</v>
      </c>
      <c r="E374" s="3">
        <v>0.10439352947481995</v>
      </c>
    </row>
    <row r="375" spans="1:5" x14ac:dyDescent="0.15">
      <c r="A375" s="1">
        <v>41871</v>
      </c>
      <c r="B375" s="3">
        <v>-0.21632426753039091</v>
      </c>
      <c r="C375" s="3">
        <v>0</v>
      </c>
      <c r="D375" s="3">
        <v>0.12151775962076838</v>
      </c>
      <c r="E375" s="3">
        <v>0.10348454336736013</v>
      </c>
    </row>
    <row r="376" spans="1:5" x14ac:dyDescent="0.15">
      <c r="A376" s="1">
        <v>41872</v>
      </c>
      <c r="B376" s="3">
        <v>-0.22058578345498758</v>
      </c>
      <c r="C376" s="3">
        <v>0</v>
      </c>
      <c r="D376" s="3">
        <v>0.12067060480986269</v>
      </c>
      <c r="E376" s="3">
        <v>0.1019058732498952</v>
      </c>
    </row>
    <row r="377" spans="1:5" x14ac:dyDescent="0.15">
      <c r="A377" s="1">
        <v>41873</v>
      </c>
      <c r="B377" s="3">
        <v>-0.22706815796428814</v>
      </c>
      <c r="C377" s="3">
        <v>0</v>
      </c>
      <c r="D377" s="3">
        <v>0.11919007641165869</v>
      </c>
      <c r="E377" s="3">
        <v>0.10749186499614005</v>
      </c>
    </row>
    <row r="378" spans="1:5" x14ac:dyDescent="0.15">
      <c r="A378" s="1">
        <v>41876</v>
      </c>
      <c r="B378" s="3">
        <v>-0.22358589066590351</v>
      </c>
      <c r="C378" s="3">
        <v>0</v>
      </c>
      <c r="D378" s="3">
        <v>0.12481815857604794</v>
      </c>
      <c r="E378" s="3">
        <v>9.8166697551850035E-2</v>
      </c>
    </row>
    <row r="379" spans="1:5" x14ac:dyDescent="0.15">
      <c r="A379" s="1">
        <v>41877</v>
      </c>
      <c r="B379" s="3">
        <v>-0.23174364972155981</v>
      </c>
      <c r="C379" s="3">
        <v>0</v>
      </c>
      <c r="D379" s="3">
        <v>0.11544773743794279</v>
      </c>
      <c r="E379" s="3">
        <v>7.871900724182801E-2</v>
      </c>
    </row>
    <row r="380" spans="1:5" x14ac:dyDescent="0.15">
      <c r="A380" s="1">
        <v>41878</v>
      </c>
      <c r="B380" s="3">
        <v>-0.23371125250274483</v>
      </c>
      <c r="C380" s="3">
        <v>0</v>
      </c>
      <c r="D380" s="3">
        <v>9.4912947290591854E-2</v>
      </c>
      <c r="E380" s="3">
        <v>8.1317540475369654E-2</v>
      </c>
    </row>
    <row r="381" spans="1:5" x14ac:dyDescent="0.15">
      <c r="A381" s="1">
        <v>41879</v>
      </c>
      <c r="B381" s="3">
        <v>-0.23400347073757444</v>
      </c>
      <c r="C381" s="3">
        <v>0</v>
      </c>
      <c r="D381" s="3">
        <v>9.7615211828583126E-2</v>
      </c>
      <c r="E381" s="3">
        <v>7.1213359615105221E-2</v>
      </c>
    </row>
    <row r="382" spans="1:5" x14ac:dyDescent="0.15">
      <c r="A382" s="1">
        <v>41880</v>
      </c>
      <c r="B382" s="3">
        <v>-0.23833804122087832</v>
      </c>
      <c r="C382" s="3">
        <v>0</v>
      </c>
      <c r="D382" s="3">
        <v>8.7010099381880091E-2</v>
      </c>
      <c r="E382" s="3">
        <v>8.1981553387640904E-2</v>
      </c>
    </row>
    <row r="383" spans="1:5" x14ac:dyDescent="0.15">
      <c r="A383" s="1">
        <v>41883</v>
      </c>
      <c r="B383" s="3">
        <v>-0.2298685827147372</v>
      </c>
      <c r="C383" s="3">
        <v>0</v>
      </c>
      <c r="D383" s="3">
        <v>9.7645602876465176E-2</v>
      </c>
      <c r="E383" s="3">
        <v>0.10012165636628345</v>
      </c>
    </row>
    <row r="384" spans="1:5" x14ac:dyDescent="0.15">
      <c r="A384" s="1">
        <v>41884</v>
      </c>
      <c r="B384" s="3">
        <v>-0.22756005865958451</v>
      </c>
      <c r="C384" s="3">
        <v>0</v>
      </c>
      <c r="D384" s="3">
        <v>0.11638017876278783</v>
      </c>
      <c r="E384" s="3">
        <v>0.11599032717588598</v>
      </c>
    </row>
    <row r="385" spans="1:5" x14ac:dyDescent="0.15">
      <c r="A385" s="1">
        <v>41885</v>
      </c>
      <c r="B385" s="3">
        <v>-0.21709864585268912</v>
      </c>
      <c r="C385" s="3">
        <v>0</v>
      </c>
      <c r="D385" s="3">
        <v>0.13235027835300994</v>
      </c>
      <c r="E385" s="3">
        <v>0.12315227967589371</v>
      </c>
    </row>
    <row r="386" spans="1:5" x14ac:dyDescent="0.15">
      <c r="A386" s="1">
        <v>41886</v>
      </c>
      <c r="B386" s="3">
        <v>-0.20904803348313705</v>
      </c>
      <c r="C386" s="3">
        <v>0</v>
      </c>
      <c r="D386" s="3">
        <v>0.13928307385397032</v>
      </c>
      <c r="E386" s="3">
        <v>0.1317948650723979</v>
      </c>
    </row>
    <row r="387" spans="1:5" x14ac:dyDescent="0.15">
      <c r="A387" s="1">
        <v>41887</v>
      </c>
      <c r="B387" s="3">
        <v>-0.20259001049340553</v>
      </c>
      <c r="C387" s="3">
        <v>0</v>
      </c>
      <c r="D387" s="3">
        <v>0.14788915461634655</v>
      </c>
      <c r="E387" s="3">
        <v>0.13566625566586943</v>
      </c>
    </row>
    <row r="388" spans="1:5" x14ac:dyDescent="0.15">
      <c r="A388" s="1">
        <v>41891</v>
      </c>
      <c r="B388" s="3">
        <v>-0.19336078457670791</v>
      </c>
      <c r="C388" s="3">
        <v>0</v>
      </c>
      <c r="D388" s="3">
        <v>0.15131864690933194</v>
      </c>
      <c r="E388" s="3">
        <v>0.14268964968921516</v>
      </c>
    </row>
    <row r="389" spans="1:5" x14ac:dyDescent="0.15">
      <c r="A389" s="1">
        <v>41892</v>
      </c>
      <c r="B389" s="3">
        <v>-0.19878143283279459</v>
      </c>
      <c r="C389" s="3">
        <v>0</v>
      </c>
      <c r="D389" s="3">
        <v>0.15884695037172536</v>
      </c>
      <c r="E389" s="3">
        <v>0.14327385256415459</v>
      </c>
    </row>
    <row r="390" spans="1:5" x14ac:dyDescent="0.15">
      <c r="A390" s="1">
        <v>41893</v>
      </c>
      <c r="B390" s="3">
        <v>-0.20614533235049748</v>
      </c>
      <c r="C390" s="3">
        <v>0</v>
      </c>
      <c r="D390" s="3">
        <v>0.15972897240965334</v>
      </c>
      <c r="E390" s="3">
        <v>0.14097437191995588</v>
      </c>
    </row>
    <row r="391" spans="1:5" x14ac:dyDescent="0.15">
      <c r="A391" s="1">
        <v>41894</v>
      </c>
      <c r="B391" s="3">
        <v>-0.2096422105606236</v>
      </c>
      <c r="C391" s="3">
        <v>0</v>
      </c>
      <c r="D391" s="3">
        <v>0.15730350829699136</v>
      </c>
      <c r="E391" s="3">
        <v>0.1523063377443663</v>
      </c>
    </row>
    <row r="392" spans="1:5" x14ac:dyDescent="0.15">
      <c r="A392" s="1">
        <v>41897</v>
      </c>
      <c r="B392" s="3">
        <v>-0.20604305596830708</v>
      </c>
      <c r="C392" s="3">
        <v>0</v>
      </c>
      <c r="D392" s="3">
        <v>0.16882473386082153</v>
      </c>
      <c r="E392" s="3">
        <v>0.1629243524023154</v>
      </c>
    </row>
    <row r="393" spans="1:5" x14ac:dyDescent="0.15">
      <c r="A393" s="1">
        <v>41898</v>
      </c>
      <c r="B393" s="3">
        <v>-0.20902855226748163</v>
      </c>
      <c r="C393" s="3">
        <v>0</v>
      </c>
      <c r="D393" s="3">
        <v>0.18023638187622248</v>
      </c>
      <c r="E393" s="3">
        <v>0.1236277989669361</v>
      </c>
    </row>
    <row r="394" spans="1:5" x14ac:dyDescent="0.15">
      <c r="A394" s="1">
        <v>41899</v>
      </c>
      <c r="B394" s="3">
        <v>-0.22030330582798574</v>
      </c>
      <c r="C394" s="3">
        <v>0</v>
      </c>
      <c r="D394" s="3">
        <v>0.13942812716923125</v>
      </c>
      <c r="E394" s="3">
        <v>0.13231520752862469</v>
      </c>
    </row>
    <row r="395" spans="1:5" x14ac:dyDescent="0.15">
      <c r="A395" s="1">
        <v>41900</v>
      </c>
      <c r="B395" s="3">
        <v>-0.21835518426245581</v>
      </c>
      <c r="C395" s="3">
        <v>0</v>
      </c>
      <c r="D395" s="3">
        <v>0.14828343524716869</v>
      </c>
      <c r="E395" s="3">
        <v>0.13921445137171817</v>
      </c>
    </row>
    <row r="396" spans="1:5" x14ac:dyDescent="0.15">
      <c r="A396" s="1">
        <v>41901</v>
      </c>
      <c r="B396" s="3">
        <v>-0.21594438382511272</v>
      </c>
      <c r="C396" s="3">
        <v>0</v>
      </c>
      <c r="D396" s="3">
        <v>0.15523192144170439</v>
      </c>
      <c r="E396" s="3">
        <v>0.14774510020504161</v>
      </c>
    </row>
    <row r="397" spans="1:5" x14ac:dyDescent="0.15">
      <c r="A397" s="1">
        <v>41904</v>
      </c>
      <c r="B397" s="3">
        <v>-0.21121531872478894</v>
      </c>
      <c r="C397" s="3">
        <v>0</v>
      </c>
      <c r="D397" s="3">
        <v>0.16392685602093526</v>
      </c>
      <c r="E397" s="3">
        <v>0.13102602248834216</v>
      </c>
    </row>
    <row r="398" spans="1:5" x14ac:dyDescent="0.15">
      <c r="A398" s="1">
        <v>41905</v>
      </c>
      <c r="B398" s="3">
        <v>-0.22859743339322902</v>
      </c>
      <c r="C398" s="3">
        <v>0</v>
      </c>
      <c r="D398" s="3">
        <v>0.14706431969596112</v>
      </c>
      <c r="E398" s="3">
        <v>0.14441263443562358</v>
      </c>
    </row>
    <row r="399" spans="1:5" x14ac:dyDescent="0.15">
      <c r="A399" s="1">
        <v>41906</v>
      </c>
      <c r="B399" s="3">
        <v>-0.22287482629448507</v>
      </c>
      <c r="C399" s="3">
        <v>0</v>
      </c>
      <c r="D399" s="3">
        <v>0.16061319066436441</v>
      </c>
      <c r="E399" s="3">
        <v>0.15834146844015473</v>
      </c>
    </row>
    <row r="400" spans="1:5" x14ac:dyDescent="0.15">
      <c r="A400" s="1">
        <v>41907</v>
      </c>
      <c r="B400" s="3">
        <v>-0.20822008181778673</v>
      </c>
      <c r="C400" s="3">
        <v>0</v>
      </c>
      <c r="D400" s="3">
        <v>0.17439340742705034</v>
      </c>
      <c r="E400" s="3">
        <v>0.15695163980340077</v>
      </c>
    </row>
    <row r="401" spans="1:5" x14ac:dyDescent="0.15">
      <c r="A401" s="1">
        <v>41908</v>
      </c>
      <c r="B401" s="3">
        <v>-0.21173157093965433</v>
      </c>
      <c r="C401" s="3">
        <v>0</v>
      </c>
      <c r="D401" s="3">
        <v>0.17298267200394646</v>
      </c>
      <c r="E401" s="3">
        <v>0.15942262235734916</v>
      </c>
    </row>
    <row r="402" spans="1:5" x14ac:dyDescent="0.15">
      <c r="A402" s="1">
        <v>41911</v>
      </c>
      <c r="B402" s="3">
        <v>-0.21291505479071382</v>
      </c>
      <c r="C402" s="3">
        <v>0</v>
      </c>
      <c r="D402" s="3">
        <v>0.17545683519966215</v>
      </c>
      <c r="E402" s="3">
        <v>0.16953499905967351</v>
      </c>
    </row>
    <row r="403" spans="1:5" x14ac:dyDescent="0.15">
      <c r="A403" s="1">
        <v>41912</v>
      </c>
      <c r="B403" s="3">
        <v>-0.2101243706480922</v>
      </c>
      <c r="C403" s="3">
        <v>0</v>
      </c>
      <c r="D403" s="3">
        <v>0.18574553889912737</v>
      </c>
      <c r="E403" s="3">
        <v>0.17737308270134799</v>
      </c>
    </row>
    <row r="404" spans="1:5" x14ac:dyDescent="0.15">
      <c r="A404" s="1">
        <v>41920</v>
      </c>
      <c r="B404" s="3">
        <v>-0.2111568750778231</v>
      </c>
      <c r="C404" s="3">
        <v>0</v>
      </c>
      <c r="D404" s="3">
        <v>0.19378109933828047</v>
      </c>
      <c r="E404" s="3">
        <v>0.1944489851108353</v>
      </c>
    </row>
    <row r="405" spans="1:5" x14ac:dyDescent="0.15">
      <c r="A405" s="1">
        <v>41921</v>
      </c>
      <c r="B405" s="3">
        <v>-0.20440176354934825</v>
      </c>
      <c r="C405" s="3">
        <v>0</v>
      </c>
      <c r="D405" s="3">
        <v>0.21119359110677949</v>
      </c>
      <c r="E405" s="3">
        <v>0.19567545100736594</v>
      </c>
    </row>
    <row r="406" spans="1:5" x14ac:dyDescent="0.15">
      <c r="A406" s="1">
        <v>41922</v>
      </c>
      <c r="B406" s="3">
        <v>-0.20417285926539841</v>
      </c>
      <c r="C406" s="3">
        <v>0</v>
      </c>
      <c r="D406" s="3">
        <v>0.21239153344575268</v>
      </c>
      <c r="E406" s="3">
        <v>0.18910824429752759</v>
      </c>
    </row>
    <row r="407" spans="1:5" x14ac:dyDescent="0.15">
      <c r="A407" s="1">
        <v>41925</v>
      </c>
      <c r="B407" s="3">
        <v>-0.2101779439911442</v>
      </c>
      <c r="C407" s="3">
        <v>0</v>
      </c>
      <c r="D407" s="3">
        <v>0.20570524109179722</v>
      </c>
      <c r="E407" s="3">
        <v>0.18781964628404824</v>
      </c>
    </row>
    <row r="408" spans="1:5" x14ac:dyDescent="0.15">
      <c r="A408" s="1">
        <v>41926</v>
      </c>
      <c r="B408" s="3">
        <v>-0.21783406174367659</v>
      </c>
      <c r="C408" s="3">
        <v>0</v>
      </c>
      <c r="D408" s="3">
        <v>0.20462407025005369</v>
      </c>
      <c r="E408" s="3">
        <v>0.18274104328816021</v>
      </c>
    </row>
    <row r="409" spans="1:5" x14ac:dyDescent="0.15">
      <c r="A409" s="1">
        <v>41927</v>
      </c>
      <c r="B409" s="3">
        <v>-0.22060526467064279</v>
      </c>
      <c r="C409" s="3">
        <v>0</v>
      </c>
      <c r="D409" s="3">
        <v>0.19932183858950858</v>
      </c>
      <c r="E409" s="3">
        <v>0.1868735980901135</v>
      </c>
    </row>
    <row r="410" spans="1:5" x14ac:dyDescent="0.15">
      <c r="A410" s="1">
        <v>41928</v>
      </c>
      <c r="B410" s="3">
        <v>-0.21453199569010351</v>
      </c>
      <c r="C410" s="3">
        <v>0</v>
      </c>
      <c r="D410" s="3">
        <v>0.20337091648095873</v>
      </c>
      <c r="E410" s="3">
        <v>0.16693941919783462</v>
      </c>
    </row>
    <row r="411" spans="1:5" x14ac:dyDescent="0.15">
      <c r="A411" s="1">
        <v>41929</v>
      </c>
      <c r="B411" s="3">
        <v>-0.21649959847128863</v>
      </c>
      <c r="C411" s="3">
        <v>0</v>
      </c>
      <c r="D411" s="3">
        <v>0.18263194401567118</v>
      </c>
      <c r="E411" s="3">
        <v>0.15548426009471816</v>
      </c>
    </row>
    <row r="412" spans="1:5" x14ac:dyDescent="0.15">
      <c r="A412" s="1">
        <v>41932</v>
      </c>
      <c r="B412" s="3">
        <v>-0.21660187485347904</v>
      </c>
      <c r="C412" s="3">
        <v>0</v>
      </c>
      <c r="D412" s="3">
        <v>0.17051658104898615</v>
      </c>
      <c r="E412" s="3">
        <v>0.1703564975820917</v>
      </c>
    </row>
    <row r="413" spans="1:5" x14ac:dyDescent="0.15">
      <c r="A413" s="1">
        <v>41933</v>
      </c>
      <c r="B413" s="3">
        <v>-0.21471219693491495</v>
      </c>
      <c r="C413" s="3">
        <v>0</v>
      </c>
      <c r="D413" s="3">
        <v>0.18590475985467947</v>
      </c>
      <c r="E413" s="3">
        <v>0.15876391069455309</v>
      </c>
    </row>
    <row r="414" spans="1:5" x14ac:dyDescent="0.15">
      <c r="A414" s="1">
        <v>41934</v>
      </c>
      <c r="B414" s="3">
        <v>-0.22034226825929637</v>
      </c>
      <c r="C414" s="3">
        <v>0</v>
      </c>
      <c r="D414" s="3">
        <v>0.17405100527501771</v>
      </c>
      <c r="E414" s="3">
        <v>0.1443661035784094</v>
      </c>
    </row>
    <row r="415" spans="1:5" x14ac:dyDescent="0.15">
      <c r="A415" s="1">
        <v>41935</v>
      </c>
      <c r="B415" s="3">
        <v>-0.22214915101132515</v>
      </c>
      <c r="C415" s="3">
        <v>0</v>
      </c>
      <c r="D415" s="3">
        <v>0.15912998978734838</v>
      </c>
      <c r="E415" s="3">
        <v>0.12718577847060386</v>
      </c>
    </row>
    <row r="416" spans="1:5" x14ac:dyDescent="0.15">
      <c r="A416" s="1">
        <v>41936</v>
      </c>
      <c r="B416" s="3">
        <v>-0.22729706224823787</v>
      </c>
      <c r="C416" s="3">
        <v>0</v>
      </c>
      <c r="D416" s="3">
        <v>0.14134314365730649</v>
      </c>
      <c r="E416" s="3">
        <v>0.1308423512401431</v>
      </c>
    </row>
    <row r="417" spans="1:5" x14ac:dyDescent="0.15">
      <c r="A417" s="1">
        <v>41939</v>
      </c>
      <c r="B417" s="3">
        <v>-0.22882633767717886</v>
      </c>
      <c r="C417" s="3">
        <v>0</v>
      </c>
      <c r="D417" s="3">
        <v>0.14509140768228512</v>
      </c>
      <c r="E417" s="3">
        <v>0.13760981128276994</v>
      </c>
    </row>
    <row r="418" spans="1:5" x14ac:dyDescent="0.15">
      <c r="A418" s="1">
        <v>41940</v>
      </c>
      <c r="B418" s="3">
        <v>-0.24027642217858047</v>
      </c>
      <c r="C418" s="3">
        <v>0</v>
      </c>
      <c r="D418" s="3">
        <v>0.15239644246529482</v>
      </c>
      <c r="E418" s="3">
        <v>0.16374659158015281</v>
      </c>
    </row>
    <row r="419" spans="1:5" x14ac:dyDescent="0.15">
      <c r="A419" s="1">
        <v>41941</v>
      </c>
      <c r="B419" s="3">
        <v>-0.22769642716917149</v>
      </c>
      <c r="C419" s="3">
        <v>0</v>
      </c>
      <c r="D419" s="3">
        <v>0.17891210924903289</v>
      </c>
      <c r="E419" s="3">
        <v>0.17853338662690943</v>
      </c>
    </row>
    <row r="420" spans="1:5" x14ac:dyDescent="0.15">
      <c r="A420" s="1">
        <v>41942</v>
      </c>
      <c r="B420" s="3">
        <v>-0.21666031850044487</v>
      </c>
      <c r="C420" s="3">
        <v>0</v>
      </c>
      <c r="D420" s="3">
        <v>0.19375484717049773</v>
      </c>
      <c r="E420" s="3">
        <v>0.17792966058308446</v>
      </c>
    </row>
    <row r="421" spans="1:5" x14ac:dyDescent="0.15">
      <c r="A421" s="1">
        <v>41943</v>
      </c>
      <c r="B421" s="3">
        <v>-0.2114490933126526</v>
      </c>
      <c r="C421" s="3">
        <v>0</v>
      </c>
      <c r="D421" s="3">
        <v>0.19283590034417109</v>
      </c>
      <c r="E421" s="3">
        <v>0.17624315896753973</v>
      </c>
    </row>
    <row r="422" spans="1:5" x14ac:dyDescent="0.15">
      <c r="A422" s="1">
        <v>41946</v>
      </c>
      <c r="B422" s="3">
        <v>-0.19284940266575612</v>
      </c>
      <c r="C422" s="3">
        <v>0</v>
      </c>
      <c r="D422" s="3">
        <v>0.19019081613550881</v>
      </c>
      <c r="E422" s="3">
        <v>0.18478975988024504</v>
      </c>
    </row>
    <row r="423" spans="1:5" x14ac:dyDescent="0.15">
      <c r="A423" s="1">
        <v>41947</v>
      </c>
      <c r="B423" s="3">
        <v>-0.19588847230798279</v>
      </c>
      <c r="C423" s="3">
        <v>0</v>
      </c>
      <c r="D423" s="3">
        <v>0.19915392384522757</v>
      </c>
      <c r="E423" s="3">
        <v>0.17790589380541766</v>
      </c>
    </row>
    <row r="424" spans="1:5" x14ac:dyDescent="0.15">
      <c r="A424" s="1">
        <v>41948</v>
      </c>
      <c r="B424" s="3">
        <v>-0.19853304733318966</v>
      </c>
      <c r="C424" s="3">
        <v>0</v>
      </c>
      <c r="D424" s="3">
        <v>0.19203677978342815</v>
      </c>
      <c r="E424" s="3">
        <v>0.174942277522663</v>
      </c>
    </row>
    <row r="425" spans="1:5" x14ac:dyDescent="0.15">
      <c r="A425" s="1">
        <v>41949</v>
      </c>
      <c r="B425" s="3">
        <v>-0.20242442016033546</v>
      </c>
      <c r="C425" s="3">
        <v>0</v>
      </c>
      <c r="D425" s="3">
        <v>0.18900383006681243</v>
      </c>
      <c r="E425" s="3">
        <v>0.18064848485973539</v>
      </c>
    </row>
    <row r="426" spans="1:5" x14ac:dyDescent="0.15">
      <c r="A426" s="1">
        <v>41950</v>
      </c>
      <c r="B426" s="3">
        <v>-0.20323776091394408</v>
      </c>
      <c r="C426" s="3">
        <v>0</v>
      </c>
      <c r="D426" s="3">
        <v>0.19494461411851205</v>
      </c>
      <c r="E426" s="3">
        <v>0.16890819573294413</v>
      </c>
    </row>
    <row r="427" spans="1:5" x14ac:dyDescent="0.15">
      <c r="A427" s="1">
        <v>41953</v>
      </c>
      <c r="B427" s="3">
        <v>-0.20111430840751654</v>
      </c>
      <c r="C427" s="3">
        <v>0</v>
      </c>
      <c r="D427" s="3">
        <v>0.18252721026721841</v>
      </c>
      <c r="E427" s="3">
        <v>0.18111892884216885</v>
      </c>
    </row>
    <row r="428" spans="1:5" x14ac:dyDescent="0.15">
      <c r="A428" s="1">
        <v>41954</v>
      </c>
      <c r="B428" s="3">
        <v>-0.17739592834719065</v>
      </c>
      <c r="C428" s="3">
        <v>0</v>
      </c>
      <c r="D428" s="3">
        <v>0.19437238460791506</v>
      </c>
      <c r="E428" s="3">
        <v>0.14655498982822102</v>
      </c>
    </row>
    <row r="429" spans="1:5" x14ac:dyDescent="0.15">
      <c r="A429" s="1">
        <v>41955</v>
      </c>
      <c r="B429" s="3">
        <v>-0.16674944399156988</v>
      </c>
      <c r="C429" s="3">
        <v>0</v>
      </c>
      <c r="D429" s="3">
        <v>0.15789397894620083</v>
      </c>
      <c r="E429" s="3">
        <v>0.16519759293963276</v>
      </c>
    </row>
    <row r="430" spans="1:5" x14ac:dyDescent="0.15">
      <c r="A430" s="1">
        <v>41956</v>
      </c>
      <c r="B430" s="3">
        <v>-0.1569406519091272</v>
      </c>
      <c r="C430" s="3">
        <v>0</v>
      </c>
      <c r="D430" s="3">
        <v>0.17685676656636939</v>
      </c>
      <c r="E430" s="3">
        <v>0.1543043418554837</v>
      </c>
    </row>
    <row r="431" spans="1:5" x14ac:dyDescent="0.15">
      <c r="A431" s="1">
        <v>41957</v>
      </c>
      <c r="B431" s="3">
        <v>-0.15921995414079704</v>
      </c>
      <c r="C431" s="3">
        <v>0</v>
      </c>
      <c r="D431" s="3">
        <v>0.16559065200489154</v>
      </c>
      <c r="E431" s="3">
        <v>0.15079162821876912</v>
      </c>
    </row>
    <row r="432" spans="1:5" x14ac:dyDescent="0.15">
      <c r="A432" s="1">
        <v>41960</v>
      </c>
      <c r="B432" s="3">
        <v>-0.15801698907408246</v>
      </c>
      <c r="C432" s="3">
        <v>0</v>
      </c>
      <c r="D432" s="3">
        <v>0.16178621528902171</v>
      </c>
      <c r="E432" s="3">
        <v>0.16070185246602642</v>
      </c>
    </row>
    <row r="433" spans="1:5" x14ac:dyDescent="0.15">
      <c r="A433" s="1">
        <v>41961</v>
      </c>
      <c r="B433" s="3">
        <v>-0.16810338847961326</v>
      </c>
      <c r="C433" s="3">
        <v>0</v>
      </c>
      <c r="D433" s="3">
        <v>0.17239085179868385</v>
      </c>
      <c r="E433" s="3">
        <v>0.16142228636580436</v>
      </c>
    </row>
    <row r="434" spans="1:5" x14ac:dyDescent="0.15">
      <c r="A434" s="1">
        <v>41962</v>
      </c>
      <c r="B434" s="3">
        <v>-0.1820714201044622</v>
      </c>
      <c r="C434" s="3">
        <v>0</v>
      </c>
      <c r="D434" s="3">
        <v>0.17359366260298259</v>
      </c>
      <c r="E434" s="3">
        <v>0.16439155535461181</v>
      </c>
    </row>
    <row r="435" spans="1:5" x14ac:dyDescent="0.15">
      <c r="A435" s="1">
        <v>41963</v>
      </c>
      <c r="B435" s="3">
        <v>-0.18585564624550399</v>
      </c>
      <c r="C435" s="3">
        <v>0</v>
      </c>
      <c r="D435" s="3">
        <v>0.17676692581400744</v>
      </c>
      <c r="E435" s="3">
        <v>0.16125279723589547</v>
      </c>
    </row>
    <row r="436" spans="1:5" x14ac:dyDescent="0.15">
      <c r="A436" s="1">
        <v>41964</v>
      </c>
      <c r="B436" s="3">
        <v>-0.18344484580816078</v>
      </c>
      <c r="C436" s="3">
        <v>0</v>
      </c>
      <c r="D436" s="3">
        <v>0.17329939925823146</v>
      </c>
      <c r="E436" s="3">
        <v>0.17356712088163229</v>
      </c>
    </row>
    <row r="437" spans="1:5" x14ac:dyDescent="0.15">
      <c r="A437" s="1">
        <v>41967</v>
      </c>
      <c r="B437" s="3">
        <v>-0.16488411759257504</v>
      </c>
      <c r="C437" s="3">
        <v>0</v>
      </c>
      <c r="D437" s="3">
        <v>0.18522210896531455</v>
      </c>
      <c r="E437" s="3">
        <v>0.19205680128251856</v>
      </c>
    </row>
    <row r="438" spans="1:5" x14ac:dyDescent="0.15">
      <c r="A438" s="1">
        <v>41968</v>
      </c>
      <c r="B438" s="3">
        <v>-0.14375186891048997</v>
      </c>
      <c r="C438" s="3">
        <v>-1.351673394003472E-2</v>
      </c>
      <c r="D438" s="3">
        <v>0.20345992858696982</v>
      </c>
      <c r="E438" s="3">
        <v>0.20878692642067609</v>
      </c>
    </row>
    <row r="439" spans="1:5" x14ac:dyDescent="0.15">
      <c r="A439" s="1">
        <v>41969</v>
      </c>
      <c r="B439" s="3">
        <v>-0.12038324112135346</v>
      </c>
      <c r="C439" s="3">
        <v>-6.8783923731737806E-3</v>
      </c>
      <c r="D439" s="3">
        <v>0.22036063797018146</v>
      </c>
      <c r="E439" s="3">
        <v>0.21415902417844812</v>
      </c>
    </row>
    <row r="440" spans="1:5" x14ac:dyDescent="0.15">
      <c r="A440" s="1">
        <v>41970</v>
      </c>
      <c r="B440" s="3">
        <v>-9.0122980215675663E-2</v>
      </c>
      <c r="C440" s="3">
        <v>8.4123038802141892E-4</v>
      </c>
      <c r="D440" s="3">
        <v>0.2250613210962169</v>
      </c>
      <c r="E440" s="3">
        <v>0.22202351544146515</v>
      </c>
    </row>
    <row r="441" spans="1:5" x14ac:dyDescent="0.15">
      <c r="A441" s="1">
        <v>41971</v>
      </c>
      <c r="B441" s="3">
        <v>-6.9696389968582517E-2</v>
      </c>
      <c r="C441" s="3">
        <v>4.47031978898349E-3</v>
      </c>
      <c r="D441" s="3">
        <v>0.23257868115619118</v>
      </c>
      <c r="E441" s="3">
        <v>0.2205802958323333</v>
      </c>
    </row>
    <row r="442" spans="1:5" x14ac:dyDescent="0.15">
      <c r="A442" s="1">
        <v>41974</v>
      </c>
      <c r="B442" s="3">
        <v>-3.5599624809324215E-2</v>
      </c>
      <c r="C442" s="3">
        <v>1.8646636899487756E-2</v>
      </c>
      <c r="D442" s="3">
        <v>0.229975492510891</v>
      </c>
      <c r="E442" s="3">
        <v>0.21120900606171</v>
      </c>
    </row>
    <row r="443" spans="1:5" x14ac:dyDescent="0.15">
      <c r="A443" s="1">
        <v>41975</v>
      </c>
      <c r="B443" s="3">
        <v>-3.4060155324509789E-2</v>
      </c>
      <c r="C443" s="3">
        <v>1.2924740858076156E-2</v>
      </c>
      <c r="D443" s="3">
        <v>0.2200540711957395</v>
      </c>
      <c r="E443" s="3">
        <v>0.22752717018419744</v>
      </c>
    </row>
    <row r="444" spans="1:5" x14ac:dyDescent="0.15">
      <c r="A444" s="1">
        <v>41976</v>
      </c>
      <c r="B444" s="3">
        <v>1.4922754105816338E-2</v>
      </c>
      <c r="C444" s="3">
        <v>4.1040664454437215E-2</v>
      </c>
      <c r="D444" s="3">
        <v>0.23506229418649727</v>
      </c>
      <c r="E444" s="3">
        <v>0.24046495572041948</v>
      </c>
    </row>
    <row r="445" spans="1:5" x14ac:dyDescent="0.15">
      <c r="A445" s="1">
        <v>41977</v>
      </c>
      <c r="B445" s="3">
        <v>1.7270712545418565E-2</v>
      </c>
      <c r="C445" s="3">
        <v>4.398823716664757E-2</v>
      </c>
      <c r="D445" s="3">
        <v>0.24803158543257919</v>
      </c>
      <c r="E445" s="3">
        <v>0.26673927311891443</v>
      </c>
    </row>
    <row r="446" spans="1:5" x14ac:dyDescent="0.15">
      <c r="A446" s="1">
        <v>41978</v>
      </c>
      <c r="B446" s="3">
        <v>7.2266508859385237E-2</v>
      </c>
      <c r="C446" s="3">
        <v>8.114972160895273E-2</v>
      </c>
      <c r="D446" s="3">
        <v>0.27314958870655137</v>
      </c>
      <c r="E446" s="3">
        <v>0.23957808755803467</v>
      </c>
    </row>
    <row r="447" spans="1:5" x14ac:dyDescent="0.15">
      <c r="A447" s="1">
        <v>41981</v>
      </c>
      <c r="B447" s="3">
        <v>8.3488462453015222E-2</v>
      </c>
      <c r="C447" s="3">
        <v>7.5534746283282939E-2</v>
      </c>
      <c r="D447" s="3">
        <v>0.24425724215557287</v>
      </c>
      <c r="E447" s="3">
        <v>0.25772684702176707</v>
      </c>
    </row>
    <row r="448" spans="1:5" x14ac:dyDescent="0.15">
      <c r="A448" s="1">
        <v>41982</v>
      </c>
      <c r="B448" s="3">
        <v>0.12740621056545232</v>
      </c>
      <c r="C448" s="3">
        <v>0.11298961671012409</v>
      </c>
      <c r="D448" s="3">
        <v>0.26151932205661543</v>
      </c>
      <c r="E448" s="3">
        <v>0.20583458070638483</v>
      </c>
    </row>
    <row r="449" spans="1:5" x14ac:dyDescent="0.15">
      <c r="A449" s="1">
        <v>41983</v>
      </c>
      <c r="B449" s="3">
        <v>6.4748363623857719E-2</v>
      </c>
      <c r="C449" s="3">
        <v>5.4826015239139325E-2</v>
      </c>
      <c r="D449" s="3">
        <v>0.20965620236885174</v>
      </c>
      <c r="E449" s="3">
        <v>0.24605864247083842</v>
      </c>
    </row>
    <row r="450" spans="1:5" x14ac:dyDescent="0.15">
      <c r="A450" s="1">
        <v>41984</v>
      </c>
      <c r="B450" s="3">
        <v>9.6145079862328453E-2</v>
      </c>
      <c r="C450" s="3">
        <v>8.7467453345960511E-2</v>
      </c>
      <c r="D450" s="3">
        <v>0.24993094997273757</v>
      </c>
      <c r="E450" s="3">
        <v>0.26184346876023623</v>
      </c>
    </row>
    <row r="451" spans="1:5" x14ac:dyDescent="0.15">
      <c r="A451" s="1">
        <v>41985</v>
      </c>
      <c r="B451" s="3">
        <v>6.3042737437566165E-2</v>
      </c>
      <c r="C451" s="3">
        <v>6.8910850012611879E-2</v>
      </c>
      <c r="D451" s="3">
        <v>0.26724526131279847</v>
      </c>
      <c r="E451" s="3">
        <v>0.26924874393348364</v>
      </c>
    </row>
    <row r="452" spans="1:5" x14ac:dyDescent="0.15">
      <c r="A452" s="1">
        <v>41988</v>
      </c>
      <c r="B452" s="3">
        <v>5.9746869072768272E-2</v>
      </c>
      <c r="C452" s="3">
        <v>6.7022723474568391E-2</v>
      </c>
      <c r="D452" s="3">
        <v>0.27480275374677454</v>
      </c>
      <c r="E452" s="3">
        <v>0.28829399265440458</v>
      </c>
    </row>
    <row r="453" spans="1:5" x14ac:dyDescent="0.15">
      <c r="A453" s="1">
        <v>41989</v>
      </c>
      <c r="B453" s="3">
        <v>5.8903894264007439E-2</v>
      </c>
      <c r="C453" s="3">
        <v>6.8721885073235622E-2</v>
      </c>
      <c r="D453" s="3">
        <v>0.29430447268702831</v>
      </c>
      <c r="E453" s="3">
        <v>0.29366225537932134</v>
      </c>
    </row>
    <row r="454" spans="1:5" x14ac:dyDescent="0.15">
      <c r="A454" s="1">
        <v>41990</v>
      </c>
      <c r="B454" s="3">
        <v>9.9765986151437502E-2</v>
      </c>
      <c r="C454" s="3">
        <v>9.0618953539391978E-2</v>
      </c>
      <c r="D454" s="3">
        <v>0.29823151071743337</v>
      </c>
      <c r="E454" s="3">
        <v>0.28262155558865798</v>
      </c>
    </row>
    <row r="455" spans="1:5" x14ac:dyDescent="0.15">
      <c r="A455" s="1">
        <v>41991</v>
      </c>
      <c r="B455" s="3">
        <v>0.13477096474297756</v>
      </c>
      <c r="C455" s="3">
        <v>0.10366360701828725</v>
      </c>
      <c r="D455" s="3">
        <v>0.28539327111608936</v>
      </c>
      <c r="E455" s="3">
        <v>0.28113536801970684</v>
      </c>
    </row>
    <row r="456" spans="1:5" x14ac:dyDescent="0.15">
      <c r="A456" s="1">
        <v>41992</v>
      </c>
      <c r="B456" s="3">
        <v>0.11984285450979959</v>
      </c>
      <c r="C456" s="3">
        <v>9.3064044719477934E-2</v>
      </c>
      <c r="D456" s="3">
        <v>0.28421030621163457</v>
      </c>
      <c r="E456" s="3">
        <v>0.27268449753409563</v>
      </c>
    </row>
    <row r="457" spans="1:5" x14ac:dyDescent="0.15">
      <c r="A457" s="1">
        <v>41995</v>
      </c>
      <c r="B457" s="3">
        <v>0.12660837854786244</v>
      </c>
      <c r="C457" s="3">
        <v>9.980169881127221E-2</v>
      </c>
      <c r="D457" s="3">
        <v>0.27523714086201223</v>
      </c>
      <c r="E457" s="3">
        <v>0.22226224704319142</v>
      </c>
    </row>
    <row r="458" spans="1:5" x14ac:dyDescent="0.15">
      <c r="A458" s="1">
        <v>41996</v>
      </c>
      <c r="B458" s="3">
        <v>0.13924685767457312</v>
      </c>
      <c r="C458" s="3">
        <v>9.9547044262054074E-2</v>
      </c>
      <c r="D458" s="3">
        <v>0.22372490890614527</v>
      </c>
      <c r="E458" s="3">
        <v>0.19475150547180942</v>
      </c>
    </row>
    <row r="459" spans="1:5" x14ac:dyDescent="0.15">
      <c r="A459" s="1">
        <v>41997</v>
      </c>
      <c r="B459" s="3">
        <v>0.11249227008511786</v>
      </c>
      <c r="C459" s="3">
        <v>7.4844464681521394E-2</v>
      </c>
      <c r="D459" s="3">
        <v>0.1969982709518987</v>
      </c>
      <c r="E459" s="3">
        <v>0.20694166198740738</v>
      </c>
    </row>
    <row r="460" spans="1:5" x14ac:dyDescent="0.15">
      <c r="A460" s="1">
        <v>41998</v>
      </c>
      <c r="B460" s="3">
        <v>6.0247587414893333E-2</v>
      </c>
      <c r="C460" s="3">
        <v>4.0991250568131132E-2</v>
      </c>
      <c r="D460" s="3">
        <v>0.2117159190868827</v>
      </c>
      <c r="E460" s="3">
        <v>0.23019286356030788</v>
      </c>
    </row>
    <row r="461" spans="1:5" x14ac:dyDescent="0.15">
      <c r="A461" s="1">
        <v>41999</v>
      </c>
      <c r="B461" s="3">
        <v>9.6885864657081378E-2</v>
      </c>
      <c r="C461" s="3">
        <v>7.0383707850626864E-2</v>
      </c>
      <c r="D461" s="3">
        <v>0.23408047146439204</v>
      </c>
      <c r="E461" s="3">
        <v>0.24286028915522095</v>
      </c>
    </row>
    <row r="462" spans="1:5" x14ac:dyDescent="0.15">
      <c r="A462" s="1">
        <v>42002</v>
      </c>
      <c r="B462" s="3">
        <v>0.14084826289819885</v>
      </c>
      <c r="C462" s="3">
        <v>0.10147493379517858</v>
      </c>
      <c r="D462" s="3">
        <v>0.24634781838221254</v>
      </c>
      <c r="E462" s="3">
        <v>0.22903769917049788</v>
      </c>
    </row>
    <row r="463" spans="1:5" x14ac:dyDescent="0.15">
      <c r="A463" s="1">
        <v>42003</v>
      </c>
      <c r="B463" s="3">
        <v>0.14347790306316832</v>
      </c>
      <c r="C463" s="3">
        <v>0.1005055979059124</v>
      </c>
      <c r="D463" s="3">
        <v>0.23266679153864622</v>
      </c>
      <c r="E463" s="3">
        <v>0.20697953159595017</v>
      </c>
    </row>
    <row r="464" spans="1:5" x14ac:dyDescent="0.15">
      <c r="A464" s="1">
        <v>42004</v>
      </c>
      <c r="B464" s="3">
        <v>0.15720253289615993</v>
      </c>
      <c r="C464" s="3">
        <v>9.6625907317139825E-2</v>
      </c>
      <c r="D464" s="3">
        <v>0.21038087475271472</v>
      </c>
      <c r="E464" s="3">
        <v>0.21591632047877574</v>
      </c>
    </row>
    <row r="465" spans="1:5" x14ac:dyDescent="0.15">
      <c r="A465" s="1">
        <v>42009</v>
      </c>
      <c r="B465" s="3">
        <v>0.17761011794751735</v>
      </c>
      <c r="C465" s="3">
        <v>0.11541029661345847</v>
      </c>
      <c r="D465" s="3">
        <v>0.22019937864937678</v>
      </c>
      <c r="E465" s="3">
        <v>0.23506290293755816</v>
      </c>
    </row>
    <row r="466" spans="1:5" x14ac:dyDescent="0.15">
      <c r="A466" s="1">
        <v>42010</v>
      </c>
      <c r="B466" s="3">
        <v>0.20291914836190772</v>
      </c>
      <c r="C466" s="3">
        <v>0.14429788767388918</v>
      </c>
      <c r="D466" s="3">
        <v>0.24064675692857196</v>
      </c>
      <c r="E466" s="3">
        <v>0.24470501791282984</v>
      </c>
    </row>
    <row r="467" spans="1:5" x14ac:dyDescent="0.15">
      <c r="A467" s="1">
        <v>42011</v>
      </c>
      <c r="B467" s="3">
        <v>0.18828746992163614</v>
      </c>
      <c r="C467" s="3">
        <v>0.13931717923065179</v>
      </c>
      <c r="D467" s="3">
        <v>0.25385651681291743</v>
      </c>
      <c r="E467" s="3">
        <v>0.24353669104094733</v>
      </c>
    </row>
    <row r="468" spans="1:5" x14ac:dyDescent="0.15">
      <c r="A468" s="1">
        <v>42012</v>
      </c>
      <c r="B468" s="3">
        <v>0.18657691524507602</v>
      </c>
      <c r="C468" s="3">
        <v>0.13641586675072825</v>
      </c>
      <c r="D468" s="3">
        <v>0.25463792746342007</v>
      </c>
      <c r="E468" s="3">
        <v>0.2286781871789445</v>
      </c>
    </row>
    <row r="469" spans="1:5" x14ac:dyDescent="0.15">
      <c r="A469" s="1">
        <v>42013</v>
      </c>
      <c r="B469" s="3">
        <v>0.14774388923451687</v>
      </c>
      <c r="C469" s="3">
        <v>0.10672420475359989</v>
      </c>
      <c r="D469" s="3">
        <v>0.24344653353637336</v>
      </c>
      <c r="E469" s="3">
        <v>0.21896510285305659</v>
      </c>
    </row>
    <row r="470" spans="1:5" x14ac:dyDescent="0.15">
      <c r="A470" s="1">
        <v>42016</v>
      </c>
      <c r="B470" s="3">
        <v>0.14897875159118068</v>
      </c>
      <c r="C470" s="3">
        <v>9.9994897987074172E-2</v>
      </c>
      <c r="D470" s="3">
        <v>0.2344521664961654</v>
      </c>
      <c r="E470" s="3">
        <v>0.19969174113551191</v>
      </c>
    </row>
    <row r="471" spans="1:5" x14ac:dyDescent="0.15">
      <c r="A471" s="1">
        <v>42017</v>
      </c>
      <c r="B471" s="3">
        <v>0.13443701617543535</v>
      </c>
      <c r="C471" s="3">
        <v>8.7074139695316521E-2</v>
      </c>
      <c r="D471" s="3">
        <v>0.21587326875977775</v>
      </c>
      <c r="E471" s="3">
        <v>0.21141233227937661</v>
      </c>
    </row>
    <row r="472" spans="1:5" x14ac:dyDescent="0.15">
      <c r="A472" s="1">
        <v>42018</v>
      </c>
      <c r="B472" s="3">
        <v>0.1241265530343254</v>
      </c>
      <c r="C472" s="3">
        <v>8.4819352834813788E-2</v>
      </c>
      <c r="D472" s="3">
        <v>0.23146334221179043</v>
      </c>
      <c r="E472" s="3">
        <v>0.20395612229990667</v>
      </c>
    </row>
    <row r="473" spans="1:5" x14ac:dyDescent="0.15">
      <c r="A473" s="1">
        <v>42019</v>
      </c>
      <c r="B473" s="3">
        <v>0.12305728286492434</v>
      </c>
      <c r="C473" s="3">
        <v>7.8191868843288992E-2</v>
      </c>
      <c r="D473" s="3">
        <v>0.22461866664916452</v>
      </c>
      <c r="E473" s="3">
        <v>0.21981923996659969</v>
      </c>
    </row>
    <row r="474" spans="1:5" x14ac:dyDescent="0.15">
      <c r="A474" s="1">
        <v>42020</v>
      </c>
      <c r="B474" s="3">
        <v>0.16272385481322882</v>
      </c>
      <c r="C474" s="3">
        <v>0.10630924854341739</v>
      </c>
      <c r="D474" s="3">
        <v>0.23926312104984726</v>
      </c>
      <c r="E474" s="3">
        <v>0.23229905508209914</v>
      </c>
    </row>
    <row r="475" spans="1:5" x14ac:dyDescent="0.15">
      <c r="A475" s="1">
        <v>42023</v>
      </c>
      <c r="B475" s="3">
        <v>0.17000736817060402</v>
      </c>
      <c r="C475" s="3">
        <v>0.1149819201943445</v>
      </c>
      <c r="D475" s="3">
        <v>0.25449389945309986</v>
      </c>
      <c r="E475" s="3">
        <v>0.17139323453906097</v>
      </c>
    </row>
    <row r="476" spans="1:5" x14ac:dyDescent="0.15">
      <c r="A476" s="1">
        <v>42024</v>
      </c>
      <c r="B476" s="3">
        <v>6.1579146032214815E-2</v>
      </c>
      <c r="C476" s="3">
        <v>2.8046495122539206E-2</v>
      </c>
      <c r="D476" s="3">
        <v>0.19931574241015593</v>
      </c>
      <c r="E476" s="3">
        <v>0.20821695284195263</v>
      </c>
    </row>
    <row r="477" spans="1:5" x14ac:dyDescent="0.15">
      <c r="A477" s="1">
        <v>42025</v>
      </c>
      <c r="B477" s="3">
        <v>5.6263226615356654E-2</v>
      </c>
      <c r="C477" s="3">
        <v>3.8536491357142433E-2</v>
      </c>
      <c r="D477" s="3">
        <v>0.2414179571738162</v>
      </c>
      <c r="E477" s="3">
        <v>0.24094572815605719</v>
      </c>
    </row>
    <row r="478" spans="1:5" x14ac:dyDescent="0.15">
      <c r="A478" s="1">
        <v>42026</v>
      </c>
      <c r="B478" s="3">
        <v>0.11465844757982646</v>
      </c>
      <c r="C478" s="3">
        <v>8.3012125946646975E-2</v>
      </c>
      <c r="D478" s="3">
        <v>0.2717325968272466</v>
      </c>
      <c r="E478" s="3">
        <v>0.25464043146895921</v>
      </c>
    </row>
    <row r="479" spans="1:5" x14ac:dyDescent="0.15">
      <c r="A479" s="1">
        <v>42027</v>
      </c>
      <c r="B479" s="3">
        <v>0.11295995241594081</v>
      </c>
      <c r="C479" s="3">
        <v>8.6587927365713524E-2</v>
      </c>
      <c r="D479" s="3">
        <v>0.28829545185126837</v>
      </c>
      <c r="E479" s="3">
        <v>0.24264852681087401</v>
      </c>
    </row>
    <row r="480" spans="1:5" x14ac:dyDescent="0.15">
      <c r="A480" s="1">
        <v>42030</v>
      </c>
      <c r="B480" s="3">
        <v>0.11932754775303045</v>
      </c>
      <c r="C480" s="3">
        <v>8.5566246860724782E-2</v>
      </c>
      <c r="D480" s="3">
        <v>0.27412728356403604</v>
      </c>
      <c r="E480" s="3">
        <v>0.26534910421015723</v>
      </c>
    </row>
    <row r="481" spans="1:5" x14ac:dyDescent="0.15">
      <c r="A481" s="1">
        <v>42031</v>
      </c>
      <c r="B481" s="3">
        <v>0.11634061566416443</v>
      </c>
      <c r="C481" s="3">
        <v>9.4598839880953633E-2</v>
      </c>
      <c r="D481" s="3">
        <v>0.30123472800880302</v>
      </c>
      <c r="E481" s="3">
        <v>0.26507389287648331</v>
      </c>
    </row>
    <row r="482" spans="1:5" x14ac:dyDescent="0.15">
      <c r="A482" s="1">
        <v>42032</v>
      </c>
      <c r="B482" s="3">
        <v>9.7145810035333957E-2</v>
      </c>
      <c r="C482" s="3">
        <v>8.3005383622825279E-2</v>
      </c>
      <c r="D482" s="3">
        <v>0.30330038691466887</v>
      </c>
      <c r="E482" s="3">
        <v>0.25544303770556054</v>
      </c>
    </row>
    <row r="483" spans="1:5" x14ac:dyDescent="0.15">
      <c r="A483" s="1">
        <v>42033</v>
      </c>
      <c r="B483" s="3">
        <v>8.0343504042551084E-2</v>
      </c>
      <c r="C483" s="3">
        <v>6.6770284664896984E-2</v>
      </c>
      <c r="D483" s="3">
        <v>0.29440855238934516</v>
      </c>
      <c r="E483" s="3">
        <v>0.24465155356506041</v>
      </c>
    </row>
    <row r="484" spans="1:5" x14ac:dyDescent="0.15">
      <c r="A484" s="1">
        <v>42034</v>
      </c>
      <c r="B484" s="3">
        <v>6.0254598864147857E-2</v>
      </c>
      <c r="C484" s="3">
        <v>5.2754293444185585E-2</v>
      </c>
      <c r="D484" s="3">
        <v>0.28450791716660051</v>
      </c>
      <c r="E484" s="3">
        <v>0.22848417444242841</v>
      </c>
    </row>
    <row r="485" spans="1:5" x14ac:dyDescent="0.15">
      <c r="A485" s="1">
        <v>42037</v>
      </c>
      <c r="B485" s="3">
        <v>4.4095314724885926E-2</v>
      </c>
      <c r="C485" s="3">
        <v>3.8118634281776531E-2</v>
      </c>
      <c r="D485" s="3">
        <v>0.26795397429707379</v>
      </c>
      <c r="E485" s="3">
        <v>0.21910181489503877</v>
      </c>
    </row>
    <row r="486" spans="1:5" x14ac:dyDescent="0.15">
      <c r="A486" s="1">
        <v>42038</v>
      </c>
      <c r="B486" s="3">
        <v>1.1693320560743903E-2</v>
      </c>
      <c r="C486" s="3">
        <v>1.3029473046516138E-2</v>
      </c>
      <c r="D486" s="3">
        <v>0.26151407200821319</v>
      </c>
      <c r="E486" s="3">
        <v>0.24122393528935659</v>
      </c>
    </row>
    <row r="487" spans="1:5" x14ac:dyDescent="0.15">
      <c r="A487" s="1">
        <v>42039</v>
      </c>
      <c r="B487" s="3">
        <v>4.2930180487213088E-2</v>
      </c>
      <c r="C487" s="3">
        <v>3.769161517343389E-2</v>
      </c>
      <c r="D487" s="3">
        <v>0.28239512668028377</v>
      </c>
      <c r="E487" s="3">
        <v>0.23392528551738323</v>
      </c>
    </row>
    <row r="488" spans="1:5" x14ac:dyDescent="0.15">
      <c r="A488" s="1">
        <v>42040</v>
      </c>
      <c r="B488" s="3">
        <v>2.8170090942580606E-2</v>
      </c>
      <c r="C488" s="3">
        <v>2.6595520548335694E-2</v>
      </c>
      <c r="D488" s="3">
        <v>0.27586949073563516</v>
      </c>
      <c r="E488" s="3">
        <v>0.22606135144098416</v>
      </c>
    </row>
    <row r="489" spans="1:5" x14ac:dyDescent="0.15">
      <c r="A489" s="1">
        <v>42041</v>
      </c>
      <c r="B489" s="3">
        <v>1.7834176009376534E-2</v>
      </c>
      <c r="C489" s="3">
        <v>1.6094653487685573E-2</v>
      </c>
      <c r="D489" s="3">
        <v>0.26825560447974395</v>
      </c>
      <c r="E489" s="3">
        <v>0.20073003720950533</v>
      </c>
    </row>
    <row r="490" spans="1:5" x14ac:dyDescent="0.15">
      <c r="A490" s="1">
        <v>42044</v>
      </c>
      <c r="B490" s="3">
        <v>7.1473893570674907E-3</v>
      </c>
      <c r="C490" s="3">
        <v>-5.4376208546380589E-4</v>
      </c>
      <c r="D490" s="3">
        <v>0.24048137463779984</v>
      </c>
      <c r="E490" s="3">
        <v>0.19643993488957801</v>
      </c>
    </row>
    <row r="491" spans="1:5" x14ac:dyDescent="0.15">
      <c r="A491" s="1">
        <v>42045</v>
      </c>
      <c r="B491" s="3">
        <v>2.4461601842044933E-2</v>
      </c>
      <c r="C491" s="3">
        <v>9.0553998303724015E-3</v>
      </c>
      <c r="D491" s="3">
        <v>0.23277378245948666</v>
      </c>
      <c r="E491" s="3">
        <v>0.21249624213164786</v>
      </c>
    </row>
    <row r="492" spans="1:5" x14ac:dyDescent="0.15">
      <c r="A492" s="1">
        <v>42046</v>
      </c>
      <c r="B492" s="3">
        <v>3.9641304474562045E-2</v>
      </c>
      <c r="C492" s="3">
        <v>2.681454692324059E-2</v>
      </c>
      <c r="D492" s="3">
        <v>0.2486559347692483</v>
      </c>
      <c r="E492" s="3">
        <v>0.22423789957502049</v>
      </c>
    </row>
    <row r="493" spans="1:5" x14ac:dyDescent="0.15">
      <c r="A493" s="1">
        <v>42047</v>
      </c>
      <c r="B493" s="3">
        <v>4.3921190301948076E-2</v>
      </c>
      <c r="C493" s="3">
        <v>3.4335806203831032E-2</v>
      </c>
      <c r="D493" s="3">
        <v>0.26121636850838947</v>
      </c>
      <c r="E493" s="3">
        <v>0.23117116382041281</v>
      </c>
    </row>
    <row r="494" spans="1:5" x14ac:dyDescent="0.15">
      <c r="A494" s="1">
        <v>42048</v>
      </c>
      <c r="B494" s="3">
        <v>4.3713472973456957E-2</v>
      </c>
      <c r="C494" s="3">
        <v>3.6186321021893786E-2</v>
      </c>
      <c r="D494" s="3">
        <v>0.26888847296059115</v>
      </c>
      <c r="E494" s="3">
        <v>0.24794858943712028</v>
      </c>
    </row>
    <row r="495" spans="1:5" x14ac:dyDescent="0.15">
      <c r="A495" s="1">
        <v>42051</v>
      </c>
      <c r="B495" s="3">
        <v>4.7691802494233215E-2</v>
      </c>
      <c r="C495" s="3">
        <v>4.339048039762794E-2</v>
      </c>
      <c r="D495" s="3">
        <v>0.28727953315187649</v>
      </c>
      <c r="E495" s="3">
        <v>0.26678741616623936</v>
      </c>
    </row>
    <row r="496" spans="1:5" x14ac:dyDescent="0.15">
      <c r="A496" s="1">
        <v>42052</v>
      </c>
      <c r="B496" s="3">
        <v>4.8459029328432601E-2</v>
      </c>
      <c r="C496" s="3">
        <v>5.1309890422617244E-2</v>
      </c>
      <c r="D496" s="3">
        <v>0.30840303469983255</v>
      </c>
      <c r="E496" s="3">
        <v>0.27460817266485593</v>
      </c>
    </row>
    <row r="497" spans="1:5" x14ac:dyDescent="0.15">
      <c r="A497" s="1">
        <v>42060</v>
      </c>
      <c r="B497" s="3">
        <v>5.3929955423174247E-2</v>
      </c>
      <c r="C497" s="3">
        <v>5.7410774111656515E-2</v>
      </c>
      <c r="D497" s="3">
        <v>0.31634635823809165</v>
      </c>
      <c r="E497" s="3">
        <v>0.27073136780261176</v>
      </c>
    </row>
    <row r="498" spans="1:5" x14ac:dyDescent="0.15">
      <c r="A498" s="1">
        <v>42061</v>
      </c>
      <c r="B498" s="3">
        <v>3.6650818957672859E-2</v>
      </c>
      <c r="C498" s="3">
        <v>4.3195796485518301E-2</v>
      </c>
      <c r="D498" s="3">
        <v>0.31401682550519072</v>
      </c>
      <c r="E498" s="3">
        <v>0.28571241109344658</v>
      </c>
    </row>
    <row r="499" spans="1:5" x14ac:dyDescent="0.15">
      <c r="A499" s="1">
        <v>42062</v>
      </c>
      <c r="B499" s="3">
        <v>6.6085651957709768E-2</v>
      </c>
      <c r="C499" s="3">
        <v>6.8303363442447473E-2</v>
      </c>
      <c r="D499" s="3">
        <v>0.32668671890948398</v>
      </c>
      <c r="E499" s="3">
        <v>0.29399566455450565</v>
      </c>
    </row>
    <row r="500" spans="1:5" x14ac:dyDescent="0.15">
      <c r="A500" s="1">
        <v>42065</v>
      </c>
      <c r="B500" s="3">
        <v>6.3633812092418918E-2</v>
      </c>
      <c r="C500" s="3">
        <v>6.9024821660075508E-2</v>
      </c>
      <c r="D500" s="3">
        <v>0.3361250883357354</v>
      </c>
      <c r="E500" s="3">
        <v>0.31665103129731387</v>
      </c>
    </row>
    <row r="501" spans="1:5" x14ac:dyDescent="0.15">
      <c r="A501" s="1">
        <v>42066</v>
      </c>
      <c r="B501" s="3">
        <v>6.5182003245233933E-2</v>
      </c>
      <c r="C501" s="3">
        <v>7.6735789756207318E-2</v>
      </c>
      <c r="D501" s="3">
        <v>0.3616281927188949</v>
      </c>
      <c r="E501" s="3">
        <v>0.30714572369876736</v>
      </c>
    </row>
    <row r="502" spans="1:5" x14ac:dyDescent="0.15">
      <c r="A502" s="1">
        <v>42067</v>
      </c>
      <c r="B502" s="3">
        <v>2.9336258750386479E-2</v>
      </c>
      <c r="C502" s="3">
        <v>4.7968365009958269E-2</v>
      </c>
      <c r="D502" s="3">
        <v>0.35546709985397817</v>
      </c>
      <c r="E502" s="3">
        <v>0.32389803707488984</v>
      </c>
    </row>
    <row r="503" spans="1:5" x14ac:dyDescent="0.15">
      <c r="A503" s="1">
        <v>42068</v>
      </c>
      <c r="B503" s="3">
        <v>2.9615208355282086E-2</v>
      </c>
      <c r="C503" s="3">
        <v>5.4134486346046229E-2</v>
      </c>
      <c r="D503" s="3">
        <v>0.37431025368746917</v>
      </c>
      <c r="E503" s="3">
        <v>0.32088533949133025</v>
      </c>
    </row>
    <row r="504" spans="1:5" x14ac:dyDescent="0.15">
      <c r="A504" s="1">
        <v>42069</v>
      </c>
      <c r="B504" s="3">
        <v>1.6016133589767279E-2</v>
      </c>
      <c r="C504" s="3">
        <v>4.3262528865982475E-2</v>
      </c>
      <c r="D504" s="3">
        <v>0.37257015234429303</v>
      </c>
      <c r="E504" s="3">
        <v>0.3053121623631454</v>
      </c>
    </row>
    <row r="505" spans="1:5" x14ac:dyDescent="0.15">
      <c r="A505" s="1">
        <v>42072</v>
      </c>
      <c r="B505" s="3">
        <v>1.7474475606312323E-2</v>
      </c>
      <c r="C505" s="3">
        <v>3.714104318765088E-2</v>
      </c>
      <c r="D505" s="3">
        <v>0.35433309082179942</v>
      </c>
      <c r="E505" s="3">
        <v>0.32233473530157353</v>
      </c>
    </row>
    <row r="506" spans="1:5" x14ac:dyDescent="0.15">
      <c r="A506" s="1">
        <v>42073</v>
      </c>
      <c r="B506" s="3">
        <v>4.209044042315524E-2</v>
      </c>
      <c r="C506" s="3">
        <v>5.4077156345319066E-2</v>
      </c>
      <c r="D506" s="3">
        <v>0.37033230518823412</v>
      </c>
      <c r="E506" s="3">
        <v>0.33191355700495828</v>
      </c>
    </row>
    <row r="507" spans="1:5" x14ac:dyDescent="0.15">
      <c r="A507" s="1">
        <v>42074</v>
      </c>
      <c r="B507" s="3">
        <v>2.6889389636883809E-2</v>
      </c>
      <c r="C507" s="3">
        <v>4.8254321553328205E-2</v>
      </c>
      <c r="D507" s="3">
        <v>0.38301506453074396</v>
      </c>
      <c r="E507" s="3">
        <v>0.32877157478269292</v>
      </c>
    </row>
    <row r="508" spans="1:5" x14ac:dyDescent="0.15">
      <c r="A508" s="1">
        <v>42075</v>
      </c>
      <c r="B508" s="3">
        <v>3.1669990196536935E-2</v>
      </c>
      <c r="C508" s="3">
        <v>4.8493326862743213E-2</v>
      </c>
      <c r="D508" s="3">
        <v>0.37854927874152389</v>
      </c>
      <c r="E508" s="3">
        <v>0.33091700278578506</v>
      </c>
    </row>
    <row r="509" spans="1:5" x14ac:dyDescent="0.15">
      <c r="A509" s="1">
        <v>42076</v>
      </c>
      <c r="B509" s="3">
        <v>6.3606544171964652E-2</v>
      </c>
      <c r="C509" s="3">
        <v>6.7727569484473671E-2</v>
      </c>
      <c r="D509" s="3">
        <v>0.37644236438528234</v>
      </c>
      <c r="E509" s="3">
        <v>0.34367554401185729</v>
      </c>
    </row>
    <row r="510" spans="1:5" x14ac:dyDescent="0.15">
      <c r="A510" s="1">
        <v>42079</v>
      </c>
      <c r="B510" s="3">
        <v>6.682317012905159E-2</v>
      </c>
      <c r="C510" s="3">
        <v>7.3749467518970491E-2</v>
      </c>
      <c r="D510" s="3">
        <v>0.3900933619259046</v>
      </c>
      <c r="E510" s="3">
        <v>0.38121343193059043</v>
      </c>
    </row>
    <row r="511" spans="1:5" x14ac:dyDescent="0.15">
      <c r="A511" s="1">
        <v>42080</v>
      </c>
      <c r="B511" s="3">
        <v>8.9296833874561665E-2</v>
      </c>
      <c r="C511" s="3">
        <v>9.8336847068110744E-2</v>
      </c>
      <c r="D511" s="3">
        <v>0.42949300744181929</v>
      </c>
      <c r="E511" s="3">
        <v>0.40098972585948545</v>
      </c>
    </row>
    <row r="512" spans="1:5" x14ac:dyDescent="0.15">
      <c r="A512" s="1">
        <v>42081</v>
      </c>
      <c r="B512" s="3">
        <v>0.10152452782086718</v>
      </c>
      <c r="C512" s="3">
        <v>0.11176348062335095</v>
      </c>
      <c r="D512" s="3">
        <v>0.44992289412471509</v>
      </c>
      <c r="E512" s="3">
        <v>0.42407858220156824</v>
      </c>
    </row>
    <row r="513" spans="1:5" x14ac:dyDescent="0.15">
      <c r="A513" s="1">
        <v>42082</v>
      </c>
      <c r="B513" s="3">
        <v>0.12836212074882991</v>
      </c>
      <c r="C513" s="3">
        <v>0.13628637071084859</v>
      </c>
      <c r="D513" s="3">
        <v>0.47219387462311491</v>
      </c>
      <c r="E513" s="3">
        <v>0.43216504474664097</v>
      </c>
    </row>
    <row r="514" spans="1:5" x14ac:dyDescent="0.15">
      <c r="A514" s="1">
        <v>42083</v>
      </c>
      <c r="B514" s="3">
        <v>0.11842684143512461</v>
      </c>
      <c r="C514" s="3">
        <v>0.13249721588504459</v>
      </c>
      <c r="D514" s="3">
        <v>0.48222361724347085</v>
      </c>
      <c r="E514" s="3">
        <v>0.44622116978998072</v>
      </c>
    </row>
    <row r="515" spans="1:5" x14ac:dyDescent="0.15">
      <c r="A515" s="1">
        <v>42086</v>
      </c>
      <c r="B515" s="3">
        <v>0.13803470502069959</v>
      </c>
      <c r="C515" s="3">
        <v>0.1459239393404379</v>
      </c>
      <c r="D515" s="3">
        <v>0.49521478571859001</v>
      </c>
      <c r="E515" s="3">
        <v>0.47861393646740868</v>
      </c>
    </row>
    <row r="516" spans="1:5" x14ac:dyDescent="0.15">
      <c r="A516" s="1">
        <v>42087</v>
      </c>
      <c r="B516" s="3">
        <v>0.15335036600121343</v>
      </c>
      <c r="C516" s="3">
        <v>0.16717829539986129</v>
      </c>
      <c r="D516" s="3">
        <v>0.52948541723293574</v>
      </c>
      <c r="E516" s="3">
        <v>0.48112402571694801</v>
      </c>
    </row>
    <row r="517" spans="1:5" x14ac:dyDescent="0.15">
      <c r="A517" s="1">
        <v>42088</v>
      </c>
      <c r="B517" s="3">
        <v>0.13620751989286584</v>
      </c>
      <c r="C517" s="3">
        <v>0.1654793814991713</v>
      </c>
      <c r="D517" s="3">
        <v>0.53375169424460855</v>
      </c>
      <c r="E517" s="3">
        <v>0.49275981291151538</v>
      </c>
    </row>
    <row r="518" spans="1:5" x14ac:dyDescent="0.15">
      <c r="A518" s="1">
        <v>42089</v>
      </c>
      <c r="B518" s="3">
        <v>0.12004226178365518</v>
      </c>
      <c r="C518" s="3">
        <v>0.15394983830208253</v>
      </c>
      <c r="D518" s="3">
        <v>0.54886448723782766</v>
      </c>
      <c r="E518" s="3">
        <v>0.48321172890453079</v>
      </c>
    </row>
    <row r="519" spans="1:5" x14ac:dyDescent="0.15">
      <c r="A519" s="1">
        <v>42090</v>
      </c>
      <c r="B519" s="3">
        <v>0.13480619048256726</v>
      </c>
      <c r="C519" s="3">
        <v>0.15477995549221246</v>
      </c>
      <c r="D519" s="3">
        <v>0.53585960931185617</v>
      </c>
      <c r="E519" s="3">
        <v>0.49730846009261032</v>
      </c>
    </row>
    <row r="520" spans="1:5" x14ac:dyDescent="0.15">
      <c r="A520" s="1">
        <v>42093</v>
      </c>
      <c r="B520" s="3">
        <v>0.1335251325639637</v>
      </c>
      <c r="C520" s="3">
        <v>0.15883940840915156</v>
      </c>
      <c r="D520" s="3">
        <v>0.55145943438414524</v>
      </c>
      <c r="E520" s="3">
        <v>0.51742468690259469</v>
      </c>
    </row>
    <row r="521" spans="1:5" x14ac:dyDescent="0.15">
      <c r="A521" s="1">
        <v>42094</v>
      </c>
      <c r="B521" s="3">
        <v>0.17185137002541473</v>
      </c>
      <c r="C521" s="3">
        <v>0.19063839162951579</v>
      </c>
      <c r="D521" s="3">
        <v>0.56876407903977144</v>
      </c>
      <c r="E521" s="3">
        <v>0.51567264511061661</v>
      </c>
    </row>
    <row r="522" spans="1:5" x14ac:dyDescent="0.15">
      <c r="A522" s="1">
        <v>42095</v>
      </c>
      <c r="B522" s="3">
        <v>0.15738344033662011</v>
      </c>
      <c r="C522" s="3">
        <v>0.1775448671912927</v>
      </c>
      <c r="D522" s="3">
        <v>0.56822703488443849</v>
      </c>
      <c r="E522" s="3">
        <v>0.54894537009315281</v>
      </c>
    </row>
    <row r="523" spans="1:5" x14ac:dyDescent="0.15">
      <c r="A523" s="1">
        <v>42096</v>
      </c>
      <c r="B523" s="3">
        <v>0.17435652443731819</v>
      </c>
      <c r="C523" s="3">
        <v>0.19636359342212839</v>
      </c>
      <c r="D523" s="3">
        <v>0.60326867690756969</v>
      </c>
      <c r="E523" s="3">
        <v>0.5718872589932813</v>
      </c>
    </row>
    <row r="524" spans="1:5" x14ac:dyDescent="0.15">
      <c r="A524" s="1">
        <v>42097</v>
      </c>
      <c r="B524" s="3">
        <v>0.1649551948259631</v>
      </c>
      <c r="C524" s="3">
        <v>0.19423278129683563</v>
      </c>
      <c r="D524" s="3">
        <v>0.63003459968025255</v>
      </c>
      <c r="E524" s="3">
        <v>0.59409577896551946</v>
      </c>
    </row>
    <row r="525" spans="1:5" x14ac:dyDescent="0.15">
      <c r="A525" s="1">
        <v>42101</v>
      </c>
      <c r="B525" s="3">
        <v>0.17766013572786132</v>
      </c>
      <c r="C525" s="3">
        <v>0.20488502495920624</v>
      </c>
      <c r="D525" s="3">
        <v>0.65308332317173279</v>
      </c>
      <c r="E525" s="3">
        <v>0.63040109609714734</v>
      </c>
    </row>
    <row r="526" spans="1:5" x14ac:dyDescent="0.15">
      <c r="A526" s="1">
        <v>42102</v>
      </c>
      <c r="B526" s="3">
        <v>0.20545958209224557</v>
      </c>
      <c r="C526" s="3">
        <v>0.22805578020311268</v>
      </c>
      <c r="D526" s="3">
        <v>0.69026735620800483</v>
      </c>
      <c r="E526" s="3">
        <v>0.62074445832497305</v>
      </c>
    </row>
    <row r="527" spans="1:5" x14ac:dyDescent="0.15">
      <c r="A527" s="1">
        <v>42103</v>
      </c>
      <c r="B527" s="3">
        <v>0.22924818996916851</v>
      </c>
      <c r="C527" s="3">
        <v>0.23580368898065851</v>
      </c>
      <c r="D527" s="3">
        <v>0.67596431498270704</v>
      </c>
      <c r="E527" s="3">
        <v>0.60610540142224734</v>
      </c>
    </row>
    <row r="528" spans="1:5" x14ac:dyDescent="0.15">
      <c r="A528" s="1">
        <v>42104</v>
      </c>
      <c r="B528" s="3">
        <v>0.21832559634098869</v>
      </c>
      <c r="C528" s="3">
        <v>0.22342751077434952</v>
      </c>
      <c r="D528" s="3">
        <v>0.6602114216860111</v>
      </c>
      <c r="E528" s="3">
        <v>0.64560728762761088</v>
      </c>
    </row>
    <row r="529" spans="1:5" x14ac:dyDescent="0.15">
      <c r="A529" s="1">
        <v>42107</v>
      </c>
      <c r="B529" s="3">
        <v>0.2384716355615053</v>
      </c>
      <c r="C529" s="3">
        <v>0.24417187435709287</v>
      </c>
      <c r="D529" s="3">
        <v>0.70177146855477179</v>
      </c>
      <c r="E529" s="3">
        <v>0.67827042778866264</v>
      </c>
    </row>
    <row r="530" spans="1:5" x14ac:dyDescent="0.15">
      <c r="A530" s="1">
        <v>42108</v>
      </c>
      <c r="B530" s="3">
        <v>0.25840106641892469</v>
      </c>
      <c r="C530" s="3">
        <v>0.26322020571864146</v>
      </c>
      <c r="D530" s="3">
        <v>0.7356658270939378</v>
      </c>
      <c r="E530" s="3">
        <v>0.67619598453553609</v>
      </c>
    </row>
    <row r="531" spans="1:5" x14ac:dyDescent="0.15">
      <c r="A531" s="1">
        <v>42109</v>
      </c>
      <c r="B531" s="3">
        <v>0.26043917196938571</v>
      </c>
      <c r="C531" s="3">
        <v>0.26539683031181593</v>
      </c>
      <c r="D531" s="3">
        <v>0.73256863165154762</v>
      </c>
      <c r="E531" s="3">
        <v>0.61439422609790517</v>
      </c>
    </row>
    <row r="532" spans="1:5" x14ac:dyDescent="0.15">
      <c r="A532" s="1">
        <v>42110</v>
      </c>
      <c r="B532" s="3">
        <v>0.25782009962346453</v>
      </c>
      <c r="C532" s="3">
        <v>0.24602334072636989</v>
      </c>
      <c r="D532" s="3">
        <v>0.66247828205864012</v>
      </c>
      <c r="E532" s="3">
        <v>0.63894928386010341</v>
      </c>
    </row>
    <row r="533" spans="1:5" x14ac:dyDescent="0.15">
      <c r="A533" s="1">
        <v>42111</v>
      </c>
      <c r="B533" s="3">
        <v>0.30816380736965909</v>
      </c>
      <c r="C533" s="3">
        <v>0.28072206121859811</v>
      </c>
      <c r="D533" s="3">
        <v>0.68332096770382766</v>
      </c>
      <c r="E533" s="3">
        <v>0.65248607040664597</v>
      </c>
    </row>
    <row r="534" spans="1:5" x14ac:dyDescent="0.15">
      <c r="A534" s="1">
        <v>42114</v>
      </c>
      <c r="B534" s="3">
        <v>0.32656328199668017</v>
      </c>
      <c r="C534" s="3">
        <v>0.30119058566061407</v>
      </c>
      <c r="D534" s="3">
        <v>0.69553647873442692</v>
      </c>
      <c r="E534" s="3">
        <v>0.62097165011631161</v>
      </c>
    </row>
    <row r="535" spans="1:5" x14ac:dyDescent="0.15">
      <c r="A535" s="1">
        <v>42115</v>
      </c>
      <c r="B535" s="3">
        <v>0.29449497995771767</v>
      </c>
      <c r="C535" s="3">
        <v>0.27710475133395729</v>
      </c>
      <c r="D535" s="3">
        <v>0.66315689013400414</v>
      </c>
      <c r="E535" s="3">
        <v>0.67250423274454652</v>
      </c>
    </row>
    <row r="536" spans="1:5" x14ac:dyDescent="0.15">
      <c r="A536" s="1">
        <v>42116</v>
      </c>
      <c r="B536" s="3">
        <v>0.3116636347972308</v>
      </c>
      <c r="C536" s="3">
        <v>0.30123423092093837</v>
      </c>
      <c r="D536" s="3">
        <v>0.71841697873957577</v>
      </c>
      <c r="E536" s="3">
        <v>0.71380960062771059</v>
      </c>
    </row>
    <row r="537" spans="1:5" x14ac:dyDescent="0.15">
      <c r="A537" s="1">
        <v>42117</v>
      </c>
      <c r="B537" s="3">
        <v>0.34309942889677969</v>
      </c>
      <c r="C537" s="3">
        <v>0.33186728045103098</v>
      </c>
      <c r="D537" s="3">
        <v>0.76036070358202346</v>
      </c>
      <c r="E537" s="3">
        <v>0.72688372072547769</v>
      </c>
    </row>
    <row r="538" spans="1:5" x14ac:dyDescent="0.15">
      <c r="A538" s="1">
        <v>42118</v>
      </c>
      <c r="B538" s="3">
        <v>0.32962322729655003</v>
      </c>
      <c r="C538" s="3">
        <v>0.328962468651532</v>
      </c>
      <c r="D538" s="3">
        <v>0.7761101506403727</v>
      </c>
      <c r="E538" s="3">
        <v>0.72406813994886665</v>
      </c>
    </row>
    <row r="539" spans="1:5" x14ac:dyDescent="0.15">
      <c r="A539" s="1">
        <v>42121</v>
      </c>
      <c r="B539" s="3">
        <v>0.3064385987297491</v>
      </c>
      <c r="C539" s="3">
        <v>0.31490623665645923</v>
      </c>
      <c r="D539" s="3">
        <v>0.77515207783209505</v>
      </c>
      <c r="E539" s="3">
        <v>0.74330250549459009</v>
      </c>
    </row>
    <row r="540" spans="1:5" x14ac:dyDescent="0.15">
      <c r="A540" s="1">
        <v>42122</v>
      </c>
      <c r="B540" s="3">
        <v>0.33762384182246263</v>
      </c>
      <c r="C540" s="3">
        <v>0.34104366314920664</v>
      </c>
      <c r="D540" s="3">
        <v>0.79231868305360997</v>
      </c>
      <c r="E540" s="3">
        <v>0.69393150215277433</v>
      </c>
    </row>
    <row r="541" spans="1:5" x14ac:dyDescent="0.15">
      <c r="A541" s="1">
        <v>42123</v>
      </c>
      <c r="B541" s="3">
        <v>0.32408745367623615</v>
      </c>
      <c r="C541" s="3">
        <v>0.31954037615510988</v>
      </c>
      <c r="D541" s="3">
        <v>0.73780218392090502</v>
      </c>
      <c r="E541" s="3">
        <v>0.72203878762049123</v>
      </c>
    </row>
    <row r="542" spans="1:5" x14ac:dyDescent="0.15">
      <c r="A542" s="1">
        <v>42124</v>
      </c>
      <c r="B542" s="3">
        <v>0.32163840335117433</v>
      </c>
      <c r="C542" s="3">
        <v>0.32549566928588636</v>
      </c>
      <c r="D542" s="3">
        <v>0.76914998611918728</v>
      </c>
      <c r="E542" s="3">
        <v>0.72609535633952405</v>
      </c>
    </row>
    <row r="543" spans="1:5" x14ac:dyDescent="0.15">
      <c r="A543" s="1">
        <v>42128</v>
      </c>
      <c r="B543" s="3">
        <v>0.30562662992336365</v>
      </c>
      <c r="C543" s="3">
        <v>0.31562911701167895</v>
      </c>
      <c r="D543" s="3">
        <v>0.77517321558290542</v>
      </c>
      <c r="E543" s="3">
        <v>0.73256313567079046</v>
      </c>
    </row>
    <row r="544" spans="1:5" x14ac:dyDescent="0.15">
      <c r="A544" s="1">
        <v>42129</v>
      </c>
      <c r="B544" s="3">
        <v>0.31183166558664488</v>
      </c>
      <c r="C544" s="3">
        <v>0.32345318002050694</v>
      </c>
      <c r="D544" s="3">
        <v>0.78118999050093096</v>
      </c>
      <c r="E544" s="3">
        <v>0.66693308895154102</v>
      </c>
    </row>
    <row r="545" spans="1:5" x14ac:dyDescent="0.15">
      <c r="A545" s="1">
        <v>42130</v>
      </c>
      <c r="B545" s="3">
        <v>0.26016676344891643</v>
      </c>
      <c r="C545" s="3">
        <v>0.268265710682001</v>
      </c>
      <c r="D545" s="3">
        <v>0.71369177678542539</v>
      </c>
      <c r="E545" s="3">
        <v>0.6427947359013797</v>
      </c>
    </row>
    <row r="546" spans="1:5" x14ac:dyDescent="0.15">
      <c r="A546" s="1">
        <v>42131</v>
      </c>
      <c r="B546" s="3">
        <v>0.25414453459460296</v>
      </c>
      <c r="C546" s="3">
        <v>0.25408114339787291</v>
      </c>
      <c r="D546" s="3">
        <v>0.68712405780383468</v>
      </c>
      <c r="E546" s="3">
        <v>0.60557225717664909</v>
      </c>
    </row>
    <row r="547" spans="1:5" x14ac:dyDescent="0.15">
      <c r="A547" s="1">
        <v>42132</v>
      </c>
      <c r="B547" s="3">
        <v>0.23442708911558485</v>
      </c>
      <c r="C547" s="3">
        <v>0.22887759918166251</v>
      </c>
      <c r="D547" s="3">
        <v>0.64734409746899835</v>
      </c>
      <c r="E547" s="3">
        <v>0.65979456131126946</v>
      </c>
    </row>
    <row r="548" spans="1:5" x14ac:dyDescent="0.15">
      <c r="A548" s="1">
        <v>42135</v>
      </c>
      <c r="B548" s="3">
        <v>0.23842236868276245</v>
      </c>
      <c r="C548" s="3">
        <v>0.25062054796296462</v>
      </c>
      <c r="D548" s="3">
        <v>0.70689690689204365</v>
      </c>
      <c r="E548" s="3">
        <v>0.72655654072485421</v>
      </c>
    </row>
    <row r="549" spans="1:5" x14ac:dyDescent="0.15">
      <c r="A549" s="1">
        <v>42136</v>
      </c>
      <c r="B549" s="3">
        <v>0.25951624442668408</v>
      </c>
      <c r="C549" s="3">
        <v>0.28420275159962594</v>
      </c>
      <c r="D549" s="3">
        <v>0.77849877211374974</v>
      </c>
      <c r="E549" s="3">
        <v>0.75993519536636089</v>
      </c>
    </row>
    <row r="550" spans="1:5" x14ac:dyDescent="0.15">
      <c r="A550" s="1">
        <v>42137</v>
      </c>
      <c r="B550" s="3">
        <v>0.26501989764209788</v>
      </c>
      <c r="C550" s="3">
        <v>0.29717989905168118</v>
      </c>
      <c r="D550" s="3">
        <v>0.81470038020708557</v>
      </c>
      <c r="E550" s="3">
        <v>0.77028225243831172</v>
      </c>
    </row>
    <row r="551" spans="1:5" x14ac:dyDescent="0.15">
      <c r="A551" s="1">
        <v>42138</v>
      </c>
      <c r="B551" s="3">
        <v>0.24434866907097552</v>
      </c>
      <c r="C551" s="3">
        <v>0.28675700881860355</v>
      </c>
      <c r="D551" s="3">
        <v>0.82838757215398839</v>
      </c>
      <c r="E551" s="3">
        <v>0.76530663734120341</v>
      </c>
    </row>
    <row r="552" spans="1:5" x14ac:dyDescent="0.15">
      <c r="A552" s="1">
        <v>42139</v>
      </c>
      <c r="B552" s="3">
        <v>0.23751231964857578</v>
      </c>
      <c r="C552" s="3">
        <v>0.27964621227814779</v>
      </c>
      <c r="D552" s="3">
        <v>0.82328828101362883</v>
      </c>
      <c r="E552" s="3">
        <v>0.74706517395563043</v>
      </c>
    </row>
    <row r="553" spans="1:5" x14ac:dyDescent="0.15">
      <c r="A553" s="1">
        <v>42142</v>
      </c>
      <c r="B553" s="3">
        <v>0.20899520364034463</v>
      </c>
      <c r="C553" s="3">
        <v>0.25483208869022711</v>
      </c>
      <c r="D553" s="3">
        <v>0.80597282647943702</v>
      </c>
      <c r="E553" s="3">
        <v>0.77163402473064435</v>
      </c>
    </row>
    <row r="554" spans="1:5" x14ac:dyDescent="0.15">
      <c r="A554" s="1">
        <v>42143</v>
      </c>
      <c r="B554" s="3">
        <v>0.18268756014869858</v>
      </c>
      <c r="C554" s="3">
        <v>0.24096690179311686</v>
      </c>
      <c r="D554" s="3">
        <v>0.8363297007039634</v>
      </c>
      <c r="E554" s="3">
        <v>0.8151658482157611</v>
      </c>
    </row>
    <row r="555" spans="1:5" x14ac:dyDescent="0.15">
      <c r="A555" s="1">
        <v>42144</v>
      </c>
      <c r="B555" s="3">
        <v>0.22724810586948685</v>
      </c>
      <c r="C555" s="3">
        <v>0.28085913684056574</v>
      </c>
      <c r="D555" s="3">
        <v>0.87901399718752105</v>
      </c>
      <c r="E555" s="3">
        <v>0.84097769408996692</v>
      </c>
    </row>
    <row r="556" spans="1:5" x14ac:dyDescent="0.15">
      <c r="A556" s="1">
        <v>42145</v>
      </c>
      <c r="B556" s="3">
        <v>0.22799997834625918</v>
      </c>
      <c r="C556" s="3">
        <v>0.28471184920127213</v>
      </c>
      <c r="D556" s="3">
        <v>0.90732591046055022</v>
      </c>
      <c r="E556" s="3">
        <v>0.90239123802980337</v>
      </c>
    </row>
    <row r="557" spans="1:5" x14ac:dyDescent="0.15">
      <c r="A557" s="1">
        <v>42146</v>
      </c>
      <c r="B557" s="3">
        <v>0.23689372812787646</v>
      </c>
      <c r="C557" s="3">
        <v>0.30521194737927049</v>
      </c>
      <c r="D557" s="3">
        <v>0.97437769842395472</v>
      </c>
      <c r="E557" s="3">
        <v>0.93297400711218414</v>
      </c>
    </row>
    <row r="558" spans="1:5" x14ac:dyDescent="0.15">
      <c r="A558" s="1">
        <v>42149</v>
      </c>
      <c r="B558" s="3">
        <v>0.27294246613072604</v>
      </c>
      <c r="C558" s="3">
        <v>0.33195580214992604</v>
      </c>
      <c r="D558" s="3">
        <v>1.0036485390321963</v>
      </c>
      <c r="E558" s="3">
        <v>0.98254334732126325</v>
      </c>
    </row>
    <row r="559" spans="1:5" x14ac:dyDescent="0.15">
      <c r="A559" s="1">
        <v>42150</v>
      </c>
      <c r="B559" s="3">
        <v>0.31002441806309089</v>
      </c>
      <c r="C559" s="3">
        <v>0.36860787446663501</v>
      </c>
      <c r="D559" s="3">
        <v>1.0537928838554596</v>
      </c>
      <c r="E559" s="3">
        <v>1.04222018330162</v>
      </c>
    </row>
    <row r="560" spans="1:5" x14ac:dyDescent="0.15">
      <c r="A560" s="1">
        <v>42151</v>
      </c>
      <c r="B560" s="3">
        <v>0.32193541062088138</v>
      </c>
      <c r="C560" s="3">
        <v>0.39210670819721938</v>
      </c>
      <c r="D560" s="3">
        <v>1.1183539124255861</v>
      </c>
      <c r="E560" s="3">
        <v>1.0600290145552549</v>
      </c>
    </row>
    <row r="561" spans="1:5" x14ac:dyDescent="0.15">
      <c r="A561" s="1">
        <v>42152</v>
      </c>
      <c r="B561" s="3">
        <v>0.30379064449914361</v>
      </c>
      <c r="C561" s="3">
        <v>0.38487865185776937</v>
      </c>
      <c r="D561" s="3">
        <v>1.140154191868108</v>
      </c>
      <c r="E561" s="3">
        <v>0.9329286393677636</v>
      </c>
    </row>
    <row r="562" spans="1:5" x14ac:dyDescent="0.15">
      <c r="A562" s="1">
        <v>42153</v>
      </c>
      <c r="B562" s="3">
        <v>0.21635572782296797</v>
      </c>
      <c r="C562" s="3">
        <v>0.28967373003580921</v>
      </c>
      <c r="D562" s="3">
        <v>1.0086575641939635</v>
      </c>
      <c r="E562" s="3">
        <v>0.94763104112507124</v>
      </c>
    </row>
    <row r="563" spans="1:5" x14ac:dyDescent="0.15">
      <c r="A563" s="1">
        <v>42156</v>
      </c>
      <c r="B563" s="3">
        <v>0.2092717733390681</v>
      </c>
      <c r="C563" s="3">
        <v>0.28881184580819963</v>
      </c>
      <c r="D563" s="3">
        <v>1.0252449656642479</v>
      </c>
      <c r="E563" s="3">
        <v>1.0454026114463351</v>
      </c>
    </row>
    <row r="564" spans="1:5" x14ac:dyDescent="0.15">
      <c r="A564" s="1">
        <v>42157</v>
      </c>
      <c r="B564" s="3">
        <v>0.25896622513083556</v>
      </c>
      <c r="C564" s="3">
        <v>0.3485727073374425</v>
      </c>
      <c r="D564" s="3">
        <v>1.12748775743751</v>
      </c>
      <c r="E564" s="3">
        <v>1.115248084440716</v>
      </c>
    </row>
    <row r="565" spans="1:5" x14ac:dyDescent="0.15">
      <c r="A565" s="1">
        <v>42158</v>
      </c>
      <c r="B565" s="3">
        <v>0.26246779264647824</v>
      </c>
      <c r="C565" s="3">
        <v>0.3684643883504628</v>
      </c>
      <c r="D565" s="3">
        <v>1.2043750767578754</v>
      </c>
      <c r="E565" s="3">
        <v>1.1280711029178967</v>
      </c>
    </row>
    <row r="566" spans="1:5" x14ac:dyDescent="0.15">
      <c r="A566" s="1">
        <v>42159</v>
      </c>
      <c r="B566" s="3">
        <v>0.25274185394749304</v>
      </c>
      <c r="C566" s="3">
        <v>0.36074283078309488</v>
      </c>
      <c r="D566" s="3">
        <v>1.2194589350440439</v>
      </c>
      <c r="E566" s="3">
        <v>1.1246349006045695</v>
      </c>
    </row>
    <row r="567" spans="1:5" x14ac:dyDescent="0.15">
      <c r="A567" s="1">
        <v>42160</v>
      </c>
      <c r="B567" s="3">
        <v>0.2741423217956882</v>
      </c>
      <c r="C567" s="3">
        <v>0.36782661984461984</v>
      </c>
      <c r="D567" s="3">
        <v>1.2126235063936277</v>
      </c>
      <c r="E567" s="3">
        <v>1.1541568250987706</v>
      </c>
    </row>
    <row r="568" spans="1:5" x14ac:dyDescent="0.15">
      <c r="A568" s="1">
        <v>42163</v>
      </c>
      <c r="B568" s="3">
        <v>0.27371641632789534</v>
      </c>
      <c r="C568" s="3">
        <v>0.37771378726015548</v>
      </c>
      <c r="D568" s="3">
        <v>1.2448701507827069</v>
      </c>
      <c r="E568" s="3">
        <v>1.1368390997703925</v>
      </c>
    </row>
    <row r="569" spans="1:5" x14ac:dyDescent="0.15">
      <c r="A569" s="1">
        <v>42164</v>
      </c>
      <c r="B569" s="3">
        <v>0.3310415304760026</v>
      </c>
      <c r="C569" s="3">
        <v>0.40710875553345316</v>
      </c>
      <c r="D569" s="3">
        <v>1.2181616105717499</v>
      </c>
      <c r="E569" s="3">
        <v>1.1288129388919255</v>
      </c>
    </row>
    <row r="570" spans="1:5" x14ac:dyDescent="0.15">
      <c r="A570" s="1">
        <v>42165</v>
      </c>
      <c r="B570" s="3">
        <v>0.31167074312437171</v>
      </c>
      <c r="C570" s="3">
        <v>0.39459334388359601</v>
      </c>
      <c r="D570" s="3">
        <v>1.2108568171597311</v>
      </c>
      <c r="E570" s="3">
        <v>1.1588096201869673</v>
      </c>
    </row>
    <row r="571" spans="1:5" x14ac:dyDescent="0.15">
      <c r="A571" s="1">
        <v>42166</v>
      </c>
      <c r="B571" s="3">
        <v>0.29285491132472918</v>
      </c>
      <c r="C571" s="3">
        <v>0.38947857609543712</v>
      </c>
      <c r="D571" s="3">
        <v>1.2459268598684519</v>
      </c>
      <c r="E571" s="3">
        <v>1.1829790951862371</v>
      </c>
    </row>
    <row r="572" spans="1:5" x14ac:dyDescent="0.15">
      <c r="A572" s="1">
        <v>42167</v>
      </c>
      <c r="B572" s="3">
        <v>0.2819122012094295</v>
      </c>
      <c r="C572" s="3">
        <v>0.38589929913625731</v>
      </c>
      <c r="D572" s="3">
        <v>1.2736176597864777</v>
      </c>
      <c r="E572" s="3">
        <v>1.2119904417826133</v>
      </c>
    </row>
    <row r="573" spans="1:5" x14ac:dyDescent="0.15">
      <c r="A573" s="1">
        <v>42170</v>
      </c>
      <c r="B573" s="3">
        <v>0.28130667622795835</v>
      </c>
      <c r="C573" s="3">
        <v>0.39061854963697673</v>
      </c>
      <c r="D573" s="3">
        <v>1.3055472174544795</v>
      </c>
      <c r="E573" s="3">
        <v>1.1669780203319697</v>
      </c>
    </row>
    <row r="574" spans="1:5" x14ac:dyDescent="0.15">
      <c r="A574" s="1">
        <v>42171</v>
      </c>
      <c r="B574" s="3">
        <v>0.24618867427146629</v>
      </c>
      <c r="C574" s="3">
        <v>0.35850796108744021</v>
      </c>
      <c r="D574" s="3">
        <v>1.2592445289444685</v>
      </c>
      <c r="E574" s="3">
        <v>1.0793923255522242</v>
      </c>
    </row>
    <row r="575" spans="1:5" x14ac:dyDescent="0.15">
      <c r="A575" s="1">
        <v>42172</v>
      </c>
      <c r="B575" s="3">
        <v>0.21299036315438347</v>
      </c>
      <c r="C575" s="3">
        <v>0.31541944644124986</v>
      </c>
      <c r="D575" s="3">
        <v>1.1652698174732454</v>
      </c>
      <c r="E575" s="3">
        <v>1.1171997705356311</v>
      </c>
    </row>
    <row r="576" spans="1:5" x14ac:dyDescent="0.15">
      <c r="A576" s="1">
        <v>42173</v>
      </c>
      <c r="B576" s="3">
        <v>0.22398943397122473</v>
      </c>
      <c r="C576" s="3">
        <v>0.33253751042019641</v>
      </c>
      <c r="D576" s="3">
        <v>1.2055911306042564</v>
      </c>
      <c r="E576" s="3">
        <v>1.0424231615370485</v>
      </c>
    </row>
    <row r="577" spans="1:5" x14ac:dyDescent="0.15">
      <c r="A577" s="1">
        <v>42174</v>
      </c>
      <c r="B577" s="3">
        <v>0.16863796828804767</v>
      </c>
      <c r="C577" s="3">
        <v>0.27699154170775353</v>
      </c>
      <c r="D577" s="3">
        <v>1.1290052763151652</v>
      </c>
      <c r="E577" s="3">
        <v>0.90032196892102334</v>
      </c>
    </row>
    <row r="578" spans="1:5" x14ac:dyDescent="0.15">
      <c r="A578" s="1">
        <v>42178</v>
      </c>
      <c r="B578" s="3">
        <v>0.10468841899796177</v>
      </c>
      <c r="C578" s="3">
        <v>0.19933006980044632</v>
      </c>
      <c r="D578" s="3">
        <v>0.97839845084916188</v>
      </c>
      <c r="E578" s="3">
        <v>0.91289783098053157</v>
      </c>
    </row>
    <row r="579" spans="1:5" x14ac:dyDescent="0.15">
      <c r="A579" s="1">
        <v>42179</v>
      </c>
      <c r="B579" s="3">
        <v>0.14172093371403793</v>
      </c>
      <c r="C579" s="3">
        <v>0.23606698608028132</v>
      </c>
      <c r="D579" s="3">
        <v>0.98710380751132298</v>
      </c>
      <c r="E579" s="3">
        <v>0.9514824332911318</v>
      </c>
    </row>
    <row r="580" spans="1:5" x14ac:dyDescent="0.15">
      <c r="A580" s="1">
        <v>42180</v>
      </c>
      <c r="B580" s="3">
        <v>0.15689092700592822</v>
      </c>
      <c r="C580" s="3">
        <v>0.25879127486597908</v>
      </c>
      <c r="D580" s="3">
        <v>1.027751507401645</v>
      </c>
      <c r="E580" s="3">
        <v>0.88055592950692985</v>
      </c>
    </row>
    <row r="581" spans="1:5" x14ac:dyDescent="0.15">
      <c r="A581" s="1">
        <v>42181</v>
      </c>
      <c r="B581" s="3">
        <v>0.1181413679935206</v>
      </c>
      <c r="C581" s="3">
        <v>0.21311684288119248</v>
      </c>
      <c r="D581" s="3">
        <v>0.95373932904837799</v>
      </c>
      <c r="E581" s="3">
        <v>0.72284267613845743</v>
      </c>
    </row>
    <row r="582" spans="1:5" x14ac:dyDescent="0.15">
      <c r="A582" s="1">
        <v>42184</v>
      </c>
      <c r="B582" s="3">
        <v>3.9294864673059759E-2</v>
      </c>
      <c r="C582" s="3">
        <v>0.1170899064459725</v>
      </c>
      <c r="D582" s="3">
        <v>0.78825826380944108</v>
      </c>
      <c r="E582" s="3">
        <v>0.6136218873079442</v>
      </c>
    </row>
    <row r="583" spans="1:5" x14ac:dyDescent="0.15">
      <c r="A583" s="1">
        <v>42185</v>
      </c>
      <c r="B583" s="3">
        <v>1.6591217092570831E-2</v>
      </c>
      <c r="C583" s="3">
        <v>7.8849990639946466E-2</v>
      </c>
      <c r="D583" s="3">
        <v>0.66920415163288416</v>
      </c>
      <c r="E583" s="3">
        <v>0.69439722180749097</v>
      </c>
    </row>
    <row r="584" spans="1:5" x14ac:dyDescent="0.15">
      <c r="A584" s="1">
        <v>42186</v>
      </c>
      <c r="B584" s="3">
        <v>8.9071056214197863E-2</v>
      </c>
      <c r="C584" s="3">
        <v>0.1506141936833334</v>
      </c>
      <c r="D584" s="3">
        <v>0.7500273382714775</v>
      </c>
      <c r="E584" s="3">
        <v>0.59985274442324621</v>
      </c>
    </row>
    <row r="585" spans="1:5" x14ac:dyDescent="0.15">
      <c r="A585" s="1">
        <v>42187</v>
      </c>
      <c r="B585" s="3">
        <v>3.8337979907794528E-2</v>
      </c>
      <c r="C585" s="3">
        <v>9.363074293217899E-2</v>
      </c>
      <c r="D585" s="3">
        <v>0.65120573106212598</v>
      </c>
      <c r="E585" s="3">
        <v>0.49529723187639241</v>
      </c>
    </row>
    <row r="586" spans="1:5" x14ac:dyDescent="0.15">
      <c r="A586" s="1">
        <v>42188</v>
      </c>
      <c r="B586" s="3">
        <v>2.9901447419034888E-2</v>
      </c>
      <c r="C586" s="3">
        <v>5.6345422868550266E-2</v>
      </c>
      <c r="D586" s="3">
        <v>0.53657443273083905</v>
      </c>
      <c r="E586" s="3">
        <v>0.40401558045089825</v>
      </c>
    </row>
    <row r="587" spans="1:5" x14ac:dyDescent="0.15">
      <c r="A587" s="1">
        <v>42191</v>
      </c>
      <c r="B587" s="3">
        <v>-2.0438993306583719E-2</v>
      </c>
      <c r="C587" s="3">
        <v>-9.436967416657227E-4</v>
      </c>
      <c r="D587" s="3">
        <v>0.4412519939780728</v>
      </c>
      <c r="E587" s="3">
        <v>0.38825789384752163</v>
      </c>
    </row>
    <row r="588" spans="1:5" x14ac:dyDescent="0.15">
      <c r="A588" s="1">
        <v>42192</v>
      </c>
      <c r="B588" s="3">
        <v>4.2771366449595227E-2</v>
      </c>
      <c r="C588" s="3">
        <v>2.7943936127037272E-2</v>
      </c>
      <c r="D588" s="3">
        <v>0.41680930619349388</v>
      </c>
      <c r="E588" s="3">
        <v>0.30599573068263086</v>
      </c>
    </row>
    <row r="589" spans="1:5" x14ac:dyDescent="0.15">
      <c r="A589" s="1">
        <v>42193</v>
      </c>
      <c r="B589" s="3">
        <v>6.6524772514008568E-2</v>
      </c>
      <c r="C589" s="3">
        <v>1.0220866784567795E-2</v>
      </c>
      <c r="D589" s="3">
        <v>0.32341501519346649</v>
      </c>
      <c r="E589" s="3">
        <v>0.26842655575518726</v>
      </c>
    </row>
    <row r="590" spans="1:5" x14ac:dyDescent="0.15">
      <c r="A590" s="1">
        <v>42194</v>
      </c>
      <c r="B590" s="3">
        <v>-1.0956531207590103E-2</v>
      </c>
      <c r="C590" s="3">
        <v>-5.7937553142055953E-2</v>
      </c>
      <c r="D590" s="3">
        <v>0.29089710386029344</v>
      </c>
      <c r="E590" s="3">
        <v>0.32640150172567051</v>
      </c>
    </row>
    <row r="591" spans="1:5" x14ac:dyDescent="0.15">
      <c r="A591" s="1">
        <v>42195</v>
      </c>
      <c r="B591" s="3">
        <v>5.3692915867664226E-2</v>
      </c>
      <c r="C591" s="3">
        <v>2.0485004194668033E-3</v>
      </c>
      <c r="D591" s="3">
        <v>0.34721348123075146</v>
      </c>
      <c r="E591" s="3">
        <v>0.39177963110678382</v>
      </c>
    </row>
    <row r="592" spans="1:5" x14ac:dyDescent="0.15">
      <c r="A592" s="1">
        <v>42198</v>
      </c>
      <c r="B592" s="3">
        <v>9.7600747215813355E-2</v>
      </c>
      <c r="C592" s="3">
        <v>5.5241698601277589E-2</v>
      </c>
      <c r="D592" s="3">
        <v>0.4138942892673485</v>
      </c>
      <c r="E592" s="3">
        <v>0.46940729174501383</v>
      </c>
    </row>
    <row r="593" spans="1:5" x14ac:dyDescent="0.15">
      <c r="A593" s="1">
        <v>42199</v>
      </c>
      <c r="B593" s="3">
        <v>8.6185312750734822E-2</v>
      </c>
      <c r="C593" s="3">
        <v>8.1915125611992323E-2</v>
      </c>
      <c r="D593" s="3">
        <v>0.50036047208286938</v>
      </c>
      <c r="E593" s="3">
        <v>0.49255459215175601</v>
      </c>
    </row>
    <row r="594" spans="1:5" x14ac:dyDescent="0.15">
      <c r="A594" s="1">
        <v>42200</v>
      </c>
      <c r="B594" s="3">
        <v>4.5791448447209504E-2</v>
      </c>
      <c r="C594" s="3">
        <v>5.6189570588899063E-2</v>
      </c>
      <c r="D594" s="3">
        <v>0.53085220261703636</v>
      </c>
      <c r="E594" s="3">
        <v>0.41081951409968842</v>
      </c>
    </row>
    <row r="595" spans="1:5" x14ac:dyDescent="0.15">
      <c r="A595" s="1">
        <v>42201</v>
      </c>
      <c r="B595" s="3">
        <v>4.361975357238812E-2</v>
      </c>
      <c r="C595" s="3">
        <v>1.8678987597467556E-2</v>
      </c>
      <c r="D595" s="3">
        <v>0.44111431138379364</v>
      </c>
      <c r="E595" s="3">
        <v>0.43975364640257175</v>
      </c>
    </row>
    <row r="596" spans="1:5" x14ac:dyDescent="0.15">
      <c r="A596" s="1">
        <v>42202</v>
      </c>
      <c r="B596" s="3">
        <v>3.7537485194391707E-2</v>
      </c>
      <c r="C596" s="3">
        <v>2.6136768792878851E-2</v>
      </c>
      <c r="D596" s="3">
        <v>0.47334979345084127</v>
      </c>
      <c r="E596" s="3">
        <v>0.51424712295175223</v>
      </c>
    </row>
    <row r="597" spans="1:5" x14ac:dyDescent="0.15">
      <c r="A597" s="1">
        <v>42205</v>
      </c>
      <c r="B597" s="3">
        <v>6.150416748531562E-2</v>
      </c>
      <c r="C597" s="3">
        <v>6.5280722709373462E-2</v>
      </c>
      <c r="D597" s="3">
        <v>0.55257026641214058</v>
      </c>
      <c r="E597" s="3">
        <v>0.53346469645096461</v>
      </c>
    </row>
    <row r="598" spans="1:5" x14ac:dyDescent="0.15">
      <c r="A598" s="1">
        <v>42206</v>
      </c>
      <c r="B598" s="3">
        <v>5.2401358666340547E-2</v>
      </c>
      <c r="C598" s="3">
        <v>6.719032070548403E-2</v>
      </c>
      <c r="D598" s="3">
        <v>0.57453166312390458</v>
      </c>
      <c r="E598" s="3">
        <v>0.54986163454599102</v>
      </c>
    </row>
    <row r="599" spans="1:5" x14ac:dyDescent="0.15">
      <c r="A599" s="1">
        <v>42207</v>
      </c>
      <c r="B599" s="3">
        <v>4.8031054895772307E-2</v>
      </c>
      <c r="C599" s="3">
        <v>6.8165248807860124E-2</v>
      </c>
      <c r="D599" s="3">
        <v>0.59296064408561411</v>
      </c>
      <c r="E599" s="3">
        <v>0.56469815530972811</v>
      </c>
    </row>
    <row r="600" spans="1:5" x14ac:dyDescent="0.15">
      <c r="A600" s="1">
        <v>42208</v>
      </c>
      <c r="B600" s="3">
        <v>3.5247001989796134E-2</v>
      </c>
      <c r="C600" s="3">
        <v>6.535667750680263E-2</v>
      </c>
      <c r="D600" s="3">
        <v>0.61046916857239442</v>
      </c>
      <c r="E600" s="3">
        <v>0.6057714992347667</v>
      </c>
    </row>
    <row r="601" spans="1:5" x14ac:dyDescent="0.15">
      <c r="A601" s="1">
        <v>42209</v>
      </c>
      <c r="B601" s="3">
        <v>5.4292414337614003E-2</v>
      </c>
      <c r="C601" s="3">
        <v>8.8920353120057083E-2</v>
      </c>
      <c r="D601" s="3">
        <v>0.65350268752884499</v>
      </c>
      <c r="E601" s="3">
        <v>0.58010553246165286</v>
      </c>
    </row>
    <row r="602" spans="1:5" x14ac:dyDescent="0.15">
      <c r="A602" s="1">
        <v>42212</v>
      </c>
      <c r="B602" s="3">
        <v>3.5882644367245087E-2</v>
      </c>
      <c r="C602" s="3">
        <v>6.9972429288324811E-2</v>
      </c>
      <c r="D602" s="3">
        <v>0.62740619717870527</v>
      </c>
      <c r="E602" s="3">
        <v>0.45895500372300013</v>
      </c>
    </row>
    <row r="603" spans="1:5" x14ac:dyDescent="0.15">
      <c r="A603" s="1">
        <v>42213</v>
      </c>
      <c r="B603" s="3">
        <v>-5.7392468210357706E-2</v>
      </c>
      <c r="C603" s="3">
        <v>-2.149029968354943E-2</v>
      </c>
      <c r="D603" s="3">
        <v>0.50416334006395092</v>
      </c>
      <c r="E603" s="3">
        <v>0.43251959918779814</v>
      </c>
    </row>
    <row r="604" spans="1:5" x14ac:dyDescent="0.15">
      <c r="A604" s="1">
        <v>42214</v>
      </c>
      <c r="B604" s="3">
        <v>-6.0029379884338652E-2</v>
      </c>
      <c r="C604" s="3">
        <v>-2.3489303974321918E-2</v>
      </c>
      <c r="D604" s="3">
        <v>0.47482714129520986</v>
      </c>
      <c r="E604" s="3">
        <v>0.49828648820919974</v>
      </c>
    </row>
    <row r="605" spans="1:5" x14ac:dyDescent="0.15">
      <c r="A605" s="1">
        <v>42215</v>
      </c>
      <c r="B605" s="3">
        <v>-4.2326427972616099E-2</v>
      </c>
      <c r="C605" s="3">
        <v>7.2134626503850274E-3</v>
      </c>
      <c r="D605" s="3">
        <v>0.54527499852669625</v>
      </c>
      <c r="E605" s="3">
        <v>0.45575638877777247</v>
      </c>
    </row>
    <row r="606" spans="1:5" x14ac:dyDescent="0.15">
      <c r="A606" s="1">
        <v>42216</v>
      </c>
      <c r="B606" s="3">
        <v>-6.6170260976169848E-2</v>
      </c>
      <c r="C606" s="3">
        <v>-2.2119515428337011E-2</v>
      </c>
      <c r="D606" s="3">
        <v>0.50108839277680128</v>
      </c>
      <c r="E606" s="3">
        <v>0.4417411660911621</v>
      </c>
    </row>
    <row r="607" spans="1:5" x14ac:dyDescent="0.15">
      <c r="A607" s="1">
        <v>42219</v>
      </c>
      <c r="B607" s="3">
        <v>-6.8143486649251073E-2</v>
      </c>
      <c r="C607" s="3">
        <v>-2.167998509137159E-2</v>
      </c>
      <c r="D607" s="3">
        <v>0.4856461579252056</v>
      </c>
      <c r="E607" s="3">
        <v>0.40903544200466202</v>
      </c>
    </row>
    <row r="608" spans="1:5" x14ac:dyDescent="0.15">
      <c r="A608" s="1">
        <v>42220</v>
      </c>
      <c r="B608" s="3">
        <v>-6.0923833224333701E-2</v>
      </c>
      <c r="C608" s="3">
        <v>-1.8533811344037421E-2</v>
      </c>
      <c r="D608" s="3">
        <v>0.4483238182572582</v>
      </c>
      <c r="E608" s="3">
        <v>0.4799359648969086</v>
      </c>
    </row>
    <row r="609" spans="1:5" x14ac:dyDescent="0.15">
      <c r="A609" s="1">
        <v>42221</v>
      </c>
      <c r="B609" s="3">
        <v>-3.9766071714251394E-2</v>
      </c>
      <c r="C609" s="3">
        <v>1.1999097898363509E-2</v>
      </c>
      <c r="D609" s="3">
        <v>0.52409153683178777</v>
      </c>
      <c r="E609" s="3">
        <v>0.45894357996445945</v>
      </c>
    </row>
    <row r="610" spans="1:5" x14ac:dyDescent="0.15">
      <c r="A610" s="1">
        <v>42222</v>
      </c>
      <c r="B610" s="3">
        <v>-5.7450261915193201E-2</v>
      </c>
      <c r="C610" s="3">
        <v>-8.7256926418071146E-3</v>
      </c>
      <c r="D610" s="3">
        <v>0.50298769245883412</v>
      </c>
      <c r="E610" s="3">
        <v>0.448782791198161</v>
      </c>
    </row>
    <row r="611" spans="1:5" x14ac:dyDescent="0.15">
      <c r="A611" s="1">
        <v>42223</v>
      </c>
      <c r="B611" s="3">
        <v>-6.4575751686528293E-2</v>
      </c>
      <c r="C611" s="3">
        <v>-1.7719382259152483E-2</v>
      </c>
      <c r="D611" s="3">
        <v>0.49247255326492412</v>
      </c>
      <c r="E611" s="3">
        <v>0.48743877193254703</v>
      </c>
    </row>
    <row r="612" spans="1:5" x14ac:dyDescent="0.15">
      <c r="A612" s="1">
        <v>42226</v>
      </c>
      <c r="B612" s="3">
        <v>-5.0781717295386164E-2</v>
      </c>
      <c r="C612" s="3">
        <v>1.2726992844684926E-3</v>
      </c>
      <c r="D612" s="3">
        <v>0.53325525728688228</v>
      </c>
      <c r="E612" s="3">
        <v>0.55651187735019425</v>
      </c>
    </row>
    <row r="613" spans="1:5" x14ac:dyDescent="0.15">
      <c r="A613" s="1">
        <v>42227</v>
      </c>
      <c r="B613" s="3">
        <v>-7.5171277531128622E-3</v>
      </c>
      <c r="C613" s="3">
        <v>4.650112936230455E-2</v>
      </c>
      <c r="D613" s="3">
        <v>0.6044279568546842</v>
      </c>
      <c r="E613" s="3">
        <v>0.5612905570094926</v>
      </c>
    </row>
    <row r="614" spans="1:5" x14ac:dyDescent="0.15">
      <c r="A614" s="1">
        <v>42228</v>
      </c>
      <c r="B614" s="3">
        <v>-1.7575164105437024E-2</v>
      </c>
      <c r="C614" s="3">
        <v>4.1802556715258454E-2</v>
      </c>
      <c r="D614" s="3">
        <v>0.61066093067499971</v>
      </c>
      <c r="E614" s="3">
        <v>0.54162486428168055</v>
      </c>
    </row>
    <row r="615" spans="1:5" x14ac:dyDescent="0.15">
      <c r="A615" s="1">
        <v>42229</v>
      </c>
      <c r="B615" s="3">
        <v>-2.8677116158802085E-2</v>
      </c>
      <c r="C615" s="3">
        <v>2.8611288256760625E-2</v>
      </c>
      <c r="D615" s="3">
        <v>0.59007470687805541</v>
      </c>
      <c r="E615" s="3">
        <v>0.57534168886246362</v>
      </c>
    </row>
    <row r="616" spans="1:5" x14ac:dyDescent="0.15">
      <c r="A616" s="1">
        <v>42230</v>
      </c>
      <c r="B616" s="3">
        <v>-2.1102170615866389E-2</v>
      </c>
      <c r="C616" s="3">
        <v>4.3564790860755487E-2</v>
      </c>
      <c r="D616" s="3">
        <v>0.62611419605783447</v>
      </c>
      <c r="E616" s="3">
        <v>0.5893730745717598</v>
      </c>
    </row>
    <row r="617" spans="1:5" x14ac:dyDescent="0.15">
      <c r="A617" s="1">
        <v>42233</v>
      </c>
      <c r="B617" s="3">
        <v>-2.2343675722545697E-2</v>
      </c>
      <c r="C617" s="3">
        <v>4.2827960129613762E-2</v>
      </c>
      <c r="D617" s="3">
        <v>0.64160326332510964</v>
      </c>
      <c r="E617" s="3">
        <v>0.62064805322961281</v>
      </c>
    </row>
    <row r="618" spans="1:5" x14ac:dyDescent="0.15">
      <c r="A618" s="1">
        <v>42234</v>
      </c>
      <c r="B618" s="3">
        <v>-3.1933734059846008E-2</v>
      </c>
      <c r="C618" s="3">
        <v>4.4058315429802208E-2</v>
      </c>
      <c r="D618" s="3">
        <v>0.67713364313297419</v>
      </c>
      <c r="E618" s="3">
        <v>0.50011376247548012</v>
      </c>
    </row>
    <row r="619" spans="1:5" x14ac:dyDescent="0.15">
      <c r="A619" s="1">
        <v>42235</v>
      </c>
      <c r="B619" s="3">
        <v>-8.561285389624107E-2</v>
      </c>
      <c r="C619" s="3">
        <v>-2.0551888838702292E-2</v>
      </c>
      <c r="D619" s="3">
        <v>0.55024063965909287</v>
      </c>
      <c r="E619" s="3">
        <v>0.53077246867653338</v>
      </c>
    </row>
    <row r="620" spans="1:5" x14ac:dyDescent="0.15">
      <c r="A620" s="1">
        <v>42236</v>
      </c>
      <c r="B620" s="3">
        <v>-7.656815910383441E-2</v>
      </c>
      <c r="C620" s="3">
        <v>-4.7942543595538289E-3</v>
      </c>
      <c r="D620" s="3">
        <v>0.58289518458183309</v>
      </c>
      <c r="E620" s="3">
        <v>0.47653700904585339</v>
      </c>
    </row>
    <row r="621" spans="1:5" x14ac:dyDescent="0.15">
      <c r="A621" s="1">
        <v>42237</v>
      </c>
      <c r="B621" s="3">
        <v>-0.10369475179080567</v>
      </c>
      <c r="C621" s="3">
        <v>-3.6266368299385343E-2</v>
      </c>
      <c r="D621" s="3">
        <v>0.52631449686094567</v>
      </c>
      <c r="E621" s="3">
        <v>0.39694809842122081</v>
      </c>
    </row>
    <row r="622" spans="1:5" x14ac:dyDescent="0.15">
      <c r="A622" s="1">
        <v>42240</v>
      </c>
      <c r="B622" s="3">
        <v>-0.13497673077796457</v>
      </c>
      <c r="C622" s="3">
        <v>-7.9359691640365493E-2</v>
      </c>
      <c r="D622" s="3">
        <v>0.44256684118601952</v>
      </c>
      <c r="E622" s="3">
        <v>0.28378745403559402</v>
      </c>
    </row>
    <row r="623" spans="1:5" x14ac:dyDescent="0.15">
      <c r="A623" s="1">
        <v>42241</v>
      </c>
      <c r="B623" s="3">
        <v>-0.21461930579156563</v>
      </c>
      <c r="C623" s="3">
        <v>-0.15862592302067458</v>
      </c>
      <c r="D623" s="3">
        <v>0.32694027058580488</v>
      </c>
      <c r="E623" s="3">
        <v>0.18756008135184321</v>
      </c>
    </row>
    <row r="624" spans="1:5" x14ac:dyDescent="0.15">
      <c r="A624" s="1">
        <v>42242</v>
      </c>
      <c r="B624" s="3">
        <v>-0.26832134011524555</v>
      </c>
      <c r="C624" s="3">
        <v>-0.21717484118548336</v>
      </c>
      <c r="D624" s="3">
        <v>0.22704502032021967</v>
      </c>
      <c r="E624" s="3">
        <v>0.14632289122699849</v>
      </c>
    </row>
    <row r="625" spans="1:5" x14ac:dyDescent="0.15">
      <c r="A625" s="1">
        <v>42243</v>
      </c>
      <c r="B625" s="3">
        <v>-0.25651251339470116</v>
      </c>
      <c r="C625" s="3">
        <v>-0.22072982527918594</v>
      </c>
      <c r="D625" s="3">
        <v>0.18049087770357342</v>
      </c>
      <c r="E625" s="3">
        <v>0.18882502304384663</v>
      </c>
    </row>
    <row r="626" spans="1:5" x14ac:dyDescent="0.15">
      <c r="A626" s="1">
        <v>42244</v>
      </c>
      <c r="B626" s="3">
        <v>-0.19736834418079363</v>
      </c>
      <c r="C626" s="3">
        <v>-0.17367714139568957</v>
      </c>
      <c r="D626" s="3">
        <v>0.22091142712103062</v>
      </c>
      <c r="E626" s="3">
        <v>0.25729322066302851</v>
      </c>
    </row>
    <row r="627" spans="1:5" x14ac:dyDescent="0.15">
      <c r="A627" s="1">
        <v>42247</v>
      </c>
      <c r="B627" s="3">
        <v>-0.1716074995575354</v>
      </c>
      <c r="C627" s="3">
        <v>-0.13776186983514527</v>
      </c>
      <c r="D627" s="3">
        <v>0.29339261522174342</v>
      </c>
      <c r="E627" s="3">
        <v>0.21368140059317042</v>
      </c>
    </row>
    <row r="628" spans="1:5" x14ac:dyDescent="0.15">
      <c r="A628" s="1">
        <v>42248</v>
      </c>
      <c r="B628" s="3">
        <v>-0.15151588032337848</v>
      </c>
      <c r="C628" s="3">
        <v>-0.13081043934659298</v>
      </c>
      <c r="D628" s="3">
        <v>0.24348203823994252</v>
      </c>
      <c r="E628" s="3">
        <v>0.14343722795256086</v>
      </c>
    </row>
    <row r="629" spans="1:5" x14ac:dyDescent="0.15">
      <c r="A629" s="1">
        <v>42249</v>
      </c>
      <c r="B629" s="3">
        <v>-0.14319200535418819</v>
      </c>
      <c r="C629" s="3">
        <v>-0.13128044470585787</v>
      </c>
      <c r="D629" s="3">
        <v>0.16520240258039731</v>
      </c>
      <c r="E629" s="3">
        <v>0.13554079707639799</v>
      </c>
    </row>
    <row r="630" spans="1:5" x14ac:dyDescent="0.15">
      <c r="A630" s="1">
        <v>42254</v>
      </c>
      <c r="B630" s="3">
        <v>-0.13712671785450359</v>
      </c>
      <c r="C630" s="3">
        <v>-0.12945244807889755</v>
      </c>
      <c r="D630" s="3">
        <v>0.15596710997516983</v>
      </c>
      <c r="E630" s="3">
        <v>0.13482863977485571</v>
      </c>
    </row>
    <row r="631" spans="1:5" x14ac:dyDescent="0.15">
      <c r="A631" s="1">
        <v>42255</v>
      </c>
      <c r="B631" s="3">
        <v>-0.17850615564381811</v>
      </c>
      <c r="C631" s="3">
        <v>-0.15859239409754966</v>
      </c>
      <c r="D631" s="3">
        <v>0.15942078396861858</v>
      </c>
      <c r="E631" s="3">
        <v>0.17587356168189472</v>
      </c>
    </row>
    <row r="632" spans="1:5" x14ac:dyDescent="0.15">
      <c r="A632" s="1">
        <v>42256</v>
      </c>
      <c r="B632" s="3">
        <v>-0.16001052196807686</v>
      </c>
      <c r="C632" s="3">
        <v>-0.13636626952642106</v>
      </c>
      <c r="D632" s="3">
        <v>0.2024700342891308</v>
      </c>
      <c r="E632" s="3">
        <v>0.20685051853650815</v>
      </c>
    </row>
    <row r="633" spans="1:5" x14ac:dyDescent="0.15">
      <c r="A633" s="1">
        <v>42257</v>
      </c>
      <c r="B633" s="3">
        <v>-0.14730049347511587</v>
      </c>
      <c r="C633" s="3">
        <v>-0.1187808597023835</v>
      </c>
      <c r="D633" s="3">
        <v>0.2351261443721151</v>
      </c>
      <c r="E633" s="3">
        <v>0.18709714605000882</v>
      </c>
    </row>
    <row r="634" spans="1:5" x14ac:dyDescent="0.15">
      <c r="A634" s="1">
        <v>42258</v>
      </c>
      <c r="B634" s="3">
        <v>-0.14758924313350652</v>
      </c>
      <c r="C634" s="3">
        <v>-0.12893029445821302</v>
      </c>
      <c r="D634" s="3">
        <v>0.21367557699045792</v>
      </c>
      <c r="E634" s="3">
        <v>0.19523950411164681</v>
      </c>
    </row>
    <row r="635" spans="1:5" x14ac:dyDescent="0.15">
      <c r="A635" s="1">
        <v>42261</v>
      </c>
      <c r="B635" s="3">
        <v>-0.15196544180313976</v>
      </c>
      <c r="C635" s="3">
        <v>-0.13085420481498711</v>
      </c>
      <c r="D635" s="3">
        <v>0.22327290054978777</v>
      </c>
      <c r="E635" s="3">
        <v>0.11963688174256304</v>
      </c>
    </row>
    <row r="636" spans="1:5" x14ac:dyDescent="0.15">
      <c r="A636" s="1">
        <v>42262</v>
      </c>
      <c r="B636" s="3">
        <v>-0.13851254060094476</v>
      </c>
      <c r="C636" s="3">
        <v>-0.1470583866060069</v>
      </c>
      <c r="D636" s="3">
        <v>0.1395095582635939</v>
      </c>
      <c r="E636" s="3">
        <v>5.8698257076023941E-2</v>
      </c>
    </row>
    <row r="637" spans="1:5" x14ac:dyDescent="0.15">
      <c r="A637" s="1">
        <v>42263</v>
      </c>
      <c r="B637" s="3">
        <v>-0.15836938857113581</v>
      </c>
      <c r="C637" s="3">
        <v>-0.17990081996666651</v>
      </c>
      <c r="D637" s="3">
        <v>7.4783001327015874E-2</v>
      </c>
      <c r="E637" s="3">
        <v>0.12578364244627216</v>
      </c>
    </row>
    <row r="638" spans="1:5" x14ac:dyDescent="0.15">
      <c r="A638" s="1">
        <v>42264</v>
      </c>
      <c r="B638" s="3">
        <v>-0.13178646683320061</v>
      </c>
      <c r="C638" s="3">
        <v>-0.13824691360884667</v>
      </c>
      <c r="D638" s="3">
        <v>0.14540986727436622</v>
      </c>
      <c r="E638" s="3">
        <v>0.10330240650282585</v>
      </c>
    </row>
    <row r="639" spans="1:5" x14ac:dyDescent="0.15">
      <c r="A639" s="1">
        <v>42265</v>
      </c>
      <c r="B639" s="3">
        <v>-0.14932572671335331</v>
      </c>
      <c r="C639" s="3">
        <v>-0.15630554260533924</v>
      </c>
      <c r="D639" s="3">
        <v>0.12258188988239915</v>
      </c>
      <c r="E639" s="3">
        <v>0.11545480647201178</v>
      </c>
    </row>
    <row r="640" spans="1:5" x14ac:dyDescent="0.15">
      <c r="A640" s="1">
        <v>42268</v>
      </c>
      <c r="B640" s="3">
        <v>-0.14703616669186803</v>
      </c>
      <c r="C640" s="3">
        <v>-0.15191938677371142</v>
      </c>
      <c r="D640" s="3">
        <v>0.13559486279059318</v>
      </c>
      <c r="E640" s="3">
        <v>0.15240834023882388</v>
      </c>
    </row>
    <row r="641" spans="1:5" x14ac:dyDescent="0.15">
      <c r="A641" s="1">
        <v>42269</v>
      </c>
      <c r="B641" s="3">
        <v>-0.14041644330796887</v>
      </c>
      <c r="C641" s="3">
        <v>-0.13642972697703293</v>
      </c>
      <c r="D641" s="3">
        <v>0.17529959516765947</v>
      </c>
      <c r="E641" s="3">
        <v>0.16065737041218719</v>
      </c>
    </row>
    <row r="642" spans="1:5" x14ac:dyDescent="0.15">
      <c r="A642" s="1">
        <v>42270</v>
      </c>
      <c r="B642" s="3">
        <v>-0.13079161630214875</v>
      </c>
      <c r="C642" s="3">
        <v>-0.12765512505363352</v>
      </c>
      <c r="D642" s="3">
        <v>0.18341352684279655</v>
      </c>
      <c r="E642" s="3">
        <v>0.14596589744316191</v>
      </c>
    </row>
    <row r="643" spans="1:5" x14ac:dyDescent="0.15">
      <c r="A643" s="1">
        <v>42271</v>
      </c>
      <c r="B643" s="3">
        <v>-0.15291617167201654</v>
      </c>
      <c r="C643" s="3">
        <v>-0.14682704986148754</v>
      </c>
      <c r="D643" s="3">
        <v>0.16953691875704324</v>
      </c>
      <c r="E643" s="3">
        <v>0.16145860028971315</v>
      </c>
    </row>
    <row r="644" spans="1:5" x14ac:dyDescent="0.15">
      <c r="A644" s="1">
        <v>42272</v>
      </c>
      <c r="B644" s="3">
        <v>-0.14849615545330663</v>
      </c>
      <c r="C644" s="3">
        <v>-0.14032177697087012</v>
      </c>
      <c r="D644" s="3">
        <v>0.18615526264509663</v>
      </c>
      <c r="E644" s="3">
        <v>0.12537596755536828</v>
      </c>
    </row>
    <row r="645" spans="1:5" x14ac:dyDescent="0.15">
      <c r="A645" s="1">
        <v>42275</v>
      </c>
      <c r="B645" s="3">
        <v>-0.14958986582475065</v>
      </c>
      <c r="C645" s="3">
        <v>-0.15347950313146597</v>
      </c>
      <c r="D645" s="3">
        <v>0.14690720981074645</v>
      </c>
      <c r="E645" s="3">
        <v>0.14374672943949673</v>
      </c>
    </row>
    <row r="646" spans="1:5" x14ac:dyDescent="0.15">
      <c r="A646" s="1">
        <v>42276</v>
      </c>
      <c r="B646" s="3">
        <v>-0.15401878439974792</v>
      </c>
      <c r="C646" s="3">
        <v>-0.14983374300257202</v>
      </c>
      <c r="D646" s="3">
        <v>0.16743104069254988</v>
      </c>
      <c r="E646" s="3">
        <v>0.12203375113029469</v>
      </c>
    </row>
    <row r="647" spans="1:5" x14ac:dyDescent="0.15">
      <c r="A647" s="1">
        <v>42277</v>
      </c>
      <c r="B647" s="3">
        <v>-0.16993218835079493</v>
      </c>
      <c r="C647" s="3">
        <v>-0.16582925163007145</v>
      </c>
      <c r="D647" s="3">
        <v>0.14526774406037402</v>
      </c>
      <c r="E647" s="3">
        <v>0.12586773575992383</v>
      </c>
    </row>
    <row r="648" spans="1:5" x14ac:dyDescent="0.15">
      <c r="A648" s="1">
        <v>42285</v>
      </c>
      <c r="B648" s="3">
        <v>-0.16189531926840905</v>
      </c>
      <c r="C648" s="3">
        <v>-0.15888362387669508</v>
      </c>
      <c r="D648" s="3">
        <v>0.14857046021154741</v>
      </c>
      <c r="E648" s="3">
        <v>0.16981190323531448</v>
      </c>
    </row>
    <row r="649" spans="1:5" x14ac:dyDescent="0.15">
      <c r="A649" s="1">
        <v>42286</v>
      </c>
      <c r="B649" s="3">
        <v>-0.14363210318628628</v>
      </c>
      <c r="C649" s="3">
        <v>-0.13375004687520831</v>
      </c>
      <c r="D649" s="3">
        <v>0.19470102591885485</v>
      </c>
      <c r="E649" s="3">
        <v>0.1870923998261651</v>
      </c>
    </row>
    <row r="650" spans="1:5" x14ac:dyDescent="0.15">
      <c r="A650" s="1">
        <v>42289</v>
      </c>
      <c r="B650" s="3">
        <v>-0.1322316253678657</v>
      </c>
      <c r="C650" s="3">
        <v>-0.12185470156602884</v>
      </c>
      <c r="D650" s="3">
        <v>0.21236639086520248</v>
      </c>
      <c r="E650" s="3">
        <v>0.2314678443091438</v>
      </c>
    </row>
    <row r="651" spans="1:5" x14ac:dyDescent="0.15">
      <c r="A651" s="1">
        <v>42290</v>
      </c>
      <c r="B651" s="3">
        <v>-0.10664009969222377</v>
      </c>
      <c r="C651" s="3">
        <v>-9.3132800287409112E-2</v>
      </c>
      <c r="D651" s="3">
        <v>0.25828621789249828</v>
      </c>
      <c r="E651" s="3">
        <v>0.24476031205483162</v>
      </c>
    </row>
    <row r="652" spans="1:5" x14ac:dyDescent="0.15">
      <c r="A652" s="1">
        <v>42291</v>
      </c>
      <c r="B652" s="3">
        <v>-0.11098388758010203</v>
      </c>
      <c r="C652" s="3">
        <v>-9.3340267987572556E-2</v>
      </c>
      <c r="D652" s="3">
        <v>0.27324531637305816</v>
      </c>
      <c r="E652" s="3">
        <v>0.23027852709734153</v>
      </c>
    </row>
    <row r="653" spans="1:5" x14ac:dyDescent="0.15">
      <c r="A653" s="1">
        <v>42292</v>
      </c>
      <c r="B653" s="3">
        <v>-0.11721084791716641</v>
      </c>
      <c r="C653" s="3">
        <v>-0.10321338472051167</v>
      </c>
      <c r="D653" s="3">
        <v>0.25800819369898331</v>
      </c>
      <c r="E653" s="3">
        <v>0.26630839300925979</v>
      </c>
    </row>
    <row r="654" spans="1:5" x14ac:dyDescent="0.15">
      <c r="A654" s="1">
        <v>42293</v>
      </c>
      <c r="B654" s="3">
        <v>-9.9582875552500782E-2</v>
      </c>
      <c r="C654" s="3">
        <v>-8.1649974744500309E-2</v>
      </c>
      <c r="D654" s="3">
        <v>0.29553566812213461</v>
      </c>
      <c r="E654" s="3">
        <v>0.28683844742953934</v>
      </c>
    </row>
    <row r="655" spans="1:5" x14ac:dyDescent="0.15">
      <c r="A655" s="1">
        <v>42296</v>
      </c>
      <c r="B655" s="3">
        <v>-8.9032447320891106E-2</v>
      </c>
      <c r="C655" s="3">
        <v>-6.8885416283809953E-2</v>
      </c>
      <c r="D655" s="3">
        <v>0.31687330179947093</v>
      </c>
      <c r="E655" s="3">
        <v>0.2860231526762842</v>
      </c>
    </row>
    <row r="656" spans="1:5" x14ac:dyDescent="0.15">
      <c r="A656" s="1">
        <v>42297</v>
      </c>
      <c r="B656" s="3">
        <v>-9.0744511320982157E-2</v>
      </c>
      <c r="C656" s="3">
        <v>-6.8597566325444226E-2</v>
      </c>
      <c r="D656" s="3">
        <v>0.31601796152879658</v>
      </c>
      <c r="E656" s="3">
        <v>0.30566117919902314</v>
      </c>
    </row>
    <row r="657" spans="1:5" x14ac:dyDescent="0.15">
      <c r="A657" s="1">
        <v>42298</v>
      </c>
      <c r="B657" s="3">
        <v>-8.3083029138075193E-2</v>
      </c>
      <c r="C657" s="3">
        <v>-5.6731880491241893E-2</v>
      </c>
      <c r="D657" s="3">
        <v>0.33677418858540831</v>
      </c>
      <c r="E657" s="3">
        <v>0.22806350558140931</v>
      </c>
    </row>
    <row r="658" spans="1:5" x14ac:dyDescent="0.15">
      <c r="A658" s="1">
        <v>42299</v>
      </c>
      <c r="B658" s="3">
        <v>-8.1419645921267159E-2</v>
      </c>
      <c r="C658" s="3">
        <v>-8.39548632589594E-2</v>
      </c>
      <c r="D658" s="3">
        <v>0.25219811809684667</v>
      </c>
      <c r="E658" s="3">
        <v>0.27037216021134269</v>
      </c>
    </row>
    <row r="659" spans="1:5" x14ac:dyDescent="0.15">
      <c r="A659" s="1">
        <v>42300</v>
      </c>
      <c r="B659" s="3">
        <v>-8.4434246353573994E-2</v>
      </c>
      <c r="C659" s="3">
        <v>-7.0171789538682083E-2</v>
      </c>
      <c r="D659" s="3">
        <v>0.29833339532110426</v>
      </c>
      <c r="E659" s="3">
        <v>0.29991893384307655</v>
      </c>
    </row>
    <row r="660" spans="1:5" x14ac:dyDescent="0.15">
      <c r="A660" s="1">
        <v>42303</v>
      </c>
      <c r="B660" s="3">
        <v>-7.931917531724908E-2</v>
      </c>
      <c r="C660" s="3">
        <v>-5.7612034868751438E-2</v>
      </c>
      <c r="D660" s="3">
        <v>0.32993549083222184</v>
      </c>
      <c r="E660" s="3">
        <v>0.30776575188335853</v>
      </c>
    </row>
    <row r="661" spans="1:5" x14ac:dyDescent="0.15">
      <c r="A661" s="1">
        <v>42304</v>
      </c>
      <c r="B661" s="3">
        <v>-7.6604137372378034E-2</v>
      </c>
      <c r="C661" s="3">
        <v>-5.262540088808898E-2</v>
      </c>
      <c r="D661" s="3">
        <v>0.33813555136023488</v>
      </c>
      <c r="E661" s="3">
        <v>0.31467660177539747</v>
      </c>
    </row>
    <row r="662" spans="1:5" x14ac:dyDescent="0.15">
      <c r="A662" s="1">
        <v>42305</v>
      </c>
      <c r="B662" s="3">
        <v>-7.6246025700695275E-2</v>
      </c>
      <c r="C662" s="3">
        <v>-5.1354580188846422E-2</v>
      </c>
      <c r="D662" s="3">
        <v>0.3456785499401489</v>
      </c>
      <c r="E662" s="3">
        <v>0.28155685796452379</v>
      </c>
    </row>
    <row r="663" spans="1:5" x14ac:dyDescent="0.15">
      <c r="A663" s="1">
        <v>42306</v>
      </c>
      <c r="B663" s="3">
        <v>-9.1254358180545281E-2</v>
      </c>
      <c r="C663" s="3">
        <v>-6.9002263278400866E-2</v>
      </c>
      <c r="D663" s="3">
        <v>0.31093493632544633</v>
      </c>
      <c r="E663" s="3">
        <v>0.2910778894451771</v>
      </c>
    </row>
    <row r="664" spans="1:5" x14ac:dyDescent="0.15">
      <c r="A664" s="1">
        <v>42307</v>
      </c>
      <c r="B664" s="3">
        <v>-9.2184961027761747E-2</v>
      </c>
      <c r="C664" s="3">
        <v>-6.6493053331324048E-2</v>
      </c>
      <c r="D664" s="3">
        <v>0.32133675170643472</v>
      </c>
      <c r="E664" s="3">
        <v>0.286526590357985</v>
      </c>
    </row>
    <row r="665" spans="1:5" x14ac:dyDescent="0.15">
      <c r="A665" s="1">
        <v>42310</v>
      </c>
      <c r="B665" s="3">
        <v>-8.9527671394359798E-2</v>
      </c>
      <c r="C665" s="3">
        <v>-6.5925538196259459E-2</v>
      </c>
      <c r="D665" s="3">
        <v>0.31616393561231337</v>
      </c>
      <c r="E665" s="3">
        <v>0.25950215373648056</v>
      </c>
    </row>
    <row r="666" spans="1:5" x14ac:dyDescent="0.15">
      <c r="A666" s="1">
        <v>42311</v>
      </c>
      <c r="B666" s="3">
        <v>-0.10201862628008884</v>
      </c>
      <c r="C666" s="3">
        <v>-8.0918777833002609E-2</v>
      </c>
      <c r="D666" s="3">
        <v>0.28788184531626282</v>
      </c>
      <c r="E666" s="3">
        <v>0.25587887586535363</v>
      </c>
    </row>
    <row r="667" spans="1:5" x14ac:dyDescent="0.15">
      <c r="A667" s="1">
        <v>42312</v>
      </c>
      <c r="B667" s="3">
        <v>-0.10507292978684191</v>
      </c>
      <c r="C667" s="3">
        <v>-8.3518672698476237E-2</v>
      </c>
      <c r="D667" s="3">
        <v>0.28405198183032865</v>
      </c>
      <c r="E667" s="3">
        <v>0.31784254370725096</v>
      </c>
    </row>
    <row r="668" spans="1:5" x14ac:dyDescent="0.15">
      <c r="A668" s="1">
        <v>42313</v>
      </c>
      <c r="B668" s="3">
        <v>-6.5972757098500701E-2</v>
      </c>
      <c r="C668" s="3">
        <v>-4.0314132899158639E-2</v>
      </c>
      <c r="D668" s="3">
        <v>0.34776768002846548</v>
      </c>
      <c r="E668" s="3">
        <v>0.3209348832478478</v>
      </c>
    </row>
    <row r="669" spans="1:5" x14ac:dyDescent="0.15">
      <c r="A669" s="1">
        <v>42314</v>
      </c>
      <c r="B669" s="3">
        <v>-3.826013281133156E-2</v>
      </c>
      <c r="C669" s="3">
        <v>-1.9849055947068872E-2</v>
      </c>
      <c r="D669" s="3">
        <v>0.3484481447454939</v>
      </c>
      <c r="E669" s="3">
        <v>0.35099649417435708</v>
      </c>
    </row>
    <row r="670" spans="1:5" x14ac:dyDescent="0.15">
      <c r="A670" s="1">
        <v>42317</v>
      </c>
      <c r="B670" s="3">
        <v>-1.7436488824711605E-2</v>
      </c>
      <c r="C670" s="3">
        <v>3.1998795290721915E-3</v>
      </c>
      <c r="D670" s="3">
        <v>0.37909074087776173</v>
      </c>
      <c r="E670" s="3">
        <v>0.36797267544890877</v>
      </c>
    </row>
    <row r="671" spans="1:5" x14ac:dyDescent="0.15">
      <c r="A671" s="1">
        <v>42318</v>
      </c>
      <c r="B671" s="3">
        <v>-1.4131126002050465E-3</v>
      </c>
      <c r="C671" s="3">
        <v>1.5565431547746034E-2</v>
      </c>
      <c r="D671" s="3">
        <v>0.39609216090048283</v>
      </c>
      <c r="E671" s="3">
        <v>0.37209966538787898</v>
      </c>
    </row>
    <row r="672" spans="1:5" x14ac:dyDescent="0.15">
      <c r="A672" s="1">
        <v>42319</v>
      </c>
      <c r="B672" s="3">
        <v>-5.8530239470474532E-3</v>
      </c>
      <c r="C672" s="3">
        <v>1.3626529976355384E-2</v>
      </c>
      <c r="D672" s="3">
        <v>0.40088193322515164</v>
      </c>
      <c r="E672" s="3">
        <v>0.38936472067258743</v>
      </c>
    </row>
    <row r="673" spans="1:5" x14ac:dyDescent="0.15">
      <c r="A673" s="1">
        <v>42320</v>
      </c>
      <c r="B673" s="3">
        <v>-1.239265077405749E-2</v>
      </c>
      <c r="C673" s="3">
        <v>1.3719541217875442E-2</v>
      </c>
      <c r="D673" s="3">
        <v>0.42016692385762577</v>
      </c>
      <c r="E673" s="3">
        <v>0.38712964072686029</v>
      </c>
    </row>
    <row r="674" spans="1:5" x14ac:dyDescent="0.15">
      <c r="A674" s="1">
        <v>42321</v>
      </c>
      <c r="B674" s="3">
        <v>-2.3833025466225455E-2</v>
      </c>
      <c r="C674" s="3">
        <v>3.6242209992565222E-3</v>
      </c>
      <c r="D674" s="3">
        <v>0.41880261250032724</v>
      </c>
      <c r="E674" s="3">
        <v>0.36578623913963959</v>
      </c>
    </row>
    <row r="675" spans="1:5" x14ac:dyDescent="0.15">
      <c r="A675" s="1">
        <v>42324</v>
      </c>
      <c r="B675" s="3">
        <v>-3.4985533971271576E-2</v>
      </c>
      <c r="C675" s="3">
        <v>-9.3350278291193245E-3</v>
      </c>
      <c r="D675" s="3">
        <v>0.39651992164440975</v>
      </c>
      <c r="E675" s="3">
        <v>0.3906713794964114</v>
      </c>
    </row>
    <row r="676" spans="1:5" x14ac:dyDescent="0.15">
      <c r="A676" s="1">
        <v>42325</v>
      </c>
      <c r="B676" s="3">
        <v>-3.5041132422066079E-2</v>
      </c>
      <c r="C676" s="3">
        <v>-4.578497576706031E-3</v>
      </c>
      <c r="D676" s="3">
        <v>0.42355009030539881</v>
      </c>
      <c r="E676" s="3">
        <v>0.37841496420667919</v>
      </c>
    </row>
    <row r="677" spans="1:5" x14ac:dyDescent="0.15">
      <c r="A677" s="1">
        <v>42326</v>
      </c>
      <c r="B677" s="3">
        <v>-3.253129254551157E-2</v>
      </c>
      <c r="C677" s="3">
        <v>-6.023027367407674E-3</v>
      </c>
      <c r="D677" s="3">
        <v>0.40999671936890159</v>
      </c>
      <c r="E677" s="3">
        <v>0.35618411761107671</v>
      </c>
    </row>
    <row r="678" spans="1:5" x14ac:dyDescent="0.15">
      <c r="A678" s="1">
        <v>42327</v>
      </c>
      <c r="B678" s="3">
        <v>-3.7871284257108395E-2</v>
      </c>
      <c r="C678" s="3">
        <v>-1.7338247300063725E-2</v>
      </c>
      <c r="D678" s="3">
        <v>0.38628338340819623</v>
      </c>
      <c r="E678" s="3">
        <v>0.3888070935802812</v>
      </c>
    </row>
    <row r="679" spans="1:5" x14ac:dyDescent="0.15">
      <c r="A679" s="1">
        <v>42328</v>
      </c>
      <c r="B679" s="3">
        <v>-2.6308442266386289E-2</v>
      </c>
      <c r="C679" s="3">
        <v>-1.6239500747455837E-3</v>
      </c>
      <c r="D679" s="3">
        <v>0.42057743722171925</v>
      </c>
      <c r="E679" s="3">
        <v>0.40266262575952472</v>
      </c>
    </row>
    <row r="680" spans="1:5" x14ac:dyDescent="0.15">
      <c r="A680" s="1">
        <v>42331</v>
      </c>
      <c r="B680" s="3">
        <v>-2.6866225107489927E-2</v>
      </c>
      <c r="C680" s="3">
        <v>-1.7495952221270317E-3</v>
      </c>
      <c r="D680" s="3">
        <v>0.43571209126040289</v>
      </c>
      <c r="E680" s="3">
        <v>0.39097828300530835</v>
      </c>
    </row>
    <row r="681" spans="1:5" x14ac:dyDescent="0.15">
      <c r="A681" s="1">
        <v>42332</v>
      </c>
      <c r="B681" s="3">
        <v>-3.0641925810349191E-2</v>
      </c>
      <c r="C681" s="3">
        <v>-7.2848916655461338E-3</v>
      </c>
      <c r="D681" s="3">
        <v>0.42329202096854757</v>
      </c>
      <c r="E681" s="3">
        <v>0.39905131041222841</v>
      </c>
    </row>
    <row r="682" spans="1:5" x14ac:dyDescent="0.15">
      <c r="A682" s="1">
        <v>42333</v>
      </c>
      <c r="B682" s="3">
        <v>-3.4052000676936589E-2</v>
      </c>
      <c r="C682" s="3">
        <v>-7.1402017410531204E-3</v>
      </c>
      <c r="D682" s="3">
        <v>0.43223628222491861</v>
      </c>
      <c r="E682" s="3">
        <v>0.41948197672034171</v>
      </c>
    </row>
    <row r="683" spans="1:5" x14ac:dyDescent="0.15">
      <c r="A683" s="1">
        <v>42334</v>
      </c>
      <c r="B683" s="3">
        <v>-2.9320140249860849E-2</v>
      </c>
      <c r="C683" s="3">
        <v>2.1461751099383086E-4</v>
      </c>
      <c r="D683" s="3">
        <v>0.45395092360132461</v>
      </c>
      <c r="E683" s="3">
        <v>0.41012337698257229</v>
      </c>
    </row>
    <row r="684" spans="1:5" x14ac:dyDescent="0.15">
      <c r="A684" s="1">
        <v>42335</v>
      </c>
      <c r="B684" s="3">
        <v>-3.2387589465816435E-2</v>
      </c>
      <c r="C684" s="3">
        <v>-5.398567754080319E-3</v>
      </c>
      <c r="D684" s="3">
        <v>0.44421668576425488</v>
      </c>
      <c r="E684" s="3">
        <v>0.32146779791372482</v>
      </c>
    </row>
    <row r="685" spans="1:5" x14ac:dyDescent="0.15">
      <c r="A685" s="1">
        <v>42338</v>
      </c>
      <c r="B685" s="3">
        <v>-7.8082922711230296E-2</v>
      </c>
      <c r="C685" s="3">
        <v>-5.8729374071967322E-2</v>
      </c>
      <c r="D685" s="3">
        <v>0.35206247960915671</v>
      </c>
      <c r="E685" s="3">
        <v>0.32631281313028815</v>
      </c>
    </row>
    <row r="686" spans="1:5" x14ac:dyDescent="0.15">
      <c r="A686" s="1">
        <v>42339</v>
      </c>
      <c r="B686" s="3">
        <v>-7.7063260820341872E-2</v>
      </c>
      <c r="C686" s="3">
        <v>-5.6039029130844575E-2</v>
      </c>
      <c r="D686" s="3">
        <v>0.35714749044522343</v>
      </c>
      <c r="E686" s="3">
        <v>0.33197068916146977</v>
      </c>
    </row>
    <row r="687" spans="1:5" x14ac:dyDescent="0.15">
      <c r="A687" s="1">
        <v>42340</v>
      </c>
      <c r="B687" s="3">
        <v>-7.358220839761942E-2</v>
      </c>
      <c r="C687" s="3">
        <v>-4.9287846000936941E-2</v>
      </c>
      <c r="D687" s="3">
        <v>0.36283951235121426</v>
      </c>
      <c r="E687" s="3">
        <v>0.32859552709041262</v>
      </c>
    </row>
    <row r="688" spans="1:5" x14ac:dyDescent="0.15">
      <c r="A688" s="1">
        <v>42341</v>
      </c>
      <c r="B688" s="3">
        <v>-2.8601040722410764E-2</v>
      </c>
      <c r="C688" s="3">
        <v>-1.4781118266431914E-2</v>
      </c>
      <c r="D688" s="3">
        <v>0.35500384550266273</v>
      </c>
      <c r="E688" s="3">
        <v>0.35573352696210914</v>
      </c>
    </row>
    <row r="689" spans="1:5" x14ac:dyDescent="0.15">
      <c r="A689" s="1">
        <v>42342</v>
      </c>
      <c r="B689" s="3">
        <v>-2.7190348903407768E-2</v>
      </c>
      <c r="C689" s="3">
        <v>-7.434131688145329E-3</v>
      </c>
      <c r="D689" s="3">
        <v>0.3842694224829164</v>
      </c>
      <c r="E689" s="3">
        <v>0.34308578428495062</v>
      </c>
    </row>
    <row r="690" spans="1:5" x14ac:dyDescent="0.15">
      <c r="A690" s="1">
        <v>42345</v>
      </c>
      <c r="B690" s="3">
        <v>-5.2235169368860968E-2</v>
      </c>
      <c r="C690" s="3">
        <v>-2.6324501880631845E-2</v>
      </c>
      <c r="D690" s="3">
        <v>0.37263454036514632</v>
      </c>
      <c r="E690" s="3">
        <v>0.35753766410187304</v>
      </c>
    </row>
    <row r="691" spans="1:5" x14ac:dyDescent="0.15">
      <c r="A691" s="1">
        <v>42346</v>
      </c>
      <c r="B691" s="3">
        <v>-5.2763137020998663E-2</v>
      </c>
      <c r="C691" s="3">
        <v>-2.3508232473573365E-2</v>
      </c>
      <c r="D691" s="3">
        <v>0.38836108337534436</v>
      </c>
      <c r="E691" s="3">
        <v>0.32247188070333865</v>
      </c>
    </row>
    <row r="692" spans="1:5" x14ac:dyDescent="0.15">
      <c r="A692" s="1">
        <v>42347</v>
      </c>
      <c r="B692" s="3">
        <v>-6.4874998048462418E-2</v>
      </c>
      <c r="C692" s="3">
        <v>-4.0466558519322682E-2</v>
      </c>
      <c r="D692" s="3">
        <v>0.3513971158735385</v>
      </c>
      <c r="E692" s="3">
        <v>0.31703284760255634</v>
      </c>
    </row>
    <row r="693" spans="1:5" x14ac:dyDescent="0.15">
      <c r="A693" s="1">
        <v>42348</v>
      </c>
      <c r="B693" s="3">
        <v>-6.2479481589261976E-2</v>
      </c>
      <c r="C693" s="3">
        <v>-3.6886208711249702E-2</v>
      </c>
      <c r="D693" s="3">
        <v>0.34517173670787171</v>
      </c>
      <c r="E693" s="3">
        <v>0.31196536198753799</v>
      </c>
    </row>
    <row r="694" spans="1:5" x14ac:dyDescent="0.15">
      <c r="A694" s="1">
        <v>42349</v>
      </c>
      <c r="B694" s="3">
        <v>-6.7156249686819103E-2</v>
      </c>
      <c r="C694" s="3">
        <v>-4.0119678654947144E-2</v>
      </c>
      <c r="D694" s="3">
        <v>0.3400336995367339</v>
      </c>
      <c r="E694" s="3">
        <v>0.30092444297273069</v>
      </c>
    </row>
    <row r="695" spans="1:5" x14ac:dyDescent="0.15">
      <c r="A695" s="1">
        <v>42352</v>
      </c>
      <c r="B695" s="3">
        <v>-7.2834547526282267E-2</v>
      </c>
      <c r="C695" s="3">
        <v>-4.4035915452782959E-2</v>
      </c>
      <c r="D695" s="3">
        <v>0.32839914005606929</v>
      </c>
      <c r="E695" s="3">
        <v>0.32785509022203541</v>
      </c>
    </row>
    <row r="696" spans="1:5" x14ac:dyDescent="0.15">
      <c r="A696" s="1">
        <v>42353</v>
      </c>
      <c r="B696" s="3">
        <v>-4.3934367274257924E-2</v>
      </c>
      <c r="C696" s="3">
        <v>-1.6594849453407057E-2</v>
      </c>
      <c r="D696" s="3">
        <v>0.35497517164967096</v>
      </c>
      <c r="E696" s="3">
        <v>0.33585100784854127</v>
      </c>
    </row>
    <row r="697" spans="1:5" x14ac:dyDescent="0.15">
      <c r="A697" s="1">
        <v>42354</v>
      </c>
      <c r="B697" s="3">
        <v>-5.6019911579564763E-2</v>
      </c>
      <c r="C697" s="3">
        <v>-2.0990447139222379E-2</v>
      </c>
      <c r="D697" s="3">
        <v>0.36455523581262028</v>
      </c>
      <c r="E697" s="3">
        <v>0.34013117269958859</v>
      </c>
    </row>
    <row r="698" spans="1:5" x14ac:dyDescent="0.15">
      <c r="A698" s="1">
        <v>42355</v>
      </c>
      <c r="B698" s="3">
        <v>-5.8735499417444936E-2</v>
      </c>
      <c r="C698" s="3">
        <v>-2.3344544328843586E-2</v>
      </c>
      <c r="D698" s="3">
        <v>0.36935633755893549</v>
      </c>
      <c r="E698" s="3">
        <v>0.37182736800039407</v>
      </c>
    </row>
    <row r="699" spans="1:5" x14ac:dyDescent="0.15">
      <c r="A699" s="1">
        <v>42356</v>
      </c>
      <c r="B699" s="3">
        <v>-4.5998701658836127E-2</v>
      </c>
      <c r="C699" s="3">
        <v>-4.6693617875701587E-3</v>
      </c>
      <c r="D699" s="3">
        <v>0.40244498309071886</v>
      </c>
      <c r="E699" s="3">
        <v>0.36868357426417808</v>
      </c>
    </row>
    <row r="700" spans="1:5" x14ac:dyDescent="0.15">
      <c r="A700" s="1">
        <v>42359</v>
      </c>
      <c r="B700" s="3">
        <v>-4.0216100355008666E-2</v>
      </c>
      <c r="C700" s="3">
        <v>-1.5747908370065122E-3</v>
      </c>
      <c r="D700" s="3">
        <v>0.39846405085659975</v>
      </c>
      <c r="E700" s="3">
        <v>0.38529871201270782</v>
      </c>
    </row>
    <row r="701" spans="1:5" x14ac:dyDescent="0.15">
      <c r="A701" s="1">
        <v>42360</v>
      </c>
      <c r="B701" s="3">
        <v>-9.5804924289479843E-3</v>
      </c>
      <c r="C701" s="3">
        <v>2.4303640660057413E-2</v>
      </c>
      <c r="D701" s="3">
        <v>0.41372533247906129</v>
      </c>
      <c r="E701" s="3">
        <v>0.39582055346335254</v>
      </c>
    </row>
    <row r="702" spans="1:5" x14ac:dyDescent="0.15">
      <c r="A702" s="1">
        <v>42361</v>
      </c>
      <c r="B702" s="3">
        <v>-1.1138207063322803E-2</v>
      </c>
      <c r="C702" s="3">
        <v>2.7064822611068129E-2</v>
      </c>
      <c r="D702" s="3">
        <v>0.42515837989246386</v>
      </c>
      <c r="E702" s="3">
        <v>0.38124650974998908</v>
      </c>
    </row>
    <row r="703" spans="1:5" x14ac:dyDescent="0.15">
      <c r="A703" s="1">
        <v>42362</v>
      </c>
      <c r="B703" s="3">
        <v>-8.2987428452053758E-3</v>
      </c>
      <c r="C703" s="3">
        <v>2.4267654731536137E-2</v>
      </c>
      <c r="D703" s="3">
        <v>0.4091432155348147</v>
      </c>
      <c r="E703" s="3">
        <v>0.3763499842971687</v>
      </c>
    </row>
    <row r="704" spans="1:5" x14ac:dyDescent="0.15">
      <c r="A704" s="1">
        <v>42363</v>
      </c>
      <c r="B704" s="3">
        <v>-1.6695909590894731E-2</v>
      </c>
      <c r="C704" s="3">
        <v>1.4408258783779715E-2</v>
      </c>
      <c r="D704" s="3">
        <v>0.40456993402877051</v>
      </c>
      <c r="E704" s="3">
        <v>0.3823948190265698</v>
      </c>
    </row>
    <row r="705" spans="1:5" x14ac:dyDescent="0.15">
      <c r="A705" s="1">
        <v>42366</v>
      </c>
      <c r="B705" s="3">
        <v>-1.233189648420796E-2</v>
      </c>
      <c r="C705" s="3">
        <v>1.6787599014738586E-2</v>
      </c>
      <c r="D705" s="3">
        <v>0.41079966071410978</v>
      </c>
      <c r="E705" s="3">
        <v>0.34759777347952903</v>
      </c>
    </row>
    <row r="706" spans="1:5" x14ac:dyDescent="0.15">
      <c r="A706" s="1">
        <v>42367</v>
      </c>
      <c r="B706" s="3">
        <v>-4.4273579425122223E-2</v>
      </c>
      <c r="C706" s="3">
        <v>-1.249114223983272E-2</v>
      </c>
      <c r="D706" s="3">
        <v>0.3757775123286704</v>
      </c>
      <c r="E706" s="3">
        <v>0.35943191993189694</v>
      </c>
    </row>
    <row r="707" spans="1:5" x14ac:dyDescent="0.15">
      <c r="A707" s="1">
        <v>42368</v>
      </c>
      <c r="B707" s="3">
        <v>-3.5634520358428956E-2</v>
      </c>
      <c r="C707" s="3">
        <v>-3.4110058767661267E-3</v>
      </c>
      <c r="D707" s="3">
        <v>0.38776069943258817</v>
      </c>
      <c r="E707" s="3">
        <v>0.3697952217465168</v>
      </c>
    </row>
    <row r="708" spans="1:5" x14ac:dyDescent="0.15">
      <c r="A708" s="1">
        <v>42369</v>
      </c>
      <c r="B708" s="3">
        <v>-3.5531470488137873E-2</v>
      </c>
      <c r="C708" s="3">
        <v>-2.4909698589641316E-3</v>
      </c>
      <c r="D708" s="3">
        <v>0.39897724919232047</v>
      </c>
      <c r="E708" s="3">
        <v>0.34807035526210872</v>
      </c>
    </row>
    <row r="709" spans="1:5" x14ac:dyDescent="0.15">
      <c r="A709" s="1">
        <v>42373</v>
      </c>
      <c r="B709" s="3">
        <v>-3.9893894580886768E-2</v>
      </c>
      <c r="C709" s="3">
        <v>-1.1226237086059077E-2</v>
      </c>
      <c r="D709" s="3">
        <v>0.37606058929491293</v>
      </c>
      <c r="E709" s="3">
        <v>0.23687718572931415</v>
      </c>
    </row>
    <row r="710" spans="1:5" x14ac:dyDescent="0.15">
      <c r="A710" s="1">
        <v>42374</v>
      </c>
      <c r="B710" s="3">
        <v>-9.9190729757049456E-2</v>
      </c>
      <c r="C710" s="3">
        <v>-8.0356645412172134E-2</v>
      </c>
      <c r="D710" s="3">
        <v>0.26094331729991227</v>
      </c>
      <c r="E710" s="3">
        <v>0.22134943778883875</v>
      </c>
    </row>
    <row r="711" spans="1:5" x14ac:dyDescent="0.15">
      <c r="A711" s="1">
        <v>42375</v>
      </c>
      <c r="B711" s="3">
        <v>-9.1904336278682441E-2</v>
      </c>
      <c r="C711" s="3">
        <v>-7.7561589890764782E-2</v>
      </c>
      <c r="D711" s="3">
        <v>0.24344842040918335</v>
      </c>
      <c r="E711" s="3">
        <v>0.25116284540947276</v>
      </c>
    </row>
    <row r="712" spans="1:5" x14ac:dyDescent="0.15">
      <c r="A712" s="1">
        <v>42376</v>
      </c>
      <c r="B712" s="3">
        <v>-7.9671600899506645E-2</v>
      </c>
      <c r="C712" s="3">
        <v>-6.08846822970881E-2</v>
      </c>
      <c r="D712" s="3">
        <v>0.27479563063865609</v>
      </c>
      <c r="E712" s="3">
        <v>0.14582814442406566</v>
      </c>
    </row>
    <row r="713" spans="1:5" x14ac:dyDescent="0.15">
      <c r="A713" s="1">
        <v>42377</v>
      </c>
      <c r="B713" s="3">
        <v>-0.13368432707818845</v>
      </c>
      <c r="C713" s="3">
        <v>-0.12561341537776316</v>
      </c>
      <c r="D713" s="3">
        <v>0.16553994786404891</v>
      </c>
      <c r="E713" s="3">
        <v>0.16482222120984025</v>
      </c>
    </row>
    <row r="714" spans="1:5" x14ac:dyDescent="0.15">
      <c r="A714" s="1">
        <v>42380</v>
      </c>
      <c r="B714" s="3">
        <v>-0.1175990352390951</v>
      </c>
      <c r="C714" s="3">
        <v>-0.10720231671605285</v>
      </c>
      <c r="D714" s="3">
        <v>0.18480982860248574</v>
      </c>
      <c r="E714" s="3">
        <v>8.7867255561236313E-2</v>
      </c>
    </row>
    <row r="715" spans="1:5" x14ac:dyDescent="0.15">
      <c r="A715" s="1">
        <v>42381</v>
      </c>
      <c r="B715" s="3">
        <v>-0.1565725397799419</v>
      </c>
      <c r="C715" s="3">
        <v>-0.15159512800283381</v>
      </c>
      <c r="D715" s="3">
        <v>0.10491880351892502</v>
      </c>
      <c r="E715" s="3">
        <v>8.9431287665729275E-2</v>
      </c>
    </row>
    <row r="716" spans="1:5" x14ac:dyDescent="0.15">
      <c r="A716" s="1">
        <v>42382</v>
      </c>
      <c r="B716" s="3">
        <v>-0.15156412477186221</v>
      </c>
      <c r="C716" s="3">
        <v>-0.14482455396450911</v>
      </c>
      <c r="D716" s="3">
        <v>0.10620988011355603</v>
      </c>
      <c r="E716" s="3">
        <v>5.3033232436424882E-2</v>
      </c>
    </row>
    <row r="717" spans="1:5" x14ac:dyDescent="0.15">
      <c r="A717" s="1">
        <v>42383</v>
      </c>
      <c r="B717" s="3">
        <v>-0.16133586777562747</v>
      </c>
      <c r="C717" s="3">
        <v>-0.16023431765968521</v>
      </c>
      <c r="D717" s="3">
        <v>6.7666843515260977E-2</v>
      </c>
      <c r="E717" s="3">
        <v>8.7242831132169352E-2</v>
      </c>
    </row>
    <row r="718" spans="1:5" x14ac:dyDescent="0.15">
      <c r="A718" s="1">
        <v>42384</v>
      </c>
      <c r="B718" s="3">
        <v>-0.15012438384683224</v>
      </c>
      <c r="C718" s="3">
        <v>-0.14212912802639122</v>
      </c>
      <c r="D718" s="3">
        <v>0.10371460073934569</v>
      </c>
      <c r="E718" s="3">
        <v>4.6689059651211728E-2</v>
      </c>
    </row>
    <row r="719" spans="1:5" x14ac:dyDescent="0.15">
      <c r="A719" s="1">
        <v>42387</v>
      </c>
      <c r="B719" s="3">
        <v>-0.1738909052292763</v>
      </c>
      <c r="C719" s="3">
        <v>-0.16892683694633859</v>
      </c>
      <c r="D719" s="3">
        <v>6.1899549430370904E-2</v>
      </c>
      <c r="E719" s="3">
        <v>6.0760245581296335E-2</v>
      </c>
    </row>
    <row r="720" spans="1:5" x14ac:dyDescent="0.15">
      <c r="A720" s="1">
        <v>42388</v>
      </c>
      <c r="B720" s="3">
        <v>-0.17404549960938187</v>
      </c>
      <c r="C720" s="3">
        <v>-0.16524478446234203</v>
      </c>
      <c r="D720" s="3">
        <v>7.7016691247998148E-2</v>
      </c>
      <c r="E720" s="3">
        <v>9.8758869209121913E-2</v>
      </c>
    </row>
    <row r="721" spans="1:5" x14ac:dyDescent="0.15">
      <c r="A721" s="1">
        <v>42389</v>
      </c>
      <c r="B721" s="3">
        <v>-0.14979142484707475</v>
      </c>
      <c r="C721" s="3">
        <v>-0.14005874300906718</v>
      </c>
      <c r="D721" s="3">
        <v>0.11609212402330615</v>
      </c>
      <c r="E721" s="3">
        <v>8.7626754278624652E-2</v>
      </c>
    </row>
    <row r="722" spans="1:5" x14ac:dyDescent="0.15">
      <c r="A722" s="1">
        <v>42390</v>
      </c>
      <c r="B722" s="3">
        <v>-0.16505876955804699</v>
      </c>
      <c r="C722" s="3">
        <v>-0.15242239087912424</v>
      </c>
      <c r="D722" s="3">
        <v>0.10540703821757114</v>
      </c>
      <c r="E722" s="3">
        <v>4.4067725464624674E-2</v>
      </c>
    </row>
    <row r="723" spans="1:5" x14ac:dyDescent="0.15">
      <c r="A723" s="1">
        <v>42391</v>
      </c>
      <c r="B723" s="3">
        <v>-0.18354649347019691</v>
      </c>
      <c r="C723" s="3">
        <v>-0.17667819623551406</v>
      </c>
      <c r="D723" s="3">
        <v>5.9935624016366873E-2</v>
      </c>
      <c r="E723" s="3">
        <v>6.0199653287762445E-2</v>
      </c>
    </row>
    <row r="724" spans="1:5" x14ac:dyDescent="0.15">
      <c r="A724" s="1">
        <v>42394</v>
      </c>
      <c r="B724" s="3">
        <v>-0.17456181688631767</v>
      </c>
      <c r="C724" s="3">
        <v>-0.16753003319887017</v>
      </c>
      <c r="D724" s="3">
        <v>7.6628530674732076E-2</v>
      </c>
      <c r="E724" s="3">
        <v>7.0323237429321006E-2</v>
      </c>
    </row>
    <row r="725" spans="1:5" x14ac:dyDescent="0.15">
      <c r="A725" s="1">
        <v>42395</v>
      </c>
      <c r="B725" s="3">
        <v>-0.17238131514090194</v>
      </c>
      <c r="C725" s="3">
        <v>-0.16261457450113304</v>
      </c>
      <c r="D725" s="3">
        <v>8.7545276563467445E-2</v>
      </c>
      <c r="E725" s="3">
        <v>-8.5192562091662705E-3</v>
      </c>
    </row>
    <row r="726" spans="1:5" x14ac:dyDescent="0.15">
      <c r="A726" s="1">
        <v>42396</v>
      </c>
      <c r="B726" s="3">
        <v>-0.21725707559049967</v>
      </c>
      <c r="C726" s="3">
        <v>-0.21228162198763134</v>
      </c>
      <c r="D726" s="3">
        <v>6.1892701346242252E-3</v>
      </c>
      <c r="E726" s="3">
        <v>-2.0975612622888717E-2</v>
      </c>
    </row>
    <row r="727" spans="1:5" x14ac:dyDescent="0.15">
      <c r="A727" s="1">
        <v>42397</v>
      </c>
      <c r="B727" s="3">
        <v>-0.21651508594597146</v>
      </c>
      <c r="C727" s="3">
        <v>-0.21416939650750544</v>
      </c>
      <c r="D727" s="3">
        <v>-7.2218755790736111E-3</v>
      </c>
      <c r="E727" s="3">
        <v>-6.2622824468553717E-2</v>
      </c>
    </row>
    <row r="728" spans="1:5" x14ac:dyDescent="0.15">
      <c r="A728" s="1">
        <v>42398</v>
      </c>
      <c r="B728" s="3">
        <v>-0.23217146354556217</v>
      </c>
      <c r="C728" s="3">
        <v>-0.23400963999909918</v>
      </c>
      <c r="D728" s="3">
        <v>-5.0933701460465275E-2</v>
      </c>
      <c r="E728" s="3">
        <v>-2.7733313710309737E-2</v>
      </c>
    </row>
    <row r="729" spans="1:5" x14ac:dyDescent="0.15">
      <c r="A729" s="1">
        <v>42401</v>
      </c>
      <c r="B729" s="3">
        <v>-0.20720637702530531</v>
      </c>
      <c r="C729" s="3">
        <v>-0.2084572359733361</v>
      </c>
      <c r="D729" s="3">
        <v>-1.5243563014722739E-2</v>
      </c>
      <c r="E729" s="3">
        <v>-4.0329970429173745E-2</v>
      </c>
    </row>
    <row r="730" spans="1:5" x14ac:dyDescent="0.15">
      <c r="A730" s="1">
        <v>42402</v>
      </c>
      <c r="B730" s="3">
        <v>-0.22095943699202669</v>
      </c>
      <c r="C730" s="3">
        <v>-0.21987510349330108</v>
      </c>
      <c r="D730" s="3">
        <v>-2.7796478987846984E-2</v>
      </c>
      <c r="E730" s="3">
        <v>-8.0906568096523745E-3</v>
      </c>
    </row>
    <row r="731" spans="1:5" x14ac:dyDescent="0.15">
      <c r="A731" s="1">
        <v>42403</v>
      </c>
      <c r="B731" s="3">
        <v>-0.20714388746205392</v>
      </c>
      <c r="C731" s="3">
        <v>-0.2029577581971358</v>
      </c>
      <c r="D731" s="3">
        <v>5.8798905037176219E-3</v>
      </c>
      <c r="E731" s="3">
        <v>-4.6386634601295329E-3</v>
      </c>
    </row>
    <row r="732" spans="1:5" x14ac:dyDescent="0.15">
      <c r="A732" s="1">
        <v>42404</v>
      </c>
      <c r="B732" s="3">
        <v>-0.21341104845746683</v>
      </c>
      <c r="C732" s="3">
        <v>-0.20571472439836203</v>
      </c>
      <c r="D732" s="3">
        <v>1.0056946729863236E-2</v>
      </c>
      <c r="E732" s="3">
        <v>1.4561278326137073E-2</v>
      </c>
    </row>
    <row r="733" spans="1:5" x14ac:dyDescent="0.15">
      <c r="A733" s="1">
        <v>42405</v>
      </c>
      <c r="B733" s="3">
        <v>-0.20390833841310085</v>
      </c>
      <c r="C733" s="3">
        <v>-0.19529894132928638</v>
      </c>
      <c r="D733" s="3">
        <v>3.0057697654145343E-2</v>
      </c>
      <c r="E733" s="3">
        <v>4.7367425480617786E-3</v>
      </c>
    </row>
    <row r="734" spans="1:5" x14ac:dyDescent="0.15">
      <c r="A734" s="1">
        <v>42415</v>
      </c>
      <c r="B734" s="3">
        <v>-0.20600617940093091</v>
      </c>
      <c r="C734" s="3">
        <v>-0.20025639795660199</v>
      </c>
      <c r="D734" s="3">
        <v>1.9701389877698539E-2</v>
      </c>
      <c r="E734" s="3">
        <v>4.8323894774195963E-3</v>
      </c>
    </row>
    <row r="735" spans="1:5" x14ac:dyDescent="0.15">
      <c r="A735" s="1">
        <v>42416</v>
      </c>
      <c r="B735" s="3">
        <v>-0.21304820393183255</v>
      </c>
      <c r="C735" s="3">
        <v>-0.20427757425550297</v>
      </c>
      <c r="D735" s="3">
        <v>2.0268731335695067E-2</v>
      </c>
      <c r="E735" s="3">
        <v>4.5489919217853281E-2</v>
      </c>
    </row>
    <row r="736" spans="1:5" x14ac:dyDescent="0.15">
      <c r="A736" s="1">
        <v>42417</v>
      </c>
      <c r="B736" s="3">
        <v>-0.19118507420206055</v>
      </c>
      <c r="C736" s="3">
        <v>-0.17931214973406517</v>
      </c>
      <c r="D736" s="3">
        <v>6.232560669134668E-2</v>
      </c>
      <c r="E736" s="3">
        <v>5.7304351327314595E-2</v>
      </c>
    </row>
    <row r="737" spans="1:5" x14ac:dyDescent="0.15">
      <c r="A737" s="1">
        <v>42418</v>
      </c>
      <c r="B737" s="3">
        <v>-0.18509453244861085</v>
      </c>
      <c r="C737" s="3">
        <v>-0.17162606830564586</v>
      </c>
      <c r="D737" s="3">
        <v>7.4574000984530375E-2</v>
      </c>
      <c r="E737" s="3">
        <v>5.4649508972398841E-2</v>
      </c>
    </row>
    <row r="738" spans="1:5" x14ac:dyDescent="0.15">
      <c r="A738" s="1">
        <v>42419</v>
      </c>
      <c r="B738" s="3">
        <v>-0.18656583003918814</v>
      </c>
      <c r="C738" s="3">
        <v>-0.17364634336047724</v>
      </c>
      <c r="D738" s="3">
        <v>7.1849043004688529E-2</v>
      </c>
      <c r="E738" s="3">
        <v>5.8134696119135354E-2</v>
      </c>
    </row>
    <row r="739" spans="1:5" x14ac:dyDescent="0.15">
      <c r="A739" s="1">
        <v>42422</v>
      </c>
      <c r="B739" s="3">
        <v>-0.18811919825930734</v>
      </c>
      <c r="C739" s="3">
        <v>-0.1737145842177521</v>
      </c>
      <c r="D739" s="3">
        <v>7.5680836251393435E-2</v>
      </c>
      <c r="E739" s="3">
        <v>8.0165797556871699E-2</v>
      </c>
    </row>
    <row r="740" spans="1:5" x14ac:dyDescent="0.15">
      <c r="A740" s="1">
        <v>42423</v>
      </c>
      <c r="B740" s="3">
        <v>-0.16738080060172544</v>
      </c>
      <c r="C740" s="3">
        <v>-0.15494956264736381</v>
      </c>
      <c r="D740" s="3">
        <v>9.7834850229140846E-2</v>
      </c>
      <c r="E740" s="3">
        <v>7.3777227358543085E-2</v>
      </c>
    </row>
    <row r="741" spans="1:5" x14ac:dyDescent="0.15">
      <c r="A741" s="1">
        <v>42424</v>
      </c>
      <c r="B741" s="3">
        <v>-0.17669325059881835</v>
      </c>
      <c r="C741" s="3">
        <v>-0.16243058142272415</v>
      </c>
      <c r="D741" s="3">
        <v>9.1659185488093931E-2</v>
      </c>
      <c r="E741" s="3">
        <v>8.0755881794150941E-2</v>
      </c>
    </row>
    <row r="742" spans="1:5" x14ac:dyDescent="0.15">
      <c r="A742" s="1">
        <v>42425</v>
      </c>
      <c r="B742" s="3">
        <v>-0.1711419657799963</v>
      </c>
      <c r="C742" s="3">
        <v>-0.15622784361973219</v>
      </c>
      <c r="D742" s="3">
        <v>9.8923609027847581E-2</v>
      </c>
      <c r="E742" s="3">
        <v>-3.4847465148282186E-3</v>
      </c>
    </row>
    <row r="743" spans="1:5" x14ac:dyDescent="0.15">
      <c r="A743" s="1">
        <v>42426</v>
      </c>
      <c r="B743" s="3">
        <v>-0.21465873269657687</v>
      </c>
      <c r="C743" s="3">
        <v>-0.20735387902951996</v>
      </c>
      <c r="D743" s="3">
        <v>1.1677704863860328E-2</v>
      </c>
      <c r="E743" s="3">
        <v>1.0056495909336327E-3</v>
      </c>
    </row>
    <row r="744" spans="1:5" x14ac:dyDescent="0.15">
      <c r="A744" s="1">
        <v>42429</v>
      </c>
      <c r="B744" s="3">
        <v>-0.20471751048650666</v>
      </c>
      <c r="C744" s="3">
        <v>-0.19867290394476722</v>
      </c>
      <c r="D744" s="3">
        <v>1.587476543262567E-2</v>
      </c>
      <c r="E744" s="3">
        <v>-4.9233757903652697E-2</v>
      </c>
    </row>
    <row r="745" spans="1:5" x14ac:dyDescent="0.15">
      <c r="A745" s="1">
        <v>42430</v>
      </c>
      <c r="B745" s="3">
        <v>-0.20848412631024305</v>
      </c>
      <c r="C745" s="3">
        <v>-0.21720401619632201</v>
      </c>
      <c r="D745" s="3">
        <v>-3.7776842090290974E-2</v>
      </c>
      <c r="E745" s="3">
        <v>-2.7725531805328552E-2</v>
      </c>
    </row>
    <row r="746" spans="1:5" x14ac:dyDescent="0.15">
      <c r="A746" s="1">
        <v>42431</v>
      </c>
      <c r="B746" s="3">
        <v>-0.19633371558766644</v>
      </c>
      <c r="C746" s="3">
        <v>-0.20219776029161562</v>
      </c>
      <c r="D746" s="3">
        <v>-1.5686932656613362E-2</v>
      </c>
      <c r="E746" s="3">
        <v>2.1036987233501669E-2</v>
      </c>
    </row>
    <row r="747" spans="1:5" x14ac:dyDescent="0.15">
      <c r="A747" s="1">
        <v>42432</v>
      </c>
      <c r="B747" s="3">
        <v>-0.16721636500399417</v>
      </c>
      <c r="C747" s="3">
        <v>-0.16881790173811928</v>
      </c>
      <c r="D747" s="3">
        <v>3.4500864801138897E-2</v>
      </c>
      <c r="E747" s="3">
        <v>2.5214724859500492E-2</v>
      </c>
    </row>
    <row r="748" spans="1:5" x14ac:dyDescent="0.15">
      <c r="A748" s="1">
        <v>42433</v>
      </c>
      <c r="B748" s="3">
        <v>-0.16278439910109388</v>
      </c>
      <c r="C748" s="3">
        <v>-0.16638683681695909</v>
      </c>
      <c r="D748" s="3">
        <v>3.8763489411897778E-2</v>
      </c>
      <c r="E748" s="3">
        <v>1.0698730673546208E-3</v>
      </c>
    </row>
    <row r="749" spans="1:5" x14ac:dyDescent="0.15">
      <c r="A749" s="1">
        <v>42436</v>
      </c>
      <c r="B749" s="3">
        <v>-0.1342032103997618</v>
      </c>
      <c r="C749" s="3">
        <v>-0.15622801438557499</v>
      </c>
      <c r="D749" s="3">
        <v>1.0749933240034704E-2</v>
      </c>
      <c r="E749" s="3">
        <v>2.2581891524385167E-2</v>
      </c>
    </row>
    <row r="750" spans="1:5" x14ac:dyDescent="0.15">
      <c r="A750" s="1">
        <v>42437</v>
      </c>
      <c r="B750" s="3">
        <v>-0.13972977831127276</v>
      </c>
      <c r="C750" s="3">
        <v>-0.1527550273749726</v>
      </c>
      <c r="D750" s="3">
        <v>3.4229133539685375E-2</v>
      </c>
      <c r="E750" s="3">
        <v>2.4676850326451394E-2</v>
      </c>
    </row>
    <row r="751" spans="1:5" x14ac:dyDescent="0.15">
      <c r="A751" s="1">
        <v>42438</v>
      </c>
      <c r="B751" s="3">
        <v>-0.13623939685118525</v>
      </c>
      <c r="C751" s="3">
        <v>-0.15146168567420704</v>
      </c>
      <c r="D751" s="3">
        <v>3.6326809183016895E-2</v>
      </c>
      <c r="E751" s="3">
        <v>-1.3506763063475535E-4</v>
      </c>
    </row>
    <row r="752" spans="1:5" x14ac:dyDescent="0.15">
      <c r="A752" s="1">
        <v>42439</v>
      </c>
      <c r="B752" s="3">
        <v>-0.13705611301706022</v>
      </c>
      <c r="C752" s="3">
        <v>-0.16065209078494891</v>
      </c>
      <c r="D752" s="3">
        <v>9.8612583106019169E-3</v>
      </c>
      <c r="E752" s="3">
        <v>-1.7389120248972212E-2</v>
      </c>
    </row>
    <row r="753" spans="1:5" x14ac:dyDescent="0.15">
      <c r="A753" s="1">
        <v>42440</v>
      </c>
      <c r="B753" s="3">
        <v>-0.1572012105644176</v>
      </c>
      <c r="C753" s="3">
        <v>-0.17615345409635652</v>
      </c>
      <c r="D753" s="3">
        <v>-7.2154935074409954E-3</v>
      </c>
      <c r="E753" s="3">
        <v>-1.9281758965179696E-2</v>
      </c>
    </row>
    <row r="754" spans="1:5" x14ac:dyDescent="0.15">
      <c r="A754" s="1">
        <v>42443</v>
      </c>
      <c r="B754" s="3">
        <v>-0.15294634162933762</v>
      </c>
      <c r="C754" s="3">
        <v>-0.17424834483099105</v>
      </c>
      <c r="D754" s="3">
        <v>-9.5917364086948176E-3</v>
      </c>
      <c r="E754" s="3">
        <v>1.140268601782779E-2</v>
      </c>
    </row>
    <row r="755" spans="1:5" x14ac:dyDescent="0.15">
      <c r="A755" s="1">
        <v>42444</v>
      </c>
      <c r="B755" s="3">
        <v>-0.14937033570745584</v>
      </c>
      <c r="C755" s="3">
        <v>-0.1607798841621465</v>
      </c>
      <c r="D755" s="3">
        <v>2.3030468210287758E-2</v>
      </c>
      <c r="E755" s="3">
        <v>3.480185446193218E-3</v>
      </c>
    </row>
    <row r="756" spans="1:5" x14ac:dyDescent="0.15">
      <c r="A756" s="1">
        <v>42445</v>
      </c>
      <c r="B756" s="3">
        <v>-0.13969407900876696</v>
      </c>
      <c r="C756" s="3">
        <v>-0.15781079301669554</v>
      </c>
      <c r="D756" s="3">
        <v>1.3899524444430211E-2</v>
      </c>
      <c r="E756" s="3">
        <v>-8.4869437527912428E-3</v>
      </c>
    </row>
    <row r="757" spans="1:5" x14ac:dyDescent="0.15">
      <c r="A757" s="1">
        <v>42446</v>
      </c>
      <c r="B757" s="3">
        <v>-0.12496676240449556</v>
      </c>
      <c r="C757" s="3">
        <v>-0.1531878566488456</v>
      </c>
      <c r="D757" s="3">
        <v>-6.227379510392872E-6</v>
      </c>
      <c r="E757" s="3">
        <v>2.2102646729635467E-2</v>
      </c>
    </row>
    <row r="758" spans="1:5" x14ac:dyDescent="0.15">
      <c r="A758" s="1">
        <v>42447</v>
      </c>
      <c r="B758" s="3">
        <v>-0.12649628411734493</v>
      </c>
      <c r="C758" s="3">
        <v>-0.14342254260417853</v>
      </c>
      <c r="D758" s="3">
        <v>3.2791015673723001E-2</v>
      </c>
      <c r="E758" s="3">
        <v>5.6370867663956492E-2</v>
      </c>
    </row>
    <row r="759" spans="1:5" x14ac:dyDescent="0.15">
      <c r="A759" s="1">
        <v>42450</v>
      </c>
      <c r="B759" s="3">
        <v>-0.12221922924216311</v>
      </c>
      <c r="C759" s="3">
        <v>-0.12999725064372969</v>
      </c>
      <c r="D759" s="3">
        <v>6.9144337723628935E-2</v>
      </c>
      <c r="E759" s="3">
        <v>8.2837752842254364E-2</v>
      </c>
    </row>
    <row r="760" spans="1:5" x14ac:dyDescent="0.15">
      <c r="A760" s="1">
        <v>42451</v>
      </c>
      <c r="B760" s="3">
        <v>-0.10048003714020581</v>
      </c>
      <c r="C760" s="3">
        <v>-0.10838672235342695</v>
      </c>
      <c r="D760" s="3">
        <v>9.5959722288559091E-2</v>
      </c>
      <c r="E760" s="3">
        <v>7.8125270392726875E-2</v>
      </c>
    </row>
    <row r="761" spans="1:5" x14ac:dyDescent="0.15">
      <c r="A761" s="1">
        <v>42452</v>
      </c>
      <c r="B761" s="3">
        <v>-0.10840776821736386</v>
      </c>
      <c r="C761" s="3">
        <v>-0.11453130968601244</v>
      </c>
      <c r="D761" s="3">
        <v>9.1455913514903564E-2</v>
      </c>
      <c r="E761" s="3">
        <v>8.5320404790294457E-2</v>
      </c>
    </row>
    <row r="762" spans="1:5" x14ac:dyDescent="0.15">
      <c r="A762" s="1">
        <v>42453</v>
      </c>
      <c r="B762" s="3">
        <v>-0.10719962432096763</v>
      </c>
      <c r="C762" s="3">
        <v>-0.11130783779879139</v>
      </c>
      <c r="D762" s="3">
        <v>9.910581640619287E-2</v>
      </c>
      <c r="E762" s="3">
        <v>6.7315980681633469E-2</v>
      </c>
    </row>
    <row r="763" spans="1:5" x14ac:dyDescent="0.15">
      <c r="A763" s="1">
        <v>42454</v>
      </c>
      <c r="B763" s="3">
        <v>-0.12231445444321176</v>
      </c>
      <c r="C763" s="3">
        <v>-0.12583137122206078</v>
      </c>
      <c r="D763" s="3">
        <v>8.0867816749144561E-2</v>
      </c>
      <c r="E763" s="3">
        <v>7.735023072367575E-2</v>
      </c>
    </row>
    <row r="764" spans="1:5" x14ac:dyDescent="0.15">
      <c r="A764" s="1">
        <v>42457</v>
      </c>
      <c r="B764" s="3">
        <v>-0.11715624960356352</v>
      </c>
      <c r="C764" s="3">
        <v>-0.12104534920957855</v>
      </c>
      <c r="D764" s="3">
        <v>9.1300461639329811E-2</v>
      </c>
      <c r="E764" s="3">
        <v>6.9894610832796245E-2</v>
      </c>
    </row>
    <row r="765" spans="1:5" x14ac:dyDescent="0.15">
      <c r="A765" s="1">
        <v>42458</v>
      </c>
      <c r="B765" s="3">
        <v>-0.12749915502513642</v>
      </c>
      <c r="C765" s="3">
        <v>-0.12834023123694493</v>
      </c>
      <c r="D765" s="3">
        <v>8.4055202392958828E-2</v>
      </c>
      <c r="E765" s="3">
        <v>4.9944449697880922E-2</v>
      </c>
    </row>
    <row r="766" spans="1:5" x14ac:dyDescent="0.15">
      <c r="A766" s="1">
        <v>42459</v>
      </c>
      <c r="B766" s="3">
        <v>-0.13381321847312699</v>
      </c>
      <c r="C766" s="3">
        <v>-0.13743570530449167</v>
      </c>
      <c r="D766" s="3">
        <v>6.3053415000053015E-2</v>
      </c>
      <c r="E766" s="3">
        <v>8.7268568114625467E-2</v>
      </c>
    </row>
    <row r="767" spans="1:5" x14ac:dyDescent="0.15">
      <c r="A767" s="1">
        <v>42460</v>
      </c>
      <c r="B767" s="3">
        <v>-0.11264279106561703</v>
      </c>
      <c r="C767" s="3">
        <v>-0.11484068264183944</v>
      </c>
      <c r="D767" s="3">
        <v>0.10155931166416621</v>
      </c>
      <c r="E767" s="3">
        <v>9.0147029421512093E-2</v>
      </c>
    </row>
    <row r="768" spans="1:5" x14ac:dyDescent="0.15">
      <c r="A768" s="1">
        <v>42461</v>
      </c>
      <c r="B768" s="3">
        <v>-0.11272893547115526</v>
      </c>
      <c r="C768" s="3">
        <v>-0.11400066613176474</v>
      </c>
      <c r="D768" s="3">
        <v>0.1046530533380805</v>
      </c>
      <c r="E768" s="3">
        <v>8.5041904118355216E-2</v>
      </c>
    </row>
    <row r="769" spans="1:5" x14ac:dyDescent="0.15">
      <c r="A769" s="1">
        <v>42465</v>
      </c>
      <c r="B769" s="3">
        <v>-0.10780063273656348</v>
      </c>
      <c r="C769" s="3">
        <v>-0.112653537769697</v>
      </c>
      <c r="D769" s="3">
        <v>9.8799388757002671E-2</v>
      </c>
      <c r="E769" s="3">
        <v>0.11235378300903598</v>
      </c>
    </row>
    <row r="770" spans="1:5" x14ac:dyDescent="0.15">
      <c r="A770" s="1">
        <v>42466</v>
      </c>
      <c r="B770" s="3">
        <v>-0.1023437876471166</v>
      </c>
      <c r="C770" s="3">
        <v>-0.1006115136759933</v>
      </c>
      <c r="D770" s="3">
        <v>0.12761564359375854</v>
      </c>
      <c r="E770" s="3">
        <v>0.11798379867572173</v>
      </c>
    </row>
    <row r="771" spans="1:5" x14ac:dyDescent="0.15">
      <c r="A771" s="1">
        <v>42467</v>
      </c>
      <c r="B771" s="3">
        <v>-0.10701877371451562</v>
      </c>
      <c r="C771" s="3">
        <v>-0.10217706224598355</v>
      </c>
      <c r="D771" s="3">
        <v>0.13399686698375812</v>
      </c>
      <c r="E771" s="3">
        <v>0.1011831689873961</v>
      </c>
    </row>
    <row r="772" spans="1:5" x14ac:dyDescent="0.15">
      <c r="A772" s="1">
        <v>42468</v>
      </c>
      <c r="B772" s="3">
        <v>-0.11844407445706806</v>
      </c>
      <c r="C772" s="3">
        <v>-0.11510594145565201</v>
      </c>
      <c r="D772" s="3">
        <v>0.11685154414765053</v>
      </c>
      <c r="E772" s="3">
        <v>9.0524754995910728E-2</v>
      </c>
    </row>
    <row r="773" spans="1:5" x14ac:dyDescent="0.15">
      <c r="A773" s="1">
        <v>42471</v>
      </c>
      <c r="B773" s="3">
        <v>-0.12453961101136668</v>
      </c>
      <c r="C773" s="3">
        <v>-0.12128108589567976</v>
      </c>
      <c r="D773" s="3">
        <v>0.10580842339397423</v>
      </c>
      <c r="E773" s="3">
        <v>0.11367597341389679</v>
      </c>
    </row>
    <row r="774" spans="1:5" x14ac:dyDescent="0.15">
      <c r="A774" s="1">
        <v>42472</v>
      </c>
      <c r="B774" s="3">
        <v>-0.11404201049480878</v>
      </c>
      <c r="C774" s="3">
        <v>-0.10870821318048129</v>
      </c>
      <c r="D774" s="3">
        <v>0.1298763782688952</v>
      </c>
      <c r="E774" s="3">
        <v>0.10474514413383118</v>
      </c>
    </row>
    <row r="775" spans="1:5" x14ac:dyDescent="0.15">
      <c r="A775" s="1">
        <v>42473</v>
      </c>
      <c r="B775" s="3">
        <v>-0.1156130441356269</v>
      </c>
      <c r="C775" s="3">
        <v>-0.11163064635962883</v>
      </c>
      <c r="D775" s="3">
        <v>0.12038374379401762</v>
      </c>
      <c r="E775" s="3">
        <v>0.1205841186632719</v>
      </c>
    </row>
    <row r="776" spans="1:5" x14ac:dyDescent="0.15">
      <c r="A776" s="1">
        <v>42474</v>
      </c>
      <c r="B776" s="3">
        <v>-0.10401292953765262</v>
      </c>
      <c r="C776" s="3">
        <v>-9.9499610263077853E-2</v>
      </c>
      <c r="D776" s="3">
        <v>0.13649462076721686</v>
      </c>
      <c r="E776" s="3">
        <v>0.13018952622678248</v>
      </c>
    </row>
    <row r="777" spans="1:5" x14ac:dyDescent="0.15">
      <c r="A777" s="1">
        <v>42475</v>
      </c>
      <c r="B777" s="3">
        <v>-0.10060511581019715</v>
      </c>
      <c r="C777" s="3">
        <v>-9.5225652395018678E-2</v>
      </c>
      <c r="D777" s="3">
        <v>0.14654319822698691</v>
      </c>
      <c r="E777" s="3">
        <v>0.12709606923551187</v>
      </c>
    </row>
    <row r="778" spans="1:5" x14ac:dyDescent="0.15">
      <c r="A778" s="1">
        <v>42478</v>
      </c>
      <c r="B778" s="3">
        <v>-9.8965344730759464E-2</v>
      </c>
      <c r="C778" s="3">
        <v>-9.5903550038627827E-2</v>
      </c>
      <c r="D778" s="3">
        <v>0.14316851461514313</v>
      </c>
      <c r="E778" s="3">
        <v>0.10898277148908408</v>
      </c>
    </row>
    <row r="779" spans="1:5" x14ac:dyDescent="0.15">
      <c r="A779" s="1">
        <v>42479</v>
      </c>
      <c r="B779" s="3">
        <v>-0.10850310774747385</v>
      </c>
      <c r="C779" s="3">
        <v>-0.10768735642527794</v>
      </c>
      <c r="D779" s="3">
        <v>0.12445483466775875</v>
      </c>
      <c r="E779" s="3">
        <v>0.11345107851706171</v>
      </c>
    </row>
    <row r="780" spans="1:5" x14ac:dyDescent="0.15">
      <c r="A780" s="1">
        <v>42480</v>
      </c>
      <c r="B780" s="3">
        <v>-0.1059637662737658</v>
      </c>
      <c r="C780" s="3">
        <v>-0.10460640202682425</v>
      </c>
      <c r="D780" s="3">
        <v>0.12913939031938315</v>
      </c>
      <c r="E780" s="3">
        <v>6.5215160770614844E-2</v>
      </c>
    </row>
    <row r="781" spans="1:5" x14ac:dyDescent="0.15">
      <c r="A781" s="1">
        <v>42481</v>
      </c>
      <c r="B781" s="3">
        <v>-0.10924349033982472</v>
      </c>
      <c r="C781" s="3">
        <v>-0.12007270996034836</v>
      </c>
      <c r="D781" s="3">
        <v>7.7812728294082145E-2</v>
      </c>
      <c r="E781" s="3">
        <v>5.6272611503956682E-2</v>
      </c>
    </row>
    <row r="782" spans="1:5" x14ac:dyDescent="0.15">
      <c r="A782" s="1">
        <v>42482</v>
      </c>
      <c r="B782" s="3">
        <v>-0.11189996788786449</v>
      </c>
      <c r="C782" s="3">
        <v>-0.12537263520801689</v>
      </c>
      <c r="D782" s="3">
        <v>6.8448599640835717E-2</v>
      </c>
      <c r="E782" s="3">
        <v>6.321458971178795E-2</v>
      </c>
    </row>
    <row r="783" spans="1:5" x14ac:dyDescent="0.15">
      <c r="A783" s="1">
        <v>42485</v>
      </c>
      <c r="B783" s="3">
        <v>-0.10744534336314437</v>
      </c>
      <c r="C783" s="3">
        <v>-0.12105274585257475</v>
      </c>
      <c r="D783" s="3">
        <v>7.5589474859582895E-2</v>
      </c>
      <c r="E783" s="3">
        <v>5.7313681921271398E-2</v>
      </c>
    </row>
    <row r="784" spans="1:5" x14ac:dyDescent="0.15">
      <c r="A784" s="1">
        <v>42486</v>
      </c>
      <c r="B784" s="3">
        <v>-0.11104382038907523</v>
      </c>
      <c r="C784" s="3">
        <v>-0.12427211375030156</v>
      </c>
      <c r="D784" s="3">
        <v>6.9490231689498749E-2</v>
      </c>
      <c r="E784" s="3">
        <v>6.8879661973113571E-2</v>
      </c>
    </row>
    <row r="785" spans="1:5" x14ac:dyDescent="0.15">
      <c r="A785" s="1">
        <v>42487</v>
      </c>
      <c r="B785" s="3">
        <v>-0.10761667557681143</v>
      </c>
      <c r="C785" s="3">
        <v>-0.11917245188092507</v>
      </c>
      <c r="D785" s="3">
        <v>8.1635511528698634E-2</v>
      </c>
      <c r="E785" s="3">
        <v>6.3475019688489454E-2</v>
      </c>
    </row>
    <row r="786" spans="1:5" x14ac:dyDescent="0.15">
      <c r="A786" s="1">
        <v>42488</v>
      </c>
      <c r="B786" s="3">
        <v>-0.11160531332376766</v>
      </c>
      <c r="C786" s="3">
        <v>-0.12248394532825946</v>
      </c>
      <c r="D786" s="3">
        <v>7.6122577310407502E-2</v>
      </c>
      <c r="E786" s="3">
        <v>5.8885062750576145E-2</v>
      </c>
    </row>
    <row r="787" spans="1:5" x14ac:dyDescent="0.15">
      <c r="A787" s="1">
        <v>42489</v>
      </c>
      <c r="B787" s="3">
        <v>-0.11265322043101778</v>
      </c>
      <c r="C787" s="3">
        <v>-0.12360641396977479</v>
      </c>
      <c r="D787" s="3">
        <v>7.1274640500537112E-2</v>
      </c>
      <c r="E787" s="3">
        <v>5.7840612134889335E-2</v>
      </c>
    </row>
    <row r="788" spans="1:5" x14ac:dyDescent="0.15">
      <c r="A788" s="1">
        <v>42493</v>
      </c>
      <c r="B788" s="3">
        <v>-0.11507211190600153</v>
      </c>
      <c r="C788" s="3">
        <v>-0.1243635974062427</v>
      </c>
      <c r="D788" s="3">
        <v>7.0241252051599368E-2</v>
      </c>
      <c r="E788" s="3">
        <v>8.8746760249571066E-2</v>
      </c>
    </row>
    <row r="789" spans="1:5" x14ac:dyDescent="0.15">
      <c r="A789" s="1">
        <v>42494</v>
      </c>
      <c r="B789" s="3">
        <v>-0.10533780058009101</v>
      </c>
      <c r="C789" s="3">
        <v>-0.10829871468162466</v>
      </c>
      <c r="D789" s="3">
        <v>0.10256706692707618</v>
      </c>
      <c r="E789" s="3">
        <v>8.8849212962640811E-2</v>
      </c>
    </row>
    <row r="790" spans="1:5" x14ac:dyDescent="0.15">
      <c r="A790" s="1">
        <v>42495</v>
      </c>
      <c r="B790" s="3">
        <v>-0.10725088954684525</v>
      </c>
      <c r="C790" s="3">
        <v>-0.10912477231038709</v>
      </c>
      <c r="D790" s="3">
        <v>0.10278273484556588</v>
      </c>
      <c r="E790" s="3">
        <v>9.4376133939549911E-2</v>
      </c>
    </row>
    <row r="791" spans="1:5" x14ac:dyDescent="0.15">
      <c r="A791" s="1">
        <v>42496</v>
      </c>
      <c r="B791" s="3">
        <v>-0.10691217496267069</v>
      </c>
      <c r="C791" s="3">
        <v>-0.10750659549803299</v>
      </c>
      <c r="D791" s="3">
        <v>0.10874093803707874</v>
      </c>
      <c r="E791" s="3">
        <v>5.2550495529434693E-2</v>
      </c>
    </row>
    <row r="792" spans="1:5" x14ac:dyDescent="0.15">
      <c r="A792" s="1">
        <v>42499</v>
      </c>
      <c r="B792" s="3">
        <v>-0.12554448084703285</v>
      </c>
      <c r="C792" s="3">
        <v>-0.13028598193264906</v>
      </c>
      <c r="D792" s="3">
        <v>6.5381129409775696E-2</v>
      </c>
      <c r="E792" s="3">
        <v>1.5203462818134561E-2</v>
      </c>
    </row>
    <row r="793" spans="1:5" x14ac:dyDescent="0.15">
      <c r="A793" s="1">
        <v>42500</v>
      </c>
      <c r="B793" s="3">
        <v>-0.13949174327293401</v>
      </c>
      <c r="C793" s="3">
        <v>-0.14785680656225708</v>
      </c>
      <c r="D793" s="3">
        <v>2.6403570913424046E-2</v>
      </c>
      <c r="E793" s="3">
        <v>1.4406554436580565E-2</v>
      </c>
    </row>
    <row r="794" spans="1:5" x14ac:dyDescent="0.15">
      <c r="A794" s="1">
        <v>42501</v>
      </c>
      <c r="B794" s="3">
        <v>-0.13915168706943726</v>
      </c>
      <c r="C794" s="3">
        <v>-0.1464877002915641</v>
      </c>
      <c r="D794" s="3">
        <v>2.5512732871479704E-2</v>
      </c>
      <c r="E794" s="3">
        <v>1.2007615319223897E-2</v>
      </c>
    </row>
    <row r="795" spans="1:5" x14ac:dyDescent="0.15">
      <c r="A795" s="1">
        <v>42502</v>
      </c>
      <c r="B795" s="3">
        <v>-0.13627893708375416</v>
      </c>
      <c r="C795" s="3">
        <v>-0.1422858470247611</v>
      </c>
      <c r="D795" s="3">
        <v>2.2702031755461372E-2</v>
      </c>
      <c r="E795" s="3">
        <v>1.2664397644742698E-2</v>
      </c>
    </row>
    <row r="796" spans="1:5" x14ac:dyDescent="0.15">
      <c r="A796" s="1">
        <v>42503</v>
      </c>
      <c r="B796" s="3">
        <v>-0.13322833610062734</v>
      </c>
      <c r="C796" s="3">
        <v>-0.13984203136118944</v>
      </c>
      <c r="D796" s="3">
        <v>2.3208346936773649E-2</v>
      </c>
      <c r="E796" s="3">
        <v>1.036400374496127E-2</v>
      </c>
    </row>
    <row r="797" spans="1:5" x14ac:dyDescent="0.15">
      <c r="A797" s="1">
        <v>42506</v>
      </c>
      <c r="B797" s="3">
        <v>-0.13645816819952949</v>
      </c>
      <c r="C797" s="3">
        <v>-0.14369111490244246</v>
      </c>
      <c r="D797" s="3">
        <v>2.0968016864116201E-2</v>
      </c>
      <c r="E797" s="3">
        <v>2.6916934247688262E-2</v>
      </c>
    </row>
    <row r="798" spans="1:5" x14ac:dyDescent="0.15">
      <c r="A798" s="1">
        <v>42507</v>
      </c>
      <c r="B798" s="3">
        <v>-0.13340882070598425</v>
      </c>
      <c r="C798" s="3">
        <v>-0.13762781841402449</v>
      </c>
      <c r="D798" s="3">
        <v>3.8455375209339726E-2</v>
      </c>
      <c r="E798" s="3">
        <v>2.2986148571260578E-2</v>
      </c>
    </row>
    <row r="799" spans="1:5" x14ac:dyDescent="0.15">
      <c r="A799" s="1">
        <v>42508</v>
      </c>
      <c r="B799" s="3">
        <v>-0.13601667431696407</v>
      </c>
      <c r="C799" s="3">
        <v>-0.13981254267581233</v>
      </c>
      <c r="D799" s="3">
        <v>3.4477823889204284E-2</v>
      </c>
      <c r="E799" s="3">
        <v>-3.5446196653563522E-3</v>
      </c>
    </row>
    <row r="800" spans="1:5" x14ac:dyDescent="0.15">
      <c r="A800" s="1">
        <v>42509</v>
      </c>
      <c r="B800" s="3">
        <v>-0.13427471436568772</v>
      </c>
      <c r="C800" s="3">
        <v>-0.14442028278746177</v>
      </c>
      <c r="D800" s="3">
        <v>6.0223107719745705E-3</v>
      </c>
      <c r="E800" s="3">
        <v>2.2398505927592183E-3</v>
      </c>
    </row>
    <row r="801" spans="1:5" x14ac:dyDescent="0.15">
      <c r="A801" s="1">
        <v>42510</v>
      </c>
      <c r="B801" s="3">
        <v>-0.13598300637544158</v>
      </c>
      <c r="C801" s="3">
        <v>-0.14557824075031323</v>
      </c>
      <c r="D801" s="3">
        <v>1.2328206843206235E-2</v>
      </c>
      <c r="E801" s="3">
        <v>1.351099828366098E-2</v>
      </c>
    </row>
    <row r="802" spans="1:5" x14ac:dyDescent="0.15">
      <c r="A802" s="1">
        <v>42513</v>
      </c>
      <c r="B802" s="3">
        <v>-0.13174202274509517</v>
      </c>
      <c r="C802" s="3">
        <v>-0.14081359991180031</v>
      </c>
      <c r="D802" s="3">
        <v>2.4081482917474695E-2</v>
      </c>
      <c r="E802" s="3">
        <v>2.6258468758898701E-2</v>
      </c>
    </row>
    <row r="803" spans="1:5" x14ac:dyDescent="0.15">
      <c r="A803" s="1">
        <v>42514</v>
      </c>
      <c r="B803" s="3">
        <v>-0.13166148987131499</v>
      </c>
      <c r="C803" s="3">
        <v>-0.13790256426395975</v>
      </c>
      <c r="D803" s="3">
        <v>3.7713764531952743E-2</v>
      </c>
      <c r="E803" s="3">
        <v>1.4744947230669547E-2</v>
      </c>
    </row>
    <row r="804" spans="1:5" x14ac:dyDescent="0.15">
      <c r="A804" s="1">
        <v>42515</v>
      </c>
      <c r="B804" s="3">
        <v>-0.13787261112434823</v>
      </c>
      <c r="C804" s="3">
        <v>-0.14411193656769805</v>
      </c>
      <c r="D804" s="3">
        <v>2.5833104063545997E-2</v>
      </c>
      <c r="E804" s="3">
        <v>1.0142889100078767E-2</v>
      </c>
    </row>
    <row r="805" spans="1:5" x14ac:dyDescent="0.15">
      <c r="A805" s="1">
        <v>42516</v>
      </c>
      <c r="B805" s="3">
        <v>-0.13531588251863214</v>
      </c>
      <c r="C805" s="3">
        <v>-0.14493115936917944</v>
      </c>
      <c r="D805" s="3">
        <v>2.0785105297480344E-2</v>
      </c>
      <c r="E805" s="3">
        <v>1.5094914480799471E-2</v>
      </c>
    </row>
    <row r="806" spans="1:5" x14ac:dyDescent="0.15">
      <c r="A806" s="1">
        <v>42517</v>
      </c>
      <c r="B806" s="3">
        <v>-0.13319188905383683</v>
      </c>
      <c r="C806" s="3">
        <v>-0.14314871810419361</v>
      </c>
      <c r="D806" s="3">
        <v>2.5957033612730607E-2</v>
      </c>
      <c r="E806" s="3">
        <v>1.4237684668341632E-2</v>
      </c>
    </row>
    <row r="807" spans="1:5" x14ac:dyDescent="0.15">
      <c r="A807" s="1">
        <v>42520</v>
      </c>
      <c r="B807" s="3">
        <v>-0.13336668803902485</v>
      </c>
      <c r="C807" s="3">
        <v>-0.14324241839380991</v>
      </c>
      <c r="D807" s="3">
        <v>2.5063568823465499E-2</v>
      </c>
      <c r="E807" s="3">
        <v>9.8723569022720614E-3</v>
      </c>
    </row>
    <row r="808" spans="1:5" x14ac:dyDescent="0.15">
      <c r="A808" s="1">
        <v>42521</v>
      </c>
      <c r="B808" s="3">
        <v>-0.12590884096457267</v>
      </c>
      <c r="C808" s="3">
        <v>-0.1417691798542684</v>
      </c>
      <c r="D808" s="3">
        <v>1.9907689089252445E-2</v>
      </c>
      <c r="E808" s="3">
        <v>5.09331281648433E-2</v>
      </c>
    </row>
    <row r="809" spans="1:5" x14ac:dyDescent="0.15">
      <c r="A809" s="1">
        <v>42522</v>
      </c>
      <c r="B809" s="3">
        <v>-9.9094630040917453E-2</v>
      </c>
      <c r="C809" s="3">
        <v>-0.11267481429567594</v>
      </c>
      <c r="D809" s="3">
        <v>6.1932894428469165E-2</v>
      </c>
      <c r="E809" s="3">
        <v>5.4873730266431275E-2</v>
      </c>
    </row>
    <row r="810" spans="1:5" x14ac:dyDescent="0.15">
      <c r="A810" s="1">
        <v>42523</v>
      </c>
      <c r="B810" s="3">
        <v>-0.10579174632644428</v>
      </c>
      <c r="C810" s="3">
        <v>-0.11489388827938007</v>
      </c>
      <c r="D810" s="3">
        <v>6.6526567265155823E-2</v>
      </c>
      <c r="E810" s="3">
        <v>6.1466050483498513E-2</v>
      </c>
    </row>
    <row r="811" spans="1:5" x14ac:dyDescent="0.15">
      <c r="A811" s="1">
        <v>42524</v>
      </c>
      <c r="B811" s="3">
        <v>-0.10607719620807621</v>
      </c>
      <c r="C811" s="3">
        <v>-0.11277591138949394</v>
      </c>
      <c r="D811" s="3">
        <v>7.355072408015273E-2</v>
      </c>
      <c r="E811" s="3">
        <v>6.4891949328469645E-2</v>
      </c>
    </row>
    <row r="812" spans="1:5" x14ac:dyDescent="0.15">
      <c r="A812" s="1">
        <v>42527</v>
      </c>
      <c r="B812" s="3">
        <v>-9.9525917872569591E-2</v>
      </c>
      <c r="C812" s="3">
        <v>-0.10625547932625889</v>
      </c>
      <c r="D812" s="3">
        <v>7.6748207665274348E-2</v>
      </c>
      <c r="E812" s="3">
        <v>6.7612741243602725E-2</v>
      </c>
    </row>
    <row r="813" spans="1:5" x14ac:dyDescent="0.15">
      <c r="A813" s="1">
        <v>42528</v>
      </c>
      <c r="B813" s="3">
        <v>-0.10607699485025446</v>
      </c>
      <c r="C813" s="3">
        <v>-0.10891719249522158</v>
      </c>
      <c r="D813" s="3">
        <v>8.0045380705056957E-2</v>
      </c>
      <c r="E813" s="3">
        <v>6.6462847126611546E-2</v>
      </c>
    </row>
    <row r="814" spans="1:5" x14ac:dyDescent="0.15">
      <c r="A814" s="1">
        <v>42529</v>
      </c>
      <c r="B814" s="3">
        <v>-0.10464410823050463</v>
      </c>
      <c r="C814" s="3">
        <v>-0.10910380408481979</v>
      </c>
      <c r="D814" s="3">
        <v>7.8751810801300559E-2</v>
      </c>
      <c r="E814" s="3">
        <v>6.2588719812274096E-2</v>
      </c>
    </row>
    <row r="815" spans="1:5" x14ac:dyDescent="0.15">
      <c r="A815" s="1">
        <v>42534</v>
      </c>
      <c r="B815" s="3">
        <v>-0.10686073101441218</v>
      </c>
      <c r="C815" s="3">
        <v>-0.11238346831750001</v>
      </c>
      <c r="D815" s="3">
        <v>7.4871702432647735E-2</v>
      </c>
      <c r="E815" s="3">
        <v>1.4850817645085224E-2</v>
      </c>
    </row>
    <row r="816" spans="1:5" x14ac:dyDescent="0.15">
      <c r="A816" s="1">
        <v>42535</v>
      </c>
      <c r="B816" s="3">
        <v>-0.12691822610494052</v>
      </c>
      <c r="C816" s="3">
        <v>-0.13941737653374864</v>
      </c>
      <c r="D816" s="3">
        <v>2.5316761995326731E-2</v>
      </c>
      <c r="E816" s="3">
        <v>1.780140417989462E-2</v>
      </c>
    </row>
    <row r="817" spans="1:5" x14ac:dyDescent="0.15">
      <c r="A817" s="1">
        <v>42536</v>
      </c>
      <c r="B817" s="3">
        <v>-0.1221241005942526</v>
      </c>
      <c r="C817" s="3">
        <v>-0.13638620432315507</v>
      </c>
      <c r="D817" s="3">
        <v>2.8122581702382021E-2</v>
      </c>
      <c r="E817" s="3">
        <v>4.9845529478407036E-2</v>
      </c>
    </row>
    <row r="818" spans="1:5" x14ac:dyDescent="0.15">
      <c r="A818" s="1">
        <v>42537</v>
      </c>
      <c r="B818" s="3">
        <v>-0.11694076599327674</v>
      </c>
      <c r="C818" s="3">
        <v>-0.12469967642313728</v>
      </c>
      <c r="D818" s="3">
        <v>6.193362179380979E-2</v>
      </c>
      <c r="E818" s="3">
        <v>4.5706248383820425E-2</v>
      </c>
    </row>
    <row r="819" spans="1:5" x14ac:dyDescent="0.15">
      <c r="A819" s="1">
        <v>42538</v>
      </c>
      <c r="B819" s="3">
        <v>-0.12158959342729136</v>
      </c>
      <c r="C819" s="3">
        <v>-0.13046540468902534</v>
      </c>
      <c r="D819" s="3">
        <v>5.7843709292664913E-2</v>
      </c>
      <c r="E819" s="3">
        <v>5.1469946377751041E-2</v>
      </c>
    </row>
    <row r="820" spans="1:5" x14ac:dyDescent="0.15">
      <c r="A820" s="1">
        <v>42541</v>
      </c>
      <c r="B820" s="3">
        <v>-0.11818785243869123</v>
      </c>
      <c r="C820" s="3">
        <v>-0.12572966529456564</v>
      </c>
      <c r="D820" s="3">
        <v>6.374014584115173E-2</v>
      </c>
      <c r="E820" s="3">
        <v>5.4980936918399781E-2</v>
      </c>
    </row>
    <row r="821" spans="1:5" x14ac:dyDescent="0.15">
      <c r="A821" s="1">
        <v>42542</v>
      </c>
      <c r="B821" s="3">
        <v>-0.1170392895383281</v>
      </c>
      <c r="C821" s="3">
        <v>-0.12474930921103844</v>
      </c>
      <c r="D821" s="3">
        <v>6.7441125389776868E-2</v>
      </c>
      <c r="E821" s="3">
        <v>4.3420209033252499E-2</v>
      </c>
    </row>
    <row r="822" spans="1:5" x14ac:dyDescent="0.15">
      <c r="A822" s="1">
        <v>42543</v>
      </c>
      <c r="B822" s="3">
        <v>-0.11661047117009993</v>
      </c>
      <c r="C822" s="3">
        <v>-0.12622910954005195</v>
      </c>
      <c r="D822" s="3">
        <v>5.50536989495225E-2</v>
      </c>
      <c r="E822" s="3">
        <v>5.9037843138198376E-2</v>
      </c>
    </row>
    <row r="823" spans="1:5" x14ac:dyDescent="0.15">
      <c r="A823" s="1">
        <v>42544</v>
      </c>
      <c r="B823" s="3">
        <v>-0.11160643062365905</v>
      </c>
      <c r="C823" s="3">
        <v>-0.11813360085808333</v>
      </c>
      <c r="D823" s="3">
        <v>7.1358977671200474E-2</v>
      </c>
      <c r="E823" s="3">
        <v>5.3543695457338281E-2</v>
      </c>
    </row>
    <row r="824" spans="1:5" x14ac:dyDescent="0.15">
      <c r="A824" s="1">
        <v>42545</v>
      </c>
      <c r="B824" s="3">
        <v>-0.1155745263264889</v>
      </c>
      <c r="C824" s="3">
        <v>-0.12246486051748162</v>
      </c>
      <c r="D824" s="3">
        <v>6.578894927947454E-2</v>
      </c>
      <c r="E824" s="3">
        <v>4.0276208686349513E-2</v>
      </c>
    </row>
    <row r="825" spans="1:5" x14ac:dyDescent="0.15">
      <c r="A825" s="1">
        <v>42548</v>
      </c>
      <c r="B825" s="3">
        <v>-0.12755101327362073</v>
      </c>
      <c r="C825" s="3">
        <v>-0.13346108402267798</v>
      </c>
      <c r="D825" s="3">
        <v>5.2366386398320142E-2</v>
      </c>
      <c r="E825" s="3">
        <v>6.4215140938035375E-2</v>
      </c>
    </row>
    <row r="826" spans="1:5" x14ac:dyDescent="0.15">
      <c r="A826" s="1">
        <v>42549</v>
      </c>
      <c r="B826" s="3">
        <v>-0.11902400767555221</v>
      </c>
      <c r="C826" s="3">
        <v>-0.12094644098162988</v>
      </c>
      <c r="D826" s="3">
        <v>7.7277060354158822E-2</v>
      </c>
      <c r="E826" s="3">
        <v>7.4845342698777628E-2</v>
      </c>
    </row>
    <row r="827" spans="1:5" x14ac:dyDescent="0.15">
      <c r="A827" s="1">
        <v>42550</v>
      </c>
      <c r="B827" s="3">
        <v>-0.11616491950665364</v>
      </c>
      <c r="C827" s="3">
        <v>-0.1161922251650056</v>
      </c>
      <c r="D827" s="3">
        <v>8.840034783420414E-2</v>
      </c>
      <c r="E827" s="3">
        <v>7.7313097591700464E-2</v>
      </c>
    </row>
    <row r="828" spans="1:5" x14ac:dyDescent="0.15">
      <c r="A828" s="1">
        <v>42551</v>
      </c>
      <c r="B828" s="3">
        <v>-0.10709728738428226</v>
      </c>
      <c r="C828" s="3">
        <v>-0.11168387328455309</v>
      </c>
      <c r="D828" s="3">
        <v>9.0504013076514456E-2</v>
      </c>
      <c r="E828" s="3">
        <v>7.7742757917808492E-2</v>
      </c>
    </row>
    <row r="829" spans="1:5" x14ac:dyDescent="0.15">
      <c r="A829" s="1">
        <v>42552</v>
      </c>
      <c r="B829" s="3">
        <v>-0.10697544326987285</v>
      </c>
      <c r="C829" s="3">
        <v>-0.11068785292390204</v>
      </c>
      <c r="D829" s="3">
        <v>9.0936283574599486E-2</v>
      </c>
      <c r="E829" s="3">
        <v>7.571456231717999E-2</v>
      </c>
    </row>
    <row r="830" spans="1:5" x14ac:dyDescent="0.15">
      <c r="A830" s="1">
        <v>42555</v>
      </c>
      <c r="B830" s="3">
        <v>-0.10487702627461504</v>
      </c>
      <c r="C830" s="3">
        <v>-0.11036755058054004</v>
      </c>
      <c r="D830" s="3">
        <v>8.8620906407205213E-2</v>
      </c>
      <c r="E830" s="3">
        <v>9.6569758994278443E-2</v>
      </c>
    </row>
    <row r="831" spans="1:5" x14ac:dyDescent="0.15">
      <c r="A831" s="1">
        <v>42556</v>
      </c>
      <c r="B831" s="3">
        <v>-8.942509246317154E-2</v>
      </c>
      <c r="C831" s="3">
        <v>-9.58823309932052E-2</v>
      </c>
      <c r="D831" s="3">
        <v>0.10985680602420977</v>
      </c>
      <c r="E831" s="3">
        <v>0.10279215124756114</v>
      </c>
    </row>
    <row r="832" spans="1:5" x14ac:dyDescent="0.15">
      <c r="A832" s="1">
        <v>42557</v>
      </c>
      <c r="B832" s="3">
        <v>-8.6860828881129448E-2</v>
      </c>
      <c r="C832" s="3">
        <v>-9.4892830628399594E-2</v>
      </c>
      <c r="D832" s="3">
        <v>0.11634880952604876</v>
      </c>
      <c r="E832" s="3">
        <v>0.10728612534790494</v>
      </c>
    </row>
    <row r="833" spans="1:5" x14ac:dyDescent="0.15">
      <c r="A833" s="1">
        <v>42558</v>
      </c>
      <c r="B833" s="3">
        <v>-8.7383117120163223E-2</v>
      </c>
      <c r="C833" s="3">
        <v>-9.1996247655344532E-2</v>
      </c>
      <c r="D833" s="3">
        <v>0.121102531432836</v>
      </c>
      <c r="E833" s="3">
        <v>0.11079718725144727</v>
      </c>
    </row>
    <row r="834" spans="1:5" x14ac:dyDescent="0.15">
      <c r="A834" s="1">
        <v>42559</v>
      </c>
      <c r="B834" s="3">
        <v>-8.7237185860129185E-2</v>
      </c>
      <c r="C834" s="3">
        <v>-9.3679250465327657E-2</v>
      </c>
      <c r="D834" s="3">
        <v>0.12487977266675787</v>
      </c>
      <c r="E834" s="3">
        <v>0.10686872272956971</v>
      </c>
    </row>
    <row r="835" spans="1:5" x14ac:dyDescent="0.15">
      <c r="A835" s="1">
        <v>42562</v>
      </c>
      <c r="B835" s="3">
        <v>-9.4642542137516661E-2</v>
      </c>
      <c r="C835" s="3">
        <v>-9.8429084246666521E-2</v>
      </c>
      <c r="D835" s="3">
        <v>0.12111975395786478</v>
      </c>
      <c r="E835" s="3">
        <v>0.10899115283254224</v>
      </c>
    </row>
    <row r="836" spans="1:5" x14ac:dyDescent="0.15">
      <c r="A836" s="1">
        <v>42563</v>
      </c>
      <c r="B836" s="3">
        <v>-9.1533220023442219E-2</v>
      </c>
      <c r="C836" s="3">
        <v>-9.5122934333383924E-2</v>
      </c>
      <c r="D836" s="3">
        <v>0.12313836338922912</v>
      </c>
      <c r="E836" s="3">
        <v>0.12376995489043785</v>
      </c>
    </row>
    <row r="837" spans="1:5" x14ac:dyDescent="0.15">
      <c r="A837" s="1">
        <v>42564</v>
      </c>
      <c r="B837" s="3">
        <v>-7.2542733575599705E-2</v>
      </c>
      <c r="C837" s="3">
        <v>-7.5210597423046255E-2</v>
      </c>
      <c r="D837" s="3">
        <v>0.1375953019606404</v>
      </c>
      <c r="E837" s="3">
        <v>0.13212581341448471</v>
      </c>
    </row>
    <row r="838" spans="1:5" x14ac:dyDescent="0.15">
      <c r="A838" s="1">
        <v>42565</v>
      </c>
      <c r="B838" s="3">
        <v>-7.3437578136537507E-2</v>
      </c>
      <c r="C838" s="3">
        <v>-7.2287448619722139E-2</v>
      </c>
      <c r="D838" s="3">
        <v>0.14648840157401088</v>
      </c>
      <c r="E838" s="3">
        <v>0.13333484952393193</v>
      </c>
    </row>
    <row r="839" spans="1:5" x14ac:dyDescent="0.15">
      <c r="A839" s="1">
        <v>42566</v>
      </c>
      <c r="B839" s="3">
        <v>-7.4330573190245941E-2</v>
      </c>
      <c r="C839" s="3">
        <v>-7.3829606191959329E-2</v>
      </c>
      <c r="D839" s="3">
        <v>0.14784497326017276</v>
      </c>
      <c r="E839" s="3">
        <v>0.13064695366963064</v>
      </c>
    </row>
    <row r="840" spans="1:5" x14ac:dyDescent="0.15">
      <c r="A840" s="1">
        <v>42569</v>
      </c>
      <c r="B840" s="3">
        <v>-7.5338066732709819E-2</v>
      </c>
      <c r="C840" s="3">
        <v>-7.3770893215976741E-2</v>
      </c>
      <c r="D840" s="3">
        <v>0.1450175602428232</v>
      </c>
      <c r="E840" s="3">
        <v>0.12546915884023302</v>
      </c>
    </row>
    <row r="841" spans="1:5" x14ac:dyDescent="0.15">
      <c r="A841" s="1">
        <v>42570</v>
      </c>
      <c r="B841" s="3">
        <v>-7.6995140163604758E-2</v>
      </c>
      <c r="C841" s="3">
        <v>-7.7599214597235844E-2</v>
      </c>
      <c r="D841" s="3">
        <v>0.13962922651701937</v>
      </c>
      <c r="E841" s="3">
        <v>0.12826679668503904</v>
      </c>
    </row>
    <row r="842" spans="1:5" x14ac:dyDescent="0.15">
      <c r="A842" s="1">
        <v>42571</v>
      </c>
      <c r="B842" s="3">
        <v>-8.2091989197913606E-2</v>
      </c>
      <c r="C842" s="3">
        <v>-8.1289279929006364E-2</v>
      </c>
      <c r="D842" s="3">
        <v>0.14292262882770257</v>
      </c>
      <c r="E842" s="3">
        <v>0.12552418939094401</v>
      </c>
    </row>
    <row r="843" spans="1:5" x14ac:dyDescent="0.15">
      <c r="A843" s="1">
        <v>42572</v>
      </c>
      <c r="B843" s="3">
        <v>-8.5389399447855729E-2</v>
      </c>
      <c r="C843" s="3">
        <v>-8.409665254629517E-2</v>
      </c>
      <c r="D843" s="3">
        <v>0.14018803939919788</v>
      </c>
      <c r="E843" s="3">
        <v>0.12972150447720754</v>
      </c>
    </row>
    <row r="844" spans="1:5" x14ac:dyDescent="0.15">
      <c r="A844" s="1">
        <v>42573</v>
      </c>
      <c r="B844" s="3">
        <v>-8.0670998936023253E-2</v>
      </c>
      <c r="C844" s="3">
        <v>-7.9661584006365693E-2</v>
      </c>
      <c r="D844" s="3">
        <v>0.14436238063121909</v>
      </c>
      <c r="E844" s="3">
        <v>0.12038906159267637</v>
      </c>
    </row>
    <row r="845" spans="1:5" x14ac:dyDescent="0.15">
      <c r="A845" s="1">
        <v>42576</v>
      </c>
      <c r="B845" s="3">
        <v>-8.913225201963404E-2</v>
      </c>
      <c r="C845" s="3">
        <v>-8.7193537438136959E-2</v>
      </c>
      <c r="D845" s="3">
        <v>0.13493328722562281</v>
      </c>
      <c r="E845" s="3">
        <v>0.12323832872761975</v>
      </c>
    </row>
    <row r="846" spans="1:5" x14ac:dyDescent="0.15">
      <c r="A846" s="1">
        <v>42577</v>
      </c>
      <c r="B846" s="3">
        <v>-8.7965126895559798E-2</v>
      </c>
      <c r="C846" s="3">
        <v>-8.5391512052741536E-2</v>
      </c>
      <c r="D846" s="3">
        <v>0.13784932951121909</v>
      </c>
      <c r="E846" s="3">
        <v>0.13790691156506729</v>
      </c>
    </row>
    <row r="847" spans="1:5" x14ac:dyDescent="0.15">
      <c r="A847" s="1">
        <v>42578</v>
      </c>
      <c r="B847" s="3">
        <v>-7.807467342379848E-2</v>
      </c>
      <c r="C847" s="3">
        <v>-7.4215749824408483E-2</v>
      </c>
      <c r="D847" s="3">
        <v>0.15287813663145777</v>
      </c>
      <c r="E847" s="3">
        <v>9.3211560132997917E-2</v>
      </c>
    </row>
    <row r="848" spans="1:5" x14ac:dyDescent="0.15">
      <c r="A848" s="1">
        <v>42579</v>
      </c>
      <c r="B848" s="3">
        <v>-8.1470263153772704E-2</v>
      </c>
      <c r="C848" s="3">
        <v>-8.8541740233344268E-2</v>
      </c>
      <c r="D848" s="3">
        <v>0.10562345459812184</v>
      </c>
      <c r="E848" s="3">
        <v>9.5220393192214203E-2</v>
      </c>
    </row>
    <row r="849" spans="1:5" x14ac:dyDescent="0.15">
      <c r="A849" s="1">
        <v>42580</v>
      </c>
      <c r="B849" s="3">
        <v>-8.5547788992483276E-2</v>
      </c>
      <c r="C849" s="3">
        <v>-8.7494461439345472E-2</v>
      </c>
      <c r="D849" s="3">
        <v>0.1079386808702012</v>
      </c>
      <c r="E849" s="3">
        <v>8.8113719547766367E-2</v>
      </c>
    </row>
    <row r="850" spans="1:5" x14ac:dyDescent="0.15">
      <c r="A850" s="1">
        <v>42583</v>
      </c>
      <c r="B850" s="3">
        <v>-8.8947694657056431E-2</v>
      </c>
      <c r="C850" s="3">
        <v>-9.2125496314191424E-2</v>
      </c>
      <c r="D850" s="3">
        <v>0.10062684560484891</v>
      </c>
      <c r="E850" s="3">
        <v>7.2145413022457694E-2</v>
      </c>
    </row>
    <row r="851" spans="1:5" x14ac:dyDescent="0.15">
      <c r="A851" s="1">
        <v>42584</v>
      </c>
      <c r="B851" s="3">
        <v>-9.1975100866820148E-2</v>
      </c>
      <c r="C851" s="3">
        <v>-9.9578478025183159E-2</v>
      </c>
      <c r="D851" s="3">
        <v>8.386109919288276E-2</v>
      </c>
      <c r="E851" s="3">
        <v>8.1950775861567404E-2</v>
      </c>
    </row>
    <row r="852" spans="1:5" x14ac:dyDescent="0.15">
      <c r="A852" s="1">
        <v>42585</v>
      </c>
      <c r="B852" s="3">
        <v>-9.1377749845516831E-2</v>
      </c>
      <c r="C852" s="3">
        <v>-9.5881001222909212E-2</v>
      </c>
      <c r="D852" s="3">
        <v>9.4204476642888668E-2</v>
      </c>
      <c r="E852" s="3">
        <v>8.6760687656632696E-2</v>
      </c>
    </row>
    <row r="853" spans="1:5" x14ac:dyDescent="0.15">
      <c r="A853" s="1">
        <v>42586</v>
      </c>
      <c r="B853" s="3">
        <v>-9.2280834821643731E-2</v>
      </c>
      <c r="C853" s="3">
        <v>-9.439495694919342E-2</v>
      </c>
      <c r="D853" s="3">
        <v>9.9329157866476558E-2</v>
      </c>
      <c r="E853" s="3">
        <v>9.3247513227078027E-2</v>
      </c>
    </row>
    <row r="854" spans="1:5" x14ac:dyDescent="0.15">
      <c r="A854" s="1">
        <v>42587</v>
      </c>
      <c r="B854" s="3">
        <v>-9.2890438348660287E-2</v>
      </c>
      <c r="C854" s="3">
        <v>-9.1970512238780056E-2</v>
      </c>
      <c r="D854" s="3">
        <v>0.10622825506109446</v>
      </c>
      <c r="E854" s="3">
        <v>8.7408068424904117E-2</v>
      </c>
    </row>
    <row r="855" spans="1:5" x14ac:dyDescent="0.15">
      <c r="A855" s="1">
        <v>42590</v>
      </c>
      <c r="B855" s="3">
        <v>-9.0639791920625656E-2</v>
      </c>
      <c r="C855" s="3">
        <v>-9.0691059118212625E-2</v>
      </c>
      <c r="D855" s="3">
        <v>9.9843993132885389E-2</v>
      </c>
      <c r="E855" s="3">
        <v>0.10214830495981997</v>
      </c>
    </row>
    <row r="856" spans="1:5" x14ac:dyDescent="0.15">
      <c r="A856" s="1">
        <v>42591</v>
      </c>
      <c r="B856" s="3">
        <v>-8.5802822025677794E-2</v>
      </c>
      <c r="C856" s="3">
        <v>-8.2263669879847012E-2</v>
      </c>
      <c r="D856" s="3">
        <v>0.11514889174593645</v>
      </c>
      <c r="E856" s="3">
        <v>0.11082588467677468</v>
      </c>
    </row>
    <row r="857" spans="1:5" x14ac:dyDescent="0.15">
      <c r="A857" s="1">
        <v>42592</v>
      </c>
      <c r="B857" s="3">
        <v>-7.8973449749350944E-2</v>
      </c>
      <c r="C857" s="3">
        <v>-7.5603428848707299E-2</v>
      </c>
      <c r="D857" s="3">
        <v>0.12395387103644806</v>
      </c>
      <c r="E857" s="3">
        <v>0.10662361926624619</v>
      </c>
    </row>
    <row r="858" spans="1:5" x14ac:dyDescent="0.15">
      <c r="A858" s="1">
        <v>42593</v>
      </c>
      <c r="B858" s="3">
        <v>-8.1013162671822014E-2</v>
      </c>
      <c r="C858" s="3">
        <v>-7.9278628153734876E-2</v>
      </c>
      <c r="D858" s="3">
        <v>0.11965500666687756</v>
      </c>
      <c r="E858" s="3">
        <v>9.1265171173233961E-2</v>
      </c>
    </row>
    <row r="859" spans="1:5" x14ac:dyDescent="0.15">
      <c r="A859" s="1">
        <v>42594</v>
      </c>
      <c r="B859" s="3">
        <v>-7.7930812153175766E-2</v>
      </c>
      <c r="C859" s="3">
        <v>-8.1960965291553278E-2</v>
      </c>
      <c r="D859" s="3">
        <v>0.10317013994032775</v>
      </c>
      <c r="E859" s="3">
        <v>0.10433992229290445</v>
      </c>
    </row>
    <row r="860" spans="1:5" x14ac:dyDescent="0.15">
      <c r="A860" s="1">
        <v>42597</v>
      </c>
      <c r="B860" s="3">
        <v>-5.8618883469110816E-2</v>
      </c>
      <c r="C860" s="3">
        <v>-6.4594511249965181E-2</v>
      </c>
      <c r="D860" s="3">
        <v>0.11583846359571814</v>
      </c>
      <c r="E860" s="3">
        <v>0.12967496157594138</v>
      </c>
    </row>
    <row r="861" spans="1:5" x14ac:dyDescent="0.15">
      <c r="A861" s="1">
        <v>42598</v>
      </c>
      <c r="B861" s="3">
        <v>-3.0911568152484192E-2</v>
      </c>
      <c r="C861" s="3">
        <v>-3.6332734557046997E-2</v>
      </c>
      <c r="D861" s="3">
        <v>0.14101002357496295</v>
      </c>
      <c r="E861" s="3">
        <v>0.13323550380213578</v>
      </c>
    </row>
    <row r="862" spans="1:5" x14ac:dyDescent="0.15">
      <c r="A862" s="1">
        <v>42599</v>
      </c>
      <c r="B862" s="3">
        <v>-4.3497602345498265E-2</v>
      </c>
      <c r="C862" s="3">
        <v>-4.054147577392575E-2</v>
      </c>
      <c r="D862" s="3">
        <v>0.14543560209842643</v>
      </c>
      <c r="E862" s="3">
        <v>0.13616482723043144</v>
      </c>
    </row>
    <row r="863" spans="1:5" x14ac:dyDescent="0.15">
      <c r="A863" s="1">
        <v>42600</v>
      </c>
      <c r="B863" s="3">
        <v>-4.5061166755838489E-2</v>
      </c>
      <c r="C863" s="3">
        <v>-4.1913723530859093E-2</v>
      </c>
      <c r="D863" s="3">
        <v>0.14863973648897755</v>
      </c>
      <c r="E863" s="3">
        <v>0.13609113159351249</v>
      </c>
    </row>
    <row r="864" spans="1:5" x14ac:dyDescent="0.15">
      <c r="A864" s="1">
        <v>42601</v>
      </c>
      <c r="B864" s="3">
        <v>-4.8774656857240695E-2</v>
      </c>
      <c r="C864" s="3">
        <v>-4.4241635132912016E-2</v>
      </c>
      <c r="D864" s="3">
        <v>0.14875768460254202</v>
      </c>
      <c r="E864" s="3">
        <v>0.13748485935130383</v>
      </c>
    </row>
    <row r="865" spans="1:5" x14ac:dyDescent="0.15">
      <c r="A865" s="1">
        <v>42604</v>
      </c>
      <c r="B865" s="3">
        <v>-4.6696152961219095E-2</v>
      </c>
      <c r="C865" s="3">
        <v>-4.3968293401888126E-2</v>
      </c>
      <c r="D865" s="3">
        <v>0.15015094923788008</v>
      </c>
      <c r="E865" s="3">
        <v>0.12377185606202845</v>
      </c>
    </row>
    <row r="866" spans="1:5" x14ac:dyDescent="0.15">
      <c r="A866" s="1">
        <v>42605</v>
      </c>
      <c r="B866" s="3">
        <v>-5.175636854682153E-2</v>
      </c>
      <c r="C866" s="3">
        <v>-5.1871013861851001E-2</v>
      </c>
      <c r="D866" s="3">
        <v>0.13591270220732388</v>
      </c>
      <c r="E866" s="3">
        <v>0.12508006840049557</v>
      </c>
    </row>
    <row r="867" spans="1:5" x14ac:dyDescent="0.15">
      <c r="A867" s="1">
        <v>42606</v>
      </c>
      <c r="B867" s="3">
        <v>-4.9589019504009069E-2</v>
      </c>
      <c r="C867" s="3">
        <v>-5.0313268201821137E-2</v>
      </c>
      <c r="D867" s="3">
        <v>0.13716574211308674</v>
      </c>
      <c r="E867" s="3">
        <v>0.12571031812051214</v>
      </c>
    </row>
    <row r="868" spans="1:5" x14ac:dyDescent="0.15">
      <c r="A868" s="1">
        <v>42607</v>
      </c>
      <c r="B868" s="3">
        <v>-5.3584425845139894E-2</v>
      </c>
      <c r="C868" s="3">
        <v>-5.3575646185694548E-2</v>
      </c>
      <c r="D868" s="3">
        <v>0.1380802932843963</v>
      </c>
      <c r="E868" s="3">
        <v>0.11652756034319944</v>
      </c>
    </row>
    <row r="869" spans="1:5" x14ac:dyDescent="0.15">
      <c r="A869" s="1">
        <v>42608</v>
      </c>
      <c r="B869" s="3">
        <v>-5.7714371518404306E-2</v>
      </c>
      <c r="C869" s="3">
        <v>-5.9373996749177205E-2</v>
      </c>
      <c r="D869" s="3">
        <v>0.12858192742893282</v>
      </c>
      <c r="E869" s="3">
        <v>0.12096125310725259</v>
      </c>
    </row>
    <row r="870" spans="1:5" x14ac:dyDescent="0.15">
      <c r="A870" s="1">
        <v>42611</v>
      </c>
      <c r="B870" s="3">
        <v>-5.8778927208204435E-2</v>
      </c>
      <c r="C870" s="3">
        <v>-5.9770541018965506E-2</v>
      </c>
      <c r="D870" s="3">
        <v>0.13334161945670608</v>
      </c>
      <c r="E870" s="3">
        <v>0.12347826123199401</v>
      </c>
    </row>
    <row r="871" spans="1:5" x14ac:dyDescent="0.15">
      <c r="A871" s="1">
        <v>42612</v>
      </c>
      <c r="B871" s="3">
        <v>-6.0791924660268948E-2</v>
      </c>
      <c r="C871" s="3">
        <v>-5.9440029819587958E-2</v>
      </c>
      <c r="D871" s="3">
        <v>0.13609260896294928</v>
      </c>
      <c r="E871" s="3">
        <v>0.1231908022542465</v>
      </c>
    </row>
    <row r="872" spans="1:5" x14ac:dyDescent="0.15">
      <c r="A872" s="1">
        <v>42613</v>
      </c>
      <c r="B872" s="3">
        <v>-5.6515212074878973E-2</v>
      </c>
      <c r="C872" s="3">
        <v>-5.8119948496061058E-2</v>
      </c>
      <c r="D872" s="3">
        <v>0.13555757959754344</v>
      </c>
      <c r="E872" s="3">
        <v>0.12464031382810981</v>
      </c>
    </row>
    <row r="873" spans="1:5" x14ac:dyDescent="0.15">
      <c r="A873" s="1">
        <v>42614</v>
      </c>
      <c r="B873" s="3">
        <v>-5.2713329072306636E-2</v>
      </c>
      <c r="C873" s="3">
        <v>-5.3485461774411602E-2</v>
      </c>
      <c r="D873" s="3">
        <v>0.13684590690721743</v>
      </c>
      <c r="E873" s="3">
        <v>0.11536030895429983</v>
      </c>
    </row>
    <row r="874" spans="1:5" x14ac:dyDescent="0.15">
      <c r="A874" s="1">
        <v>42615</v>
      </c>
      <c r="B874" s="3">
        <v>-5.7814725591389782E-2</v>
      </c>
      <c r="C874" s="3">
        <v>-6.0809503220327632E-2</v>
      </c>
      <c r="D874" s="3">
        <v>0.12733095915121373</v>
      </c>
      <c r="E874" s="3">
        <v>0.11135039734957175</v>
      </c>
    </row>
    <row r="875" spans="1:5" x14ac:dyDescent="0.15">
      <c r="A875" s="1">
        <v>42618</v>
      </c>
      <c r="B875" s="3">
        <v>-5.3665219089070515E-2</v>
      </c>
      <c r="C875" s="3">
        <v>-5.711826605315018E-2</v>
      </c>
      <c r="D875" s="3">
        <v>0.12279204712305392</v>
      </c>
      <c r="E875" s="3">
        <v>0.11696587206384734</v>
      </c>
    </row>
    <row r="876" spans="1:5" x14ac:dyDescent="0.15">
      <c r="A876" s="1">
        <v>42619</v>
      </c>
      <c r="B876" s="3">
        <v>-5.4043528227603277E-2</v>
      </c>
      <c r="C876" s="3">
        <v>-5.5422711332246966E-2</v>
      </c>
      <c r="D876" s="3">
        <v>0.12871477204342141</v>
      </c>
      <c r="E876" s="3">
        <v>0.13374233800258462</v>
      </c>
    </row>
    <row r="877" spans="1:5" x14ac:dyDescent="0.15">
      <c r="A877" s="1">
        <v>42620</v>
      </c>
      <c r="B877" s="3">
        <v>-5.2346600482240491E-2</v>
      </c>
      <c r="C877" s="3">
        <v>-4.878019840024217E-2</v>
      </c>
      <c r="D877" s="3">
        <v>0.14634788073302207</v>
      </c>
      <c r="E877" s="3">
        <v>0.1338281872816085</v>
      </c>
    </row>
    <row r="878" spans="1:5" x14ac:dyDescent="0.15">
      <c r="A878" s="1">
        <v>42621</v>
      </c>
      <c r="B878" s="3">
        <v>-5.04928036018224E-2</v>
      </c>
      <c r="C878" s="3">
        <v>-4.9182637994254708E-2</v>
      </c>
      <c r="D878" s="3">
        <v>0.14634702876014138</v>
      </c>
      <c r="E878" s="3">
        <v>0.13754373819051202</v>
      </c>
    </row>
    <row r="879" spans="1:5" x14ac:dyDescent="0.15">
      <c r="A879" s="1">
        <v>42622</v>
      </c>
      <c r="B879" s="3">
        <v>-5.0338611310913328E-2</v>
      </c>
      <c r="C879" s="3">
        <v>-4.9414483619097838E-2</v>
      </c>
      <c r="D879" s="3">
        <v>0.15029561190980978</v>
      </c>
      <c r="E879" s="3">
        <v>0.12932594076241033</v>
      </c>
    </row>
    <row r="880" spans="1:5" x14ac:dyDescent="0.15">
      <c r="A880" s="1">
        <v>42625</v>
      </c>
      <c r="B880" s="3">
        <v>-5.3297585648792056E-2</v>
      </c>
      <c r="C880" s="3">
        <v>-5.5376290725991373E-2</v>
      </c>
      <c r="D880" s="3">
        <v>0.14183321969369156</v>
      </c>
      <c r="E880" s="3">
        <v>9.8618521357568767E-2</v>
      </c>
    </row>
    <row r="881" spans="1:5" x14ac:dyDescent="0.15">
      <c r="A881" s="1">
        <v>42626</v>
      </c>
      <c r="B881" s="3">
        <v>-6.5599572989487598E-2</v>
      </c>
      <c r="C881" s="3">
        <v>-7.0997848786867435E-2</v>
      </c>
      <c r="D881" s="3">
        <v>0.10999409619301925</v>
      </c>
      <c r="E881" s="3">
        <v>0.10304543548697254</v>
      </c>
    </row>
    <row r="882" spans="1:5" x14ac:dyDescent="0.15">
      <c r="A882" s="1">
        <v>42627</v>
      </c>
      <c r="B882" s="3">
        <v>-6.8314293120020797E-2</v>
      </c>
      <c r="C882" s="3">
        <v>-7.1468229761700641E-2</v>
      </c>
      <c r="D882" s="3">
        <v>0.11483135765140218</v>
      </c>
      <c r="E882" s="3">
        <v>9.5558136314278785E-2</v>
      </c>
    </row>
    <row r="883" spans="1:5" x14ac:dyDescent="0.15">
      <c r="A883" s="1">
        <v>42632</v>
      </c>
      <c r="B883" s="3">
        <v>-7.5241780129247871E-2</v>
      </c>
      <c r="C883" s="3">
        <v>-7.7462565411909989E-2</v>
      </c>
      <c r="D883" s="3">
        <v>0.10725944314067637</v>
      </c>
      <c r="E883" s="3">
        <v>0.106698833067983</v>
      </c>
    </row>
    <row r="884" spans="1:5" x14ac:dyDescent="0.15">
      <c r="A884" s="1">
        <v>42633</v>
      </c>
      <c r="B884" s="3">
        <v>-6.9584224159451868E-2</v>
      </c>
      <c r="C884" s="3">
        <v>-7.0353504903107988E-2</v>
      </c>
      <c r="D884" s="3">
        <v>0.11871619282832091</v>
      </c>
      <c r="E884" s="3">
        <v>0.10606490784048384</v>
      </c>
    </row>
    <row r="885" spans="1:5" x14ac:dyDescent="0.15">
      <c r="A885" s="1">
        <v>42634</v>
      </c>
      <c r="B885" s="3">
        <v>-7.1659657907455321E-2</v>
      </c>
      <c r="C885" s="3">
        <v>-7.1828741422850451E-2</v>
      </c>
      <c r="D885" s="3">
        <v>0.11815028225796587</v>
      </c>
      <c r="E885" s="3">
        <v>0.10628957509711356</v>
      </c>
    </row>
    <row r="886" spans="1:5" x14ac:dyDescent="0.15">
      <c r="A886" s="1">
        <v>42635</v>
      </c>
      <c r="B886" s="3">
        <v>-7.0268562798553758E-2</v>
      </c>
      <c r="C886" s="3">
        <v>-6.9058329036737143E-2</v>
      </c>
      <c r="D886" s="3">
        <v>0.11825697017944736</v>
      </c>
      <c r="E886" s="3">
        <v>0.11342583714305121</v>
      </c>
    </row>
    <row r="887" spans="1:5" x14ac:dyDescent="0.15">
      <c r="A887" s="1">
        <v>42636</v>
      </c>
      <c r="B887" s="3">
        <v>-6.4362428826864049E-2</v>
      </c>
      <c r="C887" s="3">
        <v>-6.1933468082523868E-2</v>
      </c>
      <c r="D887" s="3">
        <v>0.12544769587776217</v>
      </c>
      <c r="E887" s="3">
        <v>0.11061147470287813</v>
      </c>
    </row>
    <row r="888" spans="1:5" x14ac:dyDescent="0.15">
      <c r="A888" s="1">
        <v>42639</v>
      </c>
      <c r="B888" s="3">
        <v>-6.6062728382095148E-2</v>
      </c>
      <c r="C888" s="3">
        <v>-6.6151947635050279E-2</v>
      </c>
      <c r="D888" s="3">
        <v>0.12263336108224276</v>
      </c>
      <c r="E888" s="3">
        <v>8.8302602288437892E-2</v>
      </c>
    </row>
    <row r="889" spans="1:5" x14ac:dyDescent="0.15">
      <c r="A889" s="1">
        <v>42640</v>
      </c>
      <c r="B889" s="3">
        <v>-7.8244942609906332E-2</v>
      </c>
      <c r="C889" s="3">
        <v>-8.1775552742133994E-2</v>
      </c>
      <c r="D889" s="3">
        <v>9.9722553385020785E-2</v>
      </c>
      <c r="E889" s="3">
        <v>9.5947751087920308E-2</v>
      </c>
    </row>
    <row r="890" spans="1:5" x14ac:dyDescent="0.15">
      <c r="A890" s="1">
        <v>42641</v>
      </c>
      <c r="B890" s="3">
        <v>-7.4164242053795015E-2</v>
      </c>
      <c r="C890" s="3">
        <v>-7.5764404189222812E-2</v>
      </c>
      <c r="D890" s="3">
        <v>0.10755313017263668</v>
      </c>
      <c r="E890" s="3">
        <v>9.4658641949549427E-2</v>
      </c>
    </row>
    <row r="891" spans="1:5" x14ac:dyDescent="0.15">
      <c r="A891" s="1">
        <v>42642</v>
      </c>
      <c r="B891" s="3">
        <v>-7.8141335181842964E-2</v>
      </c>
      <c r="C891" s="3">
        <v>-7.8412485657635034E-2</v>
      </c>
      <c r="D891" s="3">
        <v>0.10639072296241148</v>
      </c>
      <c r="E891" s="3">
        <v>9.7633638722756766E-2</v>
      </c>
    </row>
    <row r="892" spans="1:5" x14ac:dyDescent="0.15">
      <c r="A892" s="1">
        <v>42643</v>
      </c>
      <c r="B892" s="3">
        <v>-7.4301187290352289E-2</v>
      </c>
      <c r="C892" s="3">
        <v>-7.4403844229160576E-2</v>
      </c>
      <c r="D892" s="3">
        <v>0.10929722235606265</v>
      </c>
      <c r="E892" s="3">
        <v>0.10241892586634727</v>
      </c>
    </row>
    <row r="893" spans="1:5" x14ac:dyDescent="0.15">
      <c r="A893" s="1">
        <v>42653</v>
      </c>
      <c r="B893" s="3">
        <v>-7.332440914413807E-2</v>
      </c>
      <c r="C893" s="3">
        <v>-7.173702429178741E-2</v>
      </c>
      <c r="D893" s="3">
        <v>0.11425048084125855</v>
      </c>
      <c r="E893" s="3">
        <v>0.12270390372326423</v>
      </c>
    </row>
    <row r="894" spans="1:5" x14ac:dyDescent="0.15">
      <c r="A894" s="1">
        <v>42654</v>
      </c>
      <c r="B894" s="3">
        <v>-6.2334180308797005E-2</v>
      </c>
      <c r="C894" s="3">
        <v>-6.0032189029196603E-2</v>
      </c>
      <c r="D894" s="3">
        <v>0.13509030731237148</v>
      </c>
      <c r="E894" s="3">
        <v>0.1291079748586752</v>
      </c>
    </row>
    <row r="895" spans="1:5" x14ac:dyDescent="0.15">
      <c r="A895" s="1">
        <v>42655</v>
      </c>
      <c r="B895" s="3">
        <v>-5.9490145224217361E-2</v>
      </c>
      <c r="C895" s="3">
        <v>-5.6283357111567733E-2</v>
      </c>
      <c r="D895" s="3">
        <v>0.14169120802794311</v>
      </c>
      <c r="E895" s="3">
        <v>0.12813632781145246</v>
      </c>
    </row>
    <row r="896" spans="1:5" x14ac:dyDescent="0.15">
      <c r="A896" s="1">
        <v>42656</v>
      </c>
      <c r="B896" s="3">
        <v>-6.2859141239624328E-2</v>
      </c>
      <c r="C896" s="3">
        <v>-5.802782250413685E-2</v>
      </c>
      <c r="D896" s="3">
        <v>0.14082289204337983</v>
      </c>
      <c r="E896" s="3">
        <v>0.12832743294789051</v>
      </c>
    </row>
    <row r="897" spans="1:5" x14ac:dyDescent="0.15">
      <c r="A897" s="1">
        <v>42657</v>
      </c>
      <c r="B897" s="3">
        <v>-6.2255596429009796E-2</v>
      </c>
      <c r="C897" s="3">
        <v>-5.7151842119523177E-2</v>
      </c>
      <c r="D897" s="3">
        <v>0.14097612886916333</v>
      </c>
      <c r="E897" s="3">
        <v>0.12574857859315403</v>
      </c>
    </row>
    <row r="898" spans="1:5" x14ac:dyDescent="0.15">
      <c r="A898" s="1">
        <v>42660</v>
      </c>
      <c r="B898" s="3">
        <v>-5.8837773155091644E-2</v>
      </c>
      <c r="C898" s="3">
        <v>-5.6097797087682588E-2</v>
      </c>
      <c r="D898" s="3">
        <v>0.13807728860027835</v>
      </c>
      <c r="E898" s="3">
        <v>0.11581965571180453</v>
      </c>
    </row>
    <row r="899" spans="1:5" x14ac:dyDescent="0.15">
      <c r="A899" s="1">
        <v>42661</v>
      </c>
      <c r="B899" s="3">
        <v>-6.593566523424832E-2</v>
      </c>
      <c r="C899" s="3">
        <v>-6.3973532561849789E-2</v>
      </c>
      <c r="D899" s="3">
        <v>0.12794601076415901</v>
      </c>
      <c r="E899" s="3">
        <v>0.13227480992296803</v>
      </c>
    </row>
    <row r="900" spans="1:5" x14ac:dyDescent="0.15">
      <c r="A900" s="1">
        <v>42662</v>
      </c>
      <c r="B900" s="3">
        <v>-5.3084786650186899E-2</v>
      </c>
      <c r="C900" s="3">
        <v>-5.1451327374511302E-2</v>
      </c>
      <c r="D900" s="3">
        <v>0.14463386873308259</v>
      </c>
      <c r="E900" s="3">
        <v>0.12971780591167237</v>
      </c>
    </row>
    <row r="901" spans="1:5" x14ac:dyDescent="0.15">
      <c r="A901" s="1">
        <v>42663</v>
      </c>
      <c r="B901" s="3">
        <v>-5.350478266865033E-2</v>
      </c>
      <c r="C901" s="3">
        <v>-5.2792509106515784E-2</v>
      </c>
      <c r="D901" s="3">
        <v>0.14194940830297087</v>
      </c>
      <c r="E901" s="3">
        <v>0.13006643715777599</v>
      </c>
    </row>
    <row r="902" spans="1:5" x14ac:dyDescent="0.15">
      <c r="A902" s="1">
        <v>42664</v>
      </c>
      <c r="B902" s="3">
        <v>-5.260386633328662E-2</v>
      </c>
      <c r="C902" s="3">
        <v>-5.2012253564335031E-2</v>
      </c>
      <c r="D902" s="3">
        <v>0.14226025201388626</v>
      </c>
      <c r="E902" s="3">
        <v>0.12641778347352362</v>
      </c>
    </row>
    <row r="903" spans="1:5" x14ac:dyDescent="0.15">
      <c r="A903" s="1">
        <v>42667</v>
      </c>
      <c r="B903" s="3">
        <v>-4.515180451397105E-2</v>
      </c>
      <c r="C903" s="3">
        <v>-4.9320706685863525E-2</v>
      </c>
      <c r="D903" s="3">
        <v>0.13799763062044335</v>
      </c>
      <c r="E903" s="3">
        <v>0.13755336650235717</v>
      </c>
    </row>
    <row r="904" spans="1:5" x14ac:dyDescent="0.15">
      <c r="A904" s="1">
        <v>42668</v>
      </c>
      <c r="B904" s="3">
        <v>-3.2209849177669114E-2</v>
      </c>
      <c r="C904" s="3">
        <v>-3.7857766732536158E-2</v>
      </c>
      <c r="D904" s="3">
        <v>0.14904489689608491</v>
      </c>
      <c r="E904" s="3">
        <v>0.14122298753975837</v>
      </c>
    </row>
    <row r="905" spans="1:5" x14ac:dyDescent="0.15">
      <c r="A905" s="1">
        <v>42669</v>
      </c>
      <c r="B905" s="3">
        <v>-3.4166017988032538E-2</v>
      </c>
      <c r="C905" s="3">
        <v>-3.7805879569410838E-2</v>
      </c>
      <c r="D905" s="3">
        <v>0.15301458861704309</v>
      </c>
      <c r="E905" s="3">
        <v>0.13535678061102319</v>
      </c>
    </row>
    <row r="906" spans="1:5" x14ac:dyDescent="0.15">
      <c r="A906" s="1">
        <v>42670</v>
      </c>
      <c r="B906" s="3">
        <v>-3.7936448332978601E-2</v>
      </c>
      <c r="C906" s="3">
        <v>-4.1326295699610216E-2</v>
      </c>
      <c r="D906" s="3">
        <v>0.14700296178147876</v>
      </c>
      <c r="E906" s="3">
        <v>0.13284903237961077</v>
      </c>
    </row>
    <row r="907" spans="1:5" x14ac:dyDescent="0.15">
      <c r="A907" s="1">
        <v>42671</v>
      </c>
      <c r="B907" s="3">
        <v>-4.0777705216963667E-2</v>
      </c>
      <c r="C907" s="3">
        <v>-4.3829718919234706E-2</v>
      </c>
      <c r="D907" s="3">
        <v>0.1445085999416067</v>
      </c>
      <c r="E907" s="3">
        <v>0.1225193424664075</v>
      </c>
    </row>
    <row r="908" spans="1:5" x14ac:dyDescent="0.15">
      <c r="A908" s="1">
        <v>42674</v>
      </c>
      <c r="B908" s="3">
        <v>-3.9183097310138693E-2</v>
      </c>
      <c r="C908" s="3">
        <v>-4.5322687152162255E-2</v>
      </c>
      <c r="D908" s="3">
        <v>0.13350100325120695</v>
      </c>
      <c r="E908" s="3">
        <v>0.12167118969412916</v>
      </c>
    </row>
    <row r="909" spans="1:5" x14ac:dyDescent="0.15">
      <c r="A909" s="1">
        <v>42675</v>
      </c>
      <c r="B909" s="3">
        <v>-4.0529637644463379E-2</v>
      </c>
      <c r="C909" s="3">
        <v>-4.6339103356534683E-2</v>
      </c>
      <c r="D909" s="3">
        <v>0.13265079675374913</v>
      </c>
      <c r="E909" s="3">
        <v>0.13103673020454698</v>
      </c>
    </row>
    <row r="910" spans="1:5" x14ac:dyDescent="0.15">
      <c r="A910" s="1">
        <v>42676</v>
      </c>
      <c r="B910" s="3">
        <v>-3.4892274120056466E-2</v>
      </c>
      <c r="C910" s="3">
        <v>-3.972989130318938E-2</v>
      </c>
      <c r="D910" s="3">
        <v>0.14223225575615794</v>
      </c>
      <c r="E910" s="3">
        <v>0.12168424450987692</v>
      </c>
    </row>
    <row r="911" spans="1:5" x14ac:dyDescent="0.15">
      <c r="A911" s="1">
        <v>42677</v>
      </c>
      <c r="B911" s="3">
        <v>-4.2819679565994306E-2</v>
      </c>
      <c r="C911" s="3">
        <v>-4.6997466215207506E-2</v>
      </c>
      <c r="D911" s="3">
        <v>0.13275379962302347</v>
      </c>
      <c r="E911" s="3">
        <v>0.12687021402032173</v>
      </c>
    </row>
    <row r="912" spans="1:5" x14ac:dyDescent="0.15">
      <c r="A912" s="1">
        <v>42678</v>
      </c>
      <c r="B912" s="3">
        <v>-3.0435583205987937E-2</v>
      </c>
      <c r="C912" s="3">
        <v>-3.7839188773977739E-2</v>
      </c>
      <c r="D912" s="3">
        <v>0.13756939464872109</v>
      </c>
      <c r="E912" s="3">
        <v>0.12311588924798844</v>
      </c>
    </row>
    <row r="913" spans="1:5" x14ac:dyDescent="0.15">
      <c r="A913" s="1">
        <v>42681</v>
      </c>
      <c r="B913" s="3">
        <v>-3.1100330219108629E-2</v>
      </c>
      <c r="C913" s="3">
        <v>-4.0874098633432054E-2</v>
      </c>
      <c r="D913" s="3">
        <v>0.13365702566082427</v>
      </c>
      <c r="E913" s="3">
        <v>0.12406501151852312</v>
      </c>
    </row>
    <row r="914" spans="1:5" x14ac:dyDescent="0.15">
      <c r="A914" s="1">
        <v>42682</v>
      </c>
      <c r="B914" s="3">
        <v>-2.8904363876277372E-2</v>
      </c>
      <c r="C914" s="3">
        <v>-4.0106895651603192E-2</v>
      </c>
      <c r="D914" s="3">
        <v>0.13453899005164982</v>
      </c>
      <c r="E914" s="3">
        <v>0.12972531563442047</v>
      </c>
    </row>
    <row r="915" spans="1:5" x14ac:dyDescent="0.15">
      <c r="A915" s="1">
        <v>42683</v>
      </c>
      <c r="B915" s="3">
        <v>-2.64995334737127E-2</v>
      </c>
      <c r="C915" s="3">
        <v>-3.5865225219936625E-2</v>
      </c>
      <c r="D915" s="3">
        <v>0.14036543791748035</v>
      </c>
      <c r="E915" s="3">
        <v>0.12095381354839208</v>
      </c>
    </row>
    <row r="916" spans="1:5" x14ac:dyDescent="0.15">
      <c r="A916" s="1">
        <v>42684</v>
      </c>
      <c r="B916" s="3">
        <v>-3.4342160746801298E-2</v>
      </c>
      <c r="C916" s="3">
        <v>-4.0970677786847154E-2</v>
      </c>
      <c r="D916" s="3">
        <v>0.13144920735276511</v>
      </c>
      <c r="E916" s="3">
        <v>0.13515902869799201</v>
      </c>
    </row>
    <row r="917" spans="1:5" x14ac:dyDescent="0.15">
      <c r="A917" s="1">
        <v>42685</v>
      </c>
      <c r="B917" s="3">
        <v>-2.3421130540847157E-2</v>
      </c>
      <c r="C917" s="3">
        <v>-3.018112727317146E-2</v>
      </c>
      <c r="D917" s="3">
        <v>0.14584135692550104</v>
      </c>
      <c r="E917" s="3">
        <v>0.14315698432302715</v>
      </c>
    </row>
    <row r="918" spans="1:5" x14ac:dyDescent="0.15">
      <c r="A918" s="1">
        <v>42688</v>
      </c>
      <c r="B918" s="3">
        <v>-1.5301854228542577E-2</v>
      </c>
      <c r="C918" s="3">
        <v>-2.2530822274173135E-2</v>
      </c>
      <c r="D918" s="3">
        <v>0.15382812318859274</v>
      </c>
      <c r="E918" s="3">
        <v>0.14830975846397276</v>
      </c>
    </row>
    <row r="919" spans="1:5" x14ac:dyDescent="0.15">
      <c r="A919" s="1">
        <v>42689</v>
      </c>
      <c r="B919" s="3">
        <v>-1.1288382057486945E-2</v>
      </c>
      <c r="C919" s="3">
        <v>-1.8764450546360445E-2</v>
      </c>
      <c r="D919" s="3">
        <v>0.15903809972253202</v>
      </c>
      <c r="E919" s="3">
        <v>0.15218786468959511</v>
      </c>
    </row>
    <row r="920" spans="1:5" x14ac:dyDescent="0.15">
      <c r="A920" s="1">
        <v>42690</v>
      </c>
      <c r="B920" s="3">
        <v>-1.4188989748056491E-2</v>
      </c>
      <c r="C920" s="3">
        <v>-1.8833907056627242E-2</v>
      </c>
      <c r="D920" s="3">
        <v>0.16325242266328877</v>
      </c>
      <c r="E920" s="3">
        <v>0.15257221097938389</v>
      </c>
    </row>
    <row r="921" spans="1:5" x14ac:dyDescent="0.15">
      <c r="A921" s="1">
        <v>42691</v>
      </c>
      <c r="B921" s="3">
        <v>-1.4574648831956472E-2</v>
      </c>
      <c r="C921" s="3">
        <v>-1.8879099237539054E-2</v>
      </c>
      <c r="D921" s="3">
        <v>0.16366329457674311</v>
      </c>
      <c r="E921" s="3">
        <v>0.15122741572298626</v>
      </c>
    </row>
    <row r="922" spans="1:5" x14ac:dyDescent="0.15">
      <c r="A922" s="1">
        <v>42692</v>
      </c>
      <c r="B922" s="3">
        <v>-1.1650086238190305E-2</v>
      </c>
      <c r="C922" s="3">
        <v>-1.684739888478215E-2</v>
      </c>
      <c r="D922" s="3">
        <v>0.16207737217123097</v>
      </c>
      <c r="E922" s="3">
        <v>0.1451349505092101</v>
      </c>
    </row>
    <row r="923" spans="1:5" x14ac:dyDescent="0.15">
      <c r="A923" s="1">
        <v>42695</v>
      </c>
      <c r="B923" s="3">
        <v>-1.56735808555305E-2</v>
      </c>
      <c r="C923" s="3">
        <v>-2.2271361860122463E-2</v>
      </c>
      <c r="D923" s="3">
        <v>0.15586527192871524</v>
      </c>
      <c r="E923" s="3">
        <v>0.14701179438513123</v>
      </c>
    </row>
    <row r="924" spans="1:5" x14ac:dyDescent="0.15">
      <c r="A924" s="1">
        <v>42696</v>
      </c>
      <c r="B924" s="3">
        <v>-3.9876753204812765E-3</v>
      </c>
      <c r="C924" s="3">
        <v>-1.5489437862745814E-2</v>
      </c>
      <c r="D924" s="3">
        <v>0.15723294414389266</v>
      </c>
      <c r="E924" s="3">
        <v>0.15543685723436163</v>
      </c>
    </row>
    <row r="925" spans="1:5" x14ac:dyDescent="0.15">
      <c r="A925" s="1">
        <v>42697</v>
      </c>
      <c r="B925" s="3">
        <v>3.8138612575124853E-3</v>
      </c>
      <c r="C925" s="3">
        <v>-7.681133658841266E-3</v>
      </c>
      <c r="D925" s="3">
        <v>0.16569470448711776</v>
      </c>
      <c r="E925" s="3">
        <v>0.15040621774139051</v>
      </c>
    </row>
    <row r="926" spans="1:5" x14ac:dyDescent="0.15">
      <c r="A926" s="1">
        <v>42698</v>
      </c>
      <c r="B926" s="3">
        <v>6.9239512403822534E-3</v>
      </c>
      <c r="C926" s="3">
        <v>-5.8548693280847663E-3</v>
      </c>
      <c r="D926" s="3">
        <v>0.16019529513377484</v>
      </c>
      <c r="E926" s="3">
        <v>0.14905920176606613</v>
      </c>
    </row>
    <row r="927" spans="1:5" x14ac:dyDescent="0.15">
      <c r="A927" s="1">
        <v>42699</v>
      </c>
      <c r="B927" s="3">
        <v>1.0460634512541533E-2</v>
      </c>
      <c r="C927" s="3">
        <v>-1.8616102201618467E-3</v>
      </c>
      <c r="D927" s="3">
        <v>0.15853347419741826</v>
      </c>
      <c r="E927" s="3">
        <v>0.15432552680703226</v>
      </c>
    </row>
    <row r="928" spans="1:5" x14ac:dyDescent="0.15">
      <c r="A928" s="1">
        <v>42702</v>
      </c>
      <c r="B928" s="3">
        <v>2.1168574685008101E-2</v>
      </c>
      <c r="C928" s="3">
        <v>7.4307778455060536E-3</v>
      </c>
      <c r="D928" s="3">
        <v>0.16349550207396657</v>
      </c>
      <c r="E928" s="3">
        <v>0.15729015465348439</v>
      </c>
    </row>
    <row r="929" spans="1:5" x14ac:dyDescent="0.15">
      <c r="A929" s="1">
        <v>42703</v>
      </c>
      <c r="B929" s="3">
        <v>2.5006523169272432E-2</v>
      </c>
      <c r="C929" s="3">
        <v>1.1333552680397263E-2</v>
      </c>
      <c r="D929" s="3">
        <v>0.16640568773090592</v>
      </c>
      <c r="E929" s="3">
        <v>0.14958532007080527</v>
      </c>
    </row>
    <row r="930" spans="1:5" x14ac:dyDescent="0.15">
      <c r="A930" s="1">
        <v>42704</v>
      </c>
      <c r="B930" s="3">
        <v>4.1337523208778704E-2</v>
      </c>
      <c r="C930" s="3">
        <v>1.9593710762181082E-2</v>
      </c>
      <c r="D930" s="3">
        <v>0.15743905750677722</v>
      </c>
      <c r="E930" s="3">
        <v>0.14309039437188509</v>
      </c>
    </row>
    <row r="931" spans="1:5" x14ac:dyDescent="0.15">
      <c r="A931" s="1">
        <v>42705</v>
      </c>
      <c r="B931" s="3">
        <v>3.1808284704719414E-2</v>
      </c>
      <c r="C931" s="3">
        <v>1.2104300370639809E-2</v>
      </c>
      <c r="D931" s="3">
        <v>0.15105291496742113</v>
      </c>
      <c r="E931" s="3">
        <v>0.14962293672375537</v>
      </c>
    </row>
    <row r="932" spans="1:5" x14ac:dyDescent="0.15">
      <c r="A932" s="1">
        <v>42706</v>
      </c>
      <c r="B932" s="3">
        <v>3.6821772500884142E-2</v>
      </c>
      <c r="C932" s="3">
        <v>1.9820126739181987E-2</v>
      </c>
      <c r="D932" s="3">
        <v>0.1576420787808086</v>
      </c>
      <c r="E932" s="3">
        <v>0.13194530700208618</v>
      </c>
    </row>
    <row r="933" spans="1:5" x14ac:dyDescent="0.15">
      <c r="A933" s="1">
        <v>42709</v>
      </c>
      <c r="B933" s="3">
        <v>3.0484140427204043E-2</v>
      </c>
      <c r="C933" s="3">
        <v>9.511627031789649E-3</v>
      </c>
      <c r="D933" s="3">
        <v>0.13935876731410946</v>
      </c>
      <c r="E933" s="3">
        <v>0.12505834354870671</v>
      </c>
    </row>
    <row r="934" spans="1:5" x14ac:dyDescent="0.15">
      <c r="A934" s="1">
        <v>42710</v>
      </c>
      <c r="B934" s="3">
        <v>1.2873550859725302E-2</v>
      </c>
      <c r="C934" s="3">
        <v>-7.499625865839854E-3</v>
      </c>
      <c r="D934" s="3">
        <v>0.13305631341875945</v>
      </c>
      <c r="E934" s="3">
        <v>0.12553452731813119</v>
      </c>
    </row>
    <row r="935" spans="1:5" x14ac:dyDescent="0.15">
      <c r="A935" s="1">
        <v>42711</v>
      </c>
      <c r="B935" s="3">
        <v>1.0040757973802661E-2</v>
      </c>
      <c r="C935" s="3">
        <v>-1.0423359563017098E-2</v>
      </c>
      <c r="D935" s="3">
        <v>0.1336966355403566</v>
      </c>
      <c r="E935" s="3">
        <v>0.13663501582407656</v>
      </c>
    </row>
    <row r="936" spans="1:5" x14ac:dyDescent="0.15">
      <c r="A936" s="1">
        <v>42712</v>
      </c>
      <c r="B936" s="3">
        <v>1.3525789395381072E-2</v>
      </c>
      <c r="C936" s="3">
        <v>-5.6599015550164999E-3</v>
      </c>
      <c r="D936" s="3">
        <v>0.14521638516878066</v>
      </c>
      <c r="E936" s="3">
        <v>0.13141313923474152</v>
      </c>
    </row>
    <row r="937" spans="1:5" x14ac:dyDescent="0.15">
      <c r="A937" s="1">
        <v>42713</v>
      </c>
      <c r="B937" s="3">
        <v>1.4357634217314841E-2</v>
      </c>
      <c r="C937" s="3">
        <v>-7.2637639031880585E-3</v>
      </c>
      <c r="D937" s="3">
        <v>0.1396739201889492</v>
      </c>
      <c r="E937" s="3">
        <v>0.12963409050999841</v>
      </c>
    </row>
    <row r="938" spans="1:5" x14ac:dyDescent="0.15">
      <c r="A938" s="1">
        <v>42716</v>
      </c>
      <c r="B938" s="3">
        <v>2.8098359380953619E-2</v>
      </c>
      <c r="C938" s="3">
        <v>-4.7319854285776675E-4</v>
      </c>
      <c r="D938" s="3">
        <v>0.13717711983074188</v>
      </c>
      <c r="E938" s="3">
        <v>8.5041738370754905E-2</v>
      </c>
    </row>
    <row r="939" spans="1:5" x14ac:dyDescent="0.15">
      <c r="A939" s="1">
        <v>42717</v>
      </c>
      <c r="B939" s="3">
        <v>1.7778359213303618E-2</v>
      </c>
      <c r="C939" s="3">
        <v>-2.4602334815293059E-2</v>
      </c>
      <c r="D939" s="3">
        <v>9.0803570128163535E-2</v>
      </c>
      <c r="E939" s="3">
        <v>8.9472559998464041E-2</v>
      </c>
    </row>
    <row r="940" spans="1:5" x14ac:dyDescent="0.15">
      <c r="A940" s="1">
        <v>42718</v>
      </c>
      <c r="B940" s="3">
        <v>1.169873568108315E-2</v>
      </c>
      <c r="C940" s="3">
        <v>-2.5720210164224322E-2</v>
      </c>
      <c r="D940" s="3">
        <v>9.5753122613054131E-2</v>
      </c>
      <c r="E940" s="3">
        <v>8.2656453339312153E-2</v>
      </c>
    </row>
    <row r="941" spans="1:5" x14ac:dyDescent="0.15">
      <c r="A941" s="1">
        <v>42719</v>
      </c>
      <c r="B941" s="3">
        <v>6.3785756511547387E-3</v>
      </c>
      <c r="C941" s="3">
        <v>-3.3096585148762681E-2</v>
      </c>
      <c r="D941" s="3">
        <v>8.8863937941517923E-2</v>
      </c>
      <c r="E941" s="3">
        <v>8.8296646237706389E-2</v>
      </c>
    </row>
    <row r="942" spans="1:5" x14ac:dyDescent="0.15">
      <c r="A942" s="1">
        <v>42720</v>
      </c>
      <c r="B942" s="3">
        <v>-1.5142186149258108E-2</v>
      </c>
      <c r="C942" s="3">
        <v>-4.4035224700680997E-2</v>
      </c>
      <c r="D942" s="3">
        <v>9.5854005861217395E-2</v>
      </c>
      <c r="E942" s="3">
        <v>9.4361937150498898E-2</v>
      </c>
    </row>
    <row r="943" spans="1:5" x14ac:dyDescent="0.15">
      <c r="A943" s="1">
        <v>42723</v>
      </c>
      <c r="B943" s="3">
        <v>-1.8294791896434237E-2</v>
      </c>
      <c r="C943" s="3">
        <v>-4.2338634993015489E-2</v>
      </c>
      <c r="D943" s="3">
        <v>0.10235706571574066</v>
      </c>
      <c r="E943" s="3">
        <v>9.434472867640431E-2</v>
      </c>
    </row>
    <row r="944" spans="1:5" x14ac:dyDescent="0.15">
      <c r="A944" s="1">
        <v>42724</v>
      </c>
      <c r="B944" s="3">
        <v>-2.2904721731251132E-2</v>
      </c>
      <c r="C944" s="3">
        <v>-4.711347897213658E-2</v>
      </c>
      <c r="D944" s="3">
        <v>0.10259918246794064</v>
      </c>
      <c r="E944" s="3">
        <v>9.062955771900616E-2</v>
      </c>
    </row>
    <row r="945" spans="1:5" x14ac:dyDescent="0.15">
      <c r="A945" s="1">
        <v>42725</v>
      </c>
      <c r="B945" s="3">
        <v>-2.7854497317857496E-2</v>
      </c>
      <c r="C945" s="3">
        <v>-5.2728790521728963E-2</v>
      </c>
      <c r="D945" s="3">
        <v>9.8941418589539865E-2</v>
      </c>
      <c r="E945" s="3">
        <v>9.865869471665234E-2</v>
      </c>
    </row>
    <row r="946" spans="1:5" x14ac:dyDescent="0.15">
      <c r="A946" s="1">
        <v>42726</v>
      </c>
      <c r="B946" s="3">
        <v>-2.0266743969368228E-2</v>
      </c>
      <c r="C946" s="3">
        <v>-4.4200966799666008E-2</v>
      </c>
      <c r="D946" s="3">
        <v>0.10698119583078092</v>
      </c>
      <c r="E946" s="3">
        <v>9.7468422654544584E-2</v>
      </c>
    </row>
    <row r="947" spans="1:5" x14ac:dyDescent="0.15">
      <c r="A947" s="1">
        <v>42727</v>
      </c>
      <c r="B947" s="3">
        <v>-2.248444591868215E-2</v>
      </c>
      <c r="C947" s="3">
        <v>-4.4917706448316386E-2</v>
      </c>
      <c r="D947" s="3">
        <v>0.10582784963336778</v>
      </c>
      <c r="E947" s="3">
        <v>8.7146271673070652E-2</v>
      </c>
    </row>
    <row r="948" spans="1:5" x14ac:dyDescent="0.15">
      <c r="A948" s="1">
        <v>42730</v>
      </c>
      <c r="B948" s="3">
        <v>-2.8226477074469902E-2</v>
      </c>
      <c r="C948" s="3">
        <v>-5.2859908078448647E-2</v>
      </c>
      <c r="D948" s="3">
        <v>9.526259254829017E-2</v>
      </c>
      <c r="E948" s="3">
        <v>8.9452137928103248E-2</v>
      </c>
    </row>
    <row r="949" spans="1:5" x14ac:dyDescent="0.15">
      <c r="A949" s="1">
        <v>42731</v>
      </c>
      <c r="B949" s="3">
        <v>-2.1256606857944838E-2</v>
      </c>
      <c r="C949" s="3">
        <v>-4.8523384458009522E-2</v>
      </c>
      <c r="D949" s="3">
        <v>9.7347422291211849E-2</v>
      </c>
      <c r="E949" s="3">
        <v>8.8211352379440777E-2</v>
      </c>
    </row>
    <row r="950" spans="1:5" x14ac:dyDescent="0.15">
      <c r="A950" s="1">
        <v>42732</v>
      </c>
      <c r="B950" s="3">
        <v>-2.4506440931203577E-2</v>
      </c>
      <c r="C950" s="3">
        <v>-5.0138039334531426E-2</v>
      </c>
      <c r="D950" s="3">
        <v>9.6187275241738313E-2</v>
      </c>
      <c r="E950" s="3">
        <v>8.4805779735282805E-2</v>
      </c>
    </row>
    <row r="951" spans="1:5" x14ac:dyDescent="0.15">
      <c r="A951" s="1">
        <v>42733</v>
      </c>
      <c r="B951" s="3">
        <v>-2.8621051010508936E-2</v>
      </c>
      <c r="C951" s="3">
        <v>-5.4182987493128665E-2</v>
      </c>
      <c r="D951" s="3">
        <v>9.2813131682334404E-2</v>
      </c>
      <c r="E951" s="3">
        <v>8.1736974594839307E-2</v>
      </c>
    </row>
    <row r="952" spans="1:5" x14ac:dyDescent="0.15">
      <c r="A952" s="1">
        <v>42734</v>
      </c>
      <c r="B952" s="3">
        <v>-2.945722874446377E-2</v>
      </c>
      <c r="C952" s="3">
        <v>-5.5265734554720281E-2</v>
      </c>
      <c r="D952" s="3">
        <v>8.9610133242557399E-2</v>
      </c>
      <c r="E952" s="3">
        <v>8.3682694634048982E-2</v>
      </c>
    </row>
    <row r="953" spans="1:5" x14ac:dyDescent="0.15">
      <c r="A953" s="1">
        <v>42738</v>
      </c>
      <c r="B953" s="3">
        <v>-2.439828439820213E-2</v>
      </c>
      <c r="C953" s="3">
        <v>-5.1654708811470718E-2</v>
      </c>
      <c r="D953" s="3">
        <v>9.1387474969276017E-2</v>
      </c>
      <c r="E953" s="3">
        <v>9.3451874458361894E-2</v>
      </c>
    </row>
    <row r="954" spans="1:5" x14ac:dyDescent="0.15">
      <c r="A954" s="1">
        <v>42739</v>
      </c>
      <c r="B954" s="3">
        <v>-1.5426084364187354E-2</v>
      </c>
      <c r="C954" s="3">
        <v>-4.2376542474267698E-2</v>
      </c>
      <c r="D954" s="3">
        <v>0.10118155164903264</v>
      </c>
      <c r="E954" s="3">
        <v>0.10583748394714654</v>
      </c>
    </row>
    <row r="955" spans="1:5" x14ac:dyDescent="0.15">
      <c r="A955" s="1">
        <v>42740</v>
      </c>
      <c r="B955" s="3">
        <v>-9.2995707501399849E-3</v>
      </c>
      <c r="C955" s="3">
        <v>-3.4836360255020016E-2</v>
      </c>
      <c r="D955" s="3">
        <v>0.11389509720850488</v>
      </c>
      <c r="E955" s="3">
        <v>0.10645937436623143</v>
      </c>
    </row>
    <row r="956" spans="1:5" x14ac:dyDescent="0.15">
      <c r="A956" s="1">
        <v>42741</v>
      </c>
      <c r="B956" s="3">
        <v>-9.070338439494452E-3</v>
      </c>
      <c r="C956" s="3">
        <v>-3.4906372877250069E-2</v>
      </c>
      <c r="D956" s="3">
        <v>0.11454180551515658</v>
      </c>
      <c r="E956" s="3">
        <v>0.1014575525989645</v>
      </c>
    </row>
    <row r="957" spans="1:5" x14ac:dyDescent="0.15">
      <c r="A957" s="1">
        <v>42744</v>
      </c>
      <c r="B957" s="3">
        <v>-1.4911543093481083E-2</v>
      </c>
      <c r="C957" s="3">
        <v>-4.0603140761909295E-2</v>
      </c>
      <c r="D957" s="3">
        <v>0.10955949936193021</v>
      </c>
      <c r="E957" s="3">
        <v>0.10875156653245188</v>
      </c>
    </row>
    <row r="958" spans="1:5" x14ac:dyDescent="0.15">
      <c r="A958" s="1">
        <v>42745</v>
      </c>
      <c r="B958" s="3">
        <v>-1.0875674455108286E-2</v>
      </c>
      <c r="C958" s="3">
        <v>-3.5879619460614909E-2</v>
      </c>
      <c r="D958" s="3">
        <v>0.11702609880423243</v>
      </c>
      <c r="E958" s="3">
        <v>0.10495409891632268</v>
      </c>
    </row>
    <row r="959" spans="1:5" x14ac:dyDescent="0.15">
      <c r="A959" s="1">
        <v>42746</v>
      </c>
      <c r="B959" s="3">
        <v>-1.3289367397291141E-2</v>
      </c>
      <c r="C959" s="3">
        <v>-3.7407739811855079E-2</v>
      </c>
      <c r="D959" s="3">
        <v>0.11313837316828512</v>
      </c>
      <c r="E959" s="3">
        <v>9.4318778469191678E-2</v>
      </c>
    </row>
    <row r="960" spans="1:5" x14ac:dyDescent="0.15">
      <c r="A960" s="1">
        <v>42747</v>
      </c>
      <c r="B960" s="3">
        <v>-1.8425686321593249E-2</v>
      </c>
      <c r="C960" s="3">
        <v>-4.4126734036284199E-2</v>
      </c>
      <c r="D960" s="3">
        <v>0.10221894810574073</v>
      </c>
      <c r="E960" s="3">
        <v>8.4310266507029885E-2</v>
      </c>
    </row>
    <row r="961" spans="1:5" x14ac:dyDescent="0.15">
      <c r="A961" s="1">
        <v>42748</v>
      </c>
      <c r="B961" s="3">
        <v>-2.0560423762421509E-2</v>
      </c>
      <c r="C961" s="3">
        <v>-4.8873453259398514E-2</v>
      </c>
      <c r="D961" s="3">
        <v>9.1817990029935626E-2</v>
      </c>
      <c r="E961" s="3">
        <v>7.1537400429138032E-2</v>
      </c>
    </row>
    <row r="962" spans="1:5" x14ac:dyDescent="0.15">
      <c r="A962" s="1">
        <v>42751</v>
      </c>
      <c r="B962" s="3">
        <v>-1.5153518681909728E-2</v>
      </c>
      <c r="C962" s="3">
        <v>-4.8124828755812588E-2</v>
      </c>
      <c r="D962" s="3">
        <v>7.8136877906899604E-2</v>
      </c>
      <c r="E962" s="3">
        <v>4.5002321038828175E-2</v>
      </c>
    </row>
    <row r="963" spans="1:5" x14ac:dyDescent="0.15">
      <c r="A963" s="1">
        <v>42752</v>
      </c>
      <c r="B963" s="3">
        <v>-2.627176033216827E-3</v>
      </c>
      <c r="C963" s="3">
        <v>-4.816892516555682E-2</v>
      </c>
      <c r="D963" s="3">
        <v>4.9613360078337276E-2</v>
      </c>
      <c r="E963" s="3">
        <v>5.3217595586659616E-2</v>
      </c>
    </row>
    <row r="964" spans="1:5" x14ac:dyDescent="0.15">
      <c r="A964" s="1">
        <v>42753</v>
      </c>
      <c r="B964" s="3">
        <v>-5.9505857397209594E-3</v>
      </c>
      <c r="C964" s="3">
        <v>-4.6107277141396508E-2</v>
      </c>
      <c r="D964" s="3">
        <v>5.8380512143637597E-2</v>
      </c>
      <c r="E964" s="3">
        <v>5.1190796088884438E-2</v>
      </c>
    </row>
    <row r="965" spans="1:5" x14ac:dyDescent="0.15">
      <c r="A965" s="1">
        <v>42754</v>
      </c>
      <c r="B965" s="3">
        <v>-3.1973199877111114E-4</v>
      </c>
      <c r="C965" s="3">
        <v>-4.2290436293145883E-2</v>
      </c>
      <c r="D965" s="3">
        <v>5.596216634954998E-2</v>
      </c>
      <c r="E965" s="3">
        <v>4.6856144000865463E-2</v>
      </c>
    </row>
    <row r="966" spans="1:5" x14ac:dyDescent="0.15">
      <c r="A966" s="1">
        <v>42755</v>
      </c>
      <c r="B966" s="3">
        <v>-3.6594815455132101E-3</v>
      </c>
      <c r="C966" s="3">
        <v>-4.5110330394816822E-2</v>
      </c>
      <c r="D966" s="3">
        <v>5.1536000197060172E-2</v>
      </c>
      <c r="E966" s="3">
        <v>5.9987433322376438E-2</v>
      </c>
    </row>
    <row r="967" spans="1:5" x14ac:dyDescent="0.15">
      <c r="A967" s="1">
        <v>42758</v>
      </c>
      <c r="B967" s="3">
        <v>1.5520183697979029E-3</v>
      </c>
      <c r="C967" s="3">
        <v>-3.7701765537950349E-2</v>
      </c>
      <c r="D967" s="3">
        <v>6.5062387320833803E-2</v>
      </c>
      <c r="E967" s="3">
        <v>6.8204104578459157E-2</v>
      </c>
    </row>
    <row r="968" spans="1:5" x14ac:dyDescent="0.15">
      <c r="A968" s="1">
        <v>42759</v>
      </c>
      <c r="B968" s="3">
        <v>1.5108309307407808E-3</v>
      </c>
      <c r="C968" s="3">
        <v>-3.499992627701265E-2</v>
      </c>
      <c r="D968" s="3">
        <v>7.3689398679252616E-2</v>
      </c>
      <c r="E968" s="3">
        <v>6.7060569934101144E-2</v>
      </c>
    </row>
    <row r="969" spans="1:5" x14ac:dyDescent="0.15">
      <c r="A969" s="1">
        <v>42760</v>
      </c>
      <c r="B969" s="3">
        <v>3.7688835028857337E-3</v>
      </c>
      <c r="C969" s="3">
        <v>-3.4834575789703726E-2</v>
      </c>
      <c r="D969" s="3">
        <v>7.2383321292056824E-2</v>
      </c>
      <c r="E969" s="3">
        <v>6.9474431713974161E-2</v>
      </c>
    </row>
    <row r="970" spans="1:5" x14ac:dyDescent="0.15">
      <c r="A970" s="1">
        <v>42761</v>
      </c>
      <c r="B970" s="3">
        <v>6.4323671622548151E-3</v>
      </c>
      <c r="C970" s="3">
        <v>-3.1497380547855003E-2</v>
      </c>
      <c r="D970" s="3">
        <v>7.4758558277688181E-2</v>
      </c>
      <c r="E970" s="3">
        <v>7.6781652483829177E-2</v>
      </c>
    </row>
    <row r="971" spans="1:5" x14ac:dyDescent="0.15">
      <c r="A971" s="1">
        <v>42769</v>
      </c>
      <c r="B971" s="3">
        <v>8.7052620359526767E-3</v>
      </c>
      <c r="C971" s="3">
        <v>-2.7971952473009098E-2</v>
      </c>
      <c r="D971" s="3">
        <v>8.2324821227462985E-2</v>
      </c>
      <c r="E971" s="3">
        <v>7.3473493132558465E-2</v>
      </c>
    </row>
    <row r="972" spans="1:5" x14ac:dyDescent="0.15">
      <c r="A972" s="1">
        <v>42772</v>
      </c>
      <c r="B972" s="3">
        <v>-1.5483921222970709E-3</v>
      </c>
      <c r="C972" s="3">
        <v>-3.4645611659998687E-2</v>
      </c>
      <c r="D972" s="3">
        <v>7.9312983339922427E-2</v>
      </c>
      <c r="E972" s="3">
        <v>8.2059306723299974E-2</v>
      </c>
    </row>
    <row r="973" spans="1:5" x14ac:dyDescent="0.15">
      <c r="A973" s="1">
        <v>42773</v>
      </c>
      <c r="B973" s="3">
        <v>1.5465178863949269E-4</v>
      </c>
      <c r="C973" s="3">
        <v>-3.2079487089742842E-2</v>
      </c>
      <c r="D973" s="3">
        <v>8.826125681093977E-2</v>
      </c>
      <c r="E973" s="3">
        <v>8.1273736708322941E-2</v>
      </c>
    </row>
    <row r="974" spans="1:5" x14ac:dyDescent="0.15">
      <c r="A974" s="1">
        <v>42774</v>
      </c>
      <c r="B974" s="3">
        <v>-2.5954621068146055E-3</v>
      </c>
      <c r="C974" s="3">
        <v>-3.4186102029947207E-2</v>
      </c>
      <c r="D974" s="3">
        <v>8.7555085446232361E-2</v>
      </c>
      <c r="E974" s="3">
        <v>8.7249861614948188E-2</v>
      </c>
    </row>
    <row r="975" spans="1:5" x14ac:dyDescent="0.15">
      <c r="A975" s="1">
        <v>42775</v>
      </c>
      <c r="B975" s="3">
        <v>1.1932559383942554E-3</v>
      </c>
      <c r="C975" s="3">
        <v>-2.9085709595515152E-2</v>
      </c>
      <c r="D975" s="3">
        <v>9.3618154661763819E-2</v>
      </c>
      <c r="E975" s="3">
        <v>9.3834227338091214E-2</v>
      </c>
    </row>
    <row r="976" spans="1:5" x14ac:dyDescent="0.15">
      <c r="A976" s="1">
        <v>42776</v>
      </c>
      <c r="B976" s="3">
        <v>4.788157139832494E-3</v>
      </c>
      <c r="C976" s="3">
        <v>-2.5317362742888538E-2</v>
      </c>
      <c r="D976" s="3">
        <v>0.10035831132207718</v>
      </c>
      <c r="E976" s="3">
        <v>9.4965285417775824E-2</v>
      </c>
    </row>
    <row r="977" spans="1:5" x14ac:dyDescent="0.15">
      <c r="A977" s="1">
        <v>42779</v>
      </c>
      <c r="B977" s="3">
        <v>1.0426698626345265E-2</v>
      </c>
      <c r="C977" s="3">
        <v>-2.0355762520699261E-2</v>
      </c>
      <c r="D977" s="3">
        <v>0.10124245553984323</v>
      </c>
      <c r="E977" s="3">
        <v>0.10046397545661168</v>
      </c>
    </row>
    <row r="978" spans="1:5" x14ac:dyDescent="0.15">
      <c r="A978" s="1">
        <v>42780</v>
      </c>
      <c r="B978" s="3">
        <v>1.5152195362666543E-2</v>
      </c>
      <c r="C978" s="3">
        <v>-1.3792290722235201E-2</v>
      </c>
      <c r="D978" s="3">
        <v>0.10674918553885582</v>
      </c>
      <c r="E978" s="3">
        <v>0.10110492158883111</v>
      </c>
    </row>
    <row r="979" spans="1:5" x14ac:dyDescent="0.15">
      <c r="A979" s="1">
        <v>42781</v>
      </c>
      <c r="B979" s="3">
        <v>1.2655418336821267E-2</v>
      </c>
      <c r="C979" s="3">
        <v>-1.3893887112240155E-2</v>
      </c>
      <c r="D979" s="3">
        <v>0.10752570605207268</v>
      </c>
      <c r="E979" s="3">
        <v>9.0497629775830202E-2</v>
      </c>
    </row>
    <row r="980" spans="1:5" x14ac:dyDescent="0.15">
      <c r="A980" s="1">
        <v>42782</v>
      </c>
      <c r="B980" s="3">
        <v>1.2066666928077785E-2</v>
      </c>
      <c r="C980" s="3">
        <v>-1.7915098375682503E-2</v>
      </c>
      <c r="D980" s="3">
        <v>9.6405029067617942E-2</v>
      </c>
      <c r="E980" s="3">
        <v>9.8369318244958315E-2</v>
      </c>
    </row>
    <row r="981" spans="1:5" x14ac:dyDescent="0.15">
      <c r="A981" s="1">
        <v>42783</v>
      </c>
      <c r="B981" s="3">
        <v>1.4001703942378319E-2</v>
      </c>
      <c r="C981" s="3">
        <v>-1.236539128816494E-2</v>
      </c>
      <c r="D981" s="3">
        <v>0.10454868630118508</v>
      </c>
      <c r="E981" s="3">
        <v>8.9361741398789274E-2</v>
      </c>
    </row>
    <row r="982" spans="1:5" x14ac:dyDescent="0.15">
      <c r="A982" s="1">
        <v>42786</v>
      </c>
      <c r="B982" s="3">
        <v>7.9691123041576439E-3</v>
      </c>
      <c r="C982" s="3">
        <v>-1.7952966708514317E-2</v>
      </c>
      <c r="D982" s="3">
        <v>9.5338471831427407E-2</v>
      </c>
      <c r="E982" s="3">
        <v>0.10275054035295139</v>
      </c>
    </row>
    <row r="983" spans="1:5" x14ac:dyDescent="0.15">
      <c r="A983" s="1">
        <v>42787</v>
      </c>
      <c r="B983" s="3">
        <v>2.1328238288053081E-2</v>
      </c>
      <c r="C983" s="3">
        <v>-3.6153360434253434E-3</v>
      </c>
      <c r="D983" s="3">
        <v>0.10870805131719763</v>
      </c>
      <c r="E983" s="3">
        <v>0.11082983799147939</v>
      </c>
    </row>
    <row r="984" spans="1:5" x14ac:dyDescent="0.15">
      <c r="A984" s="1">
        <v>42788</v>
      </c>
      <c r="B984" s="3">
        <v>2.2463889741168863E-2</v>
      </c>
      <c r="C984" s="3">
        <v>-3.3763471112346899E-4</v>
      </c>
      <c r="D984" s="3">
        <v>0.11711428420922498</v>
      </c>
      <c r="E984" s="3">
        <v>0.11727977059081995</v>
      </c>
    </row>
    <row r="985" spans="1:5" x14ac:dyDescent="0.15">
      <c r="A985" s="1">
        <v>42789</v>
      </c>
      <c r="B985" s="3">
        <v>2.2989236280690273E-2</v>
      </c>
      <c r="C985" s="3">
        <v>1.6599490722974952E-3</v>
      </c>
      <c r="D985" s="3">
        <v>0.12385373122653487</v>
      </c>
      <c r="E985" s="3">
        <v>0.11685535030607275</v>
      </c>
    </row>
    <row r="986" spans="1:5" x14ac:dyDescent="0.15">
      <c r="A986" s="1">
        <v>42790</v>
      </c>
      <c r="B986" s="3">
        <v>1.8360045163957395E-2</v>
      </c>
      <c r="C986" s="3">
        <v>-3.0535028282916432E-3</v>
      </c>
      <c r="D986" s="3">
        <v>0.12364338963423704</v>
      </c>
      <c r="E986" s="3">
        <v>0.11710249830584663</v>
      </c>
    </row>
    <row r="987" spans="1:5" x14ac:dyDescent="0.15">
      <c r="A987" s="1">
        <v>42793</v>
      </c>
      <c r="B987" s="3">
        <v>1.9389077200177018E-2</v>
      </c>
      <c r="C987" s="3">
        <v>-2.8815245437296966E-3</v>
      </c>
      <c r="D987" s="3">
        <v>0.12386444312059264</v>
      </c>
      <c r="E987" s="3">
        <v>0.1080059566714453</v>
      </c>
    </row>
    <row r="988" spans="1:5" x14ac:dyDescent="0.15">
      <c r="A988" s="1">
        <v>42794</v>
      </c>
      <c r="B988" s="3">
        <v>1.1128081690142677E-2</v>
      </c>
      <c r="C988" s="3">
        <v>-1.0796157816053364E-2</v>
      </c>
      <c r="D988" s="3">
        <v>0.11469308562939284</v>
      </c>
      <c r="E988" s="3">
        <v>0.11229047784592661</v>
      </c>
    </row>
    <row r="989" spans="1:5" x14ac:dyDescent="0.15">
      <c r="A989" s="1">
        <v>42795</v>
      </c>
      <c r="B989" s="3">
        <v>1.1171045124594325E-2</v>
      </c>
      <c r="C989" s="3">
        <v>-8.8913802273180575E-3</v>
      </c>
      <c r="D989" s="3">
        <v>0.1191644002676937</v>
      </c>
      <c r="E989" s="3">
        <v>0.11492917246820378</v>
      </c>
    </row>
    <row r="990" spans="1:5" x14ac:dyDescent="0.15">
      <c r="A990" s="1">
        <v>42796</v>
      </c>
      <c r="B990" s="3">
        <v>1.1683407743911856E-2</v>
      </c>
      <c r="C990" s="3">
        <v>-7.2498793100967962E-3</v>
      </c>
      <c r="D990" s="3">
        <v>0.12189843276374068</v>
      </c>
      <c r="E990" s="3">
        <v>0.10900057653265671</v>
      </c>
    </row>
    <row r="991" spans="1:5" x14ac:dyDescent="0.15">
      <c r="A991" s="1">
        <v>42797</v>
      </c>
      <c r="B991" s="3">
        <v>4.4219814801755852E-3</v>
      </c>
      <c r="C991" s="3">
        <v>-1.3920667150323474E-2</v>
      </c>
      <c r="D991" s="3">
        <v>0.11601182166507629</v>
      </c>
      <c r="E991" s="3">
        <v>0.11170676148768566</v>
      </c>
    </row>
    <row r="992" spans="1:5" x14ac:dyDescent="0.15">
      <c r="A992" s="1">
        <v>42800</v>
      </c>
      <c r="B992" s="3">
        <v>1.1080990949738911E-3</v>
      </c>
      <c r="C992" s="3">
        <v>-1.5979888000164255E-2</v>
      </c>
      <c r="D992" s="3">
        <v>0.11899619422404895</v>
      </c>
      <c r="E992" s="3">
        <v>0.12228193443960156</v>
      </c>
    </row>
    <row r="993" spans="1:5" x14ac:dyDescent="0.15">
      <c r="A993" s="1">
        <v>42801</v>
      </c>
      <c r="B993" s="3">
        <v>2.267865857226381E-3</v>
      </c>
      <c r="C993" s="3">
        <v>-1.0619497461579752E-2</v>
      </c>
      <c r="D993" s="3">
        <v>0.13000134632436811</v>
      </c>
      <c r="E993" s="3">
        <v>0.12321795895197973</v>
      </c>
    </row>
    <row r="994" spans="1:5" x14ac:dyDescent="0.15">
      <c r="A994" s="1">
        <v>42802</v>
      </c>
      <c r="B994" s="3">
        <v>4.9873385632064338E-3</v>
      </c>
      <c r="C994" s="3">
        <v>-8.4542819092661148E-3</v>
      </c>
      <c r="D994" s="3">
        <v>0.13084841098979738</v>
      </c>
      <c r="E994" s="3">
        <v>0.11877616674062996</v>
      </c>
    </row>
    <row r="995" spans="1:5" x14ac:dyDescent="0.15">
      <c r="A995" s="1">
        <v>42803</v>
      </c>
      <c r="B995" s="3">
        <v>5.7450439376318663E-3</v>
      </c>
      <c r="C995" s="3">
        <v>-9.9264476020026748E-3</v>
      </c>
      <c r="D995" s="3">
        <v>0.12616622972341163</v>
      </c>
      <c r="E995" s="3">
        <v>0.10887814054573286</v>
      </c>
    </row>
    <row r="996" spans="1:5" x14ac:dyDescent="0.15">
      <c r="A996" s="1">
        <v>42804</v>
      </c>
      <c r="B996" s="3">
        <v>8.3569999890209523E-4</v>
      </c>
      <c r="C996" s="3">
        <v>-1.6153545189145357E-2</v>
      </c>
      <c r="D996" s="3">
        <v>0.11600563779350992</v>
      </c>
      <c r="E996" s="3">
        <v>0.1100380285442033</v>
      </c>
    </row>
    <row r="997" spans="1:5" x14ac:dyDescent="0.15">
      <c r="A997" s="1">
        <v>42807</v>
      </c>
      <c r="B997" s="3">
        <v>-2.2941034211287903E-3</v>
      </c>
      <c r="C997" s="3">
        <v>-1.5868049390684313E-2</v>
      </c>
      <c r="D997" s="3">
        <v>0.11731608608949995</v>
      </c>
      <c r="E997" s="3">
        <v>0.12011325724528188</v>
      </c>
    </row>
    <row r="998" spans="1:5" x14ac:dyDescent="0.15">
      <c r="A998" s="1">
        <v>42808</v>
      </c>
      <c r="B998" s="3">
        <v>4.3772943265940611E-3</v>
      </c>
      <c r="C998" s="3">
        <v>-7.1813407271087426E-3</v>
      </c>
      <c r="D998" s="3">
        <v>0.12754184532530055</v>
      </c>
      <c r="E998" s="3">
        <v>0.11758622166037158</v>
      </c>
    </row>
    <row r="999" spans="1:5" x14ac:dyDescent="0.15">
      <c r="A999" s="1">
        <v>42809</v>
      </c>
      <c r="B999" s="3">
        <v>4.3720286900617022E-3</v>
      </c>
      <c r="C999" s="3">
        <v>-7.5762228739211235E-3</v>
      </c>
      <c r="D999" s="3">
        <v>0.12487805372224203</v>
      </c>
      <c r="E999" s="3">
        <v>0.11628373093654498</v>
      </c>
    </row>
    <row r="1000" spans="1:5" x14ac:dyDescent="0.15">
      <c r="A1000" s="1">
        <v>42810</v>
      </c>
      <c r="B1000" s="3">
        <v>5.3815660489771044E-3</v>
      </c>
      <c r="C1000" s="3">
        <v>-5.5800658393060365E-3</v>
      </c>
      <c r="D1000" s="3">
        <v>0.12341621067420316</v>
      </c>
      <c r="E1000" s="3">
        <v>0.1257959716641035</v>
      </c>
    </row>
    <row r="1001" spans="1:5" x14ac:dyDescent="0.15">
      <c r="A1001" s="1">
        <v>42811</v>
      </c>
      <c r="B1001" s="3">
        <v>1.0446613689177653E-2</v>
      </c>
      <c r="C1001" s="3">
        <v>-4.3037639116261239E-4</v>
      </c>
      <c r="D1001" s="3">
        <v>0.13317217217850974</v>
      </c>
      <c r="E1001" s="3">
        <v>0.11528854982605896</v>
      </c>
    </row>
    <row r="1002" spans="1:5" x14ac:dyDescent="0.15">
      <c r="A1002" s="1">
        <v>42814</v>
      </c>
      <c r="B1002" s="3">
        <v>9.6162413140477021E-4</v>
      </c>
      <c r="C1002" s="3">
        <v>-1.0663181355245133E-2</v>
      </c>
      <c r="D1002" s="3">
        <v>0.12259947729428378</v>
      </c>
      <c r="E1002" s="3">
        <v>0.11768296790616195</v>
      </c>
    </row>
    <row r="1003" spans="1:5" x14ac:dyDescent="0.15">
      <c r="A1003" s="1">
        <v>42815</v>
      </c>
      <c r="B1003" s="3">
        <v>2.2787569282058939E-3</v>
      </c>
      <c r="C1003" s="3">
        <v>-9.563772366393497E-3</v>
      </c>
      <c r="D1003" s="3">
        <v>0.12504249458238736</v>
      </c>
      <c r="E1003" s="3">
        <v>0.12060128350629951</v>
      </c>
    </row>
    <row r="1004" spans="1:5" x14ac:dyDescent="0.15">
      <c r="A1004" s="1">
        <v>42816</v>
      </c>
      <c r="B1004" s="3">
        <v>5.2986756116342182E-3</v>
      </c>
      <c r="C1004" s="3">
        <v>-4.7407370619376721E-3</v>
      </c>
      <c r="D1004" s="3">
        <v>0.12792468800443935</v>
      </c>
      <c r="E1004" s="3">
        <v>0.11745370213786499</v>
      </c>
    </row>
    <row r="1005" spans="1:5" x14ac:dyDescent="0.15">
      <c r="A1005" s="1">
        <v>42817</v>
      </c>
      <c r="B1005" s="3">
        <v>-2.6318018936710708E-3</v>
      </c>
      <c r="C1005" s="3">
        <v>-9.410278063038624E-3</v>
      </c>
      <c r="D1005" s="3">
        <v>0.1249591043059266</v>
      </c>
      <c r="E1005" s="3">
        <v>0.1195226327352672</v>
      </c>
    </row>
    <row r="1006" spans="1:5" x14ac:dyDescent="0.15">
      <c r="A1006" s="1">
        <v>42818</v>
      </c>
      <c r="B1006" s="3">
        <v>1.1400349906574014E-3</v>
      </c>
      <c r="C1006" s="3">
        <v>-5.9882891642383251E-3</v>
      </c>
      <c r="D1006" s="3">
        <v>0.12693016421879944</v>
      </c>
      <c r="E1006" s="3">
        <v>0.12540782350517987</v>
      </c>
    </row>
    <row r="1007" spans="1:5" x14ac:dyDescent="0.15">
      <c r="A1007" s="1">
        <v>42821</v>
      </c>
      <c r="B1007" s="3">
        <v>8.8746402335968533E-3</v>
      </c>
      <c r="C1007" s="3">
        <v>1.9444531694203793E-3</v>
      </c>
      <c r="D1007" s="3">
        <v>0.13271890854904544</v>
      </c>
      <c r="E1007" s="3">
        <v>0.12016325205112355</v>
      </c>
    </row>
    <row r="1008" spans="1:5" x14ac:dyDescent="0.15">
      <c r="A1008" s="1">
        <v>42822</v>
      </c>
      <c r="B1008" s="3">
        <v>8.3671034966759095E-3</v>
      </c>
      <c r="C1008" s="3">
        <v>-1.3681273876597899E-3</v>
      </c>
      <c r="D1008" s="3">
        <v>0.12726153235855042</v>
      </c>
      <c r="E1008" s="3">
        <v>0.11701309315691599</v>
      </c>
    </row>
    <row r="1009" spans="1:5" x14ac:dyDescent="0.15">
      <c r="A1009" s="1">
        <v>42823</v>
      </c>
      <c r="B1009" s="3">
        <v>4.8983047109896205E-3</v>
      </c>
      <c r="C1009" s="3">
        <v>-3.7223113894071513E-3</v>
      </c>
      <c r="D1009" s="3">
        <v>0.12410171564606953</v>
      </c>
      <c r="E1009" s="3">
        <v>0.11381549621503129</v>
      </c>
    </row>
    <row r="1010" spans="1:5" x14ac:dyDescent="0.15">
      <c r="A1010" s="1">
        <v>42824</v>
      </c>
      <c r="B1010" s="3">
        <v>3.3531137444027248E-3</v>
      </c>
      <c r="C1010" s="3">
        <v>-5.0255920878568006E-3</v>
      </c>
      <c r="D1010" s="3">
        <v>0.12082471224211266</v>
      </c>
      <c r="E1010" s="3">
        <v>9.6267171345675528E-2</v>
      </c>
    </row>
    <row r="1011" spans="1:5" x14ac:dyDescent="0.15">
      <c r="A1011" s="1">
        <v>42825</v>
      </c>
      <c r="B1011" s="3">
        <v>7.7483030479830184E-4</v>
      </c>
      <c r="C1011" s="3">
        <v>-1.3175563023038017E-2</v>
      </c>
      <c r="D1011" s="3">
        <v>0.10255903289273949</v>
      </c>
      <c r="E1011" s="3">
        <v>0.10067049554343255</v>
      </c>
    </row>
    <row r="1012" spans="1:5" x14ac:dyDescent="0.15">
      <c r="A1012" s="1">
        <v>42830</v>
      </c>
      <c r="B1012" s="3">
        <v>6.3243273609885353E-3</v>
      </c>
      <c r="C1012" s="3">
        <v>-7.6471346266553386E-3</v>
      </c>
      <c r="D1012" s="3">
        <v>0.10687143077420358</v>
      </c>
      <c r="E1012" s="3">
        <v>0.12379941447494147</v>
      </c>
    </row>
    <row r="1013" spans="1:5" x14ac:dyDescent="0.15">
      <c r="A1013" s="1">
        <v>42831</v>
      </c>
      <c r="B1013" s="3">
        <v>1.6743420310717516E-2</v>
      </c>
      <c r="C1013" s="3">
        <v>6.0738116491509953E-3</v>
      </c>
      <c r="D1013" s="3">
        <v>0.1306121794265489</v>
      </c>
      <c r="E1013" s="3">
        <v>0.12700595970250972</v>
      </c>
    </row>
    <row r="1014" spans="1:5" x14ac:dyDescent="0.15">
      <c r="A1014" s="1">
        <v>42832</v>
      </c>
      <c r="B1014" s="3">
        <v>1.9325761352239068E-2</v>
      </c>
      <c r="C1014" s="3">
        <v>8.9737953108415258E-3</v>
      </c>
      <c r="D1014" s="3">
        <v>0.13383519649002884</v>
      </c>
      <c r="E1014" s="3">
        <v>0.12996177898528116</v>
      </c>
    </row>
    <row r="1015" spans="1:5" x14ac:dyDescent="0.15">
      <c r="A1015" s="1">
        <v>42835</v>
      </c>
      <c r="B1015" s="3">
        <v>1.8396706783580852E-2</v>
      </c>
      <c r="C1015" s="3">
        <v>9.9417551808009819E-3</v>
      </c>
      <c r="D1015" s="3">
        <v>0.13695634119129441</v>
      </c>
      <c r="E1015" s="3">
        <v>0.12761698796188159</v>
      </c>
    </row>
    <row r="1016" spans="1:5" x14ac:dyDescent="0.15">
      <c r="A1016" s="1">
        <v>42836</v>
      </c>
      <c r="B1016" s="3">
        <v>1.448508643265134E-2</v>
      </c>
      <c r="C1016" s="3">
        <v>6.3873597081323119E-3</v>
      </c>
      <c r="D1016" s="3">
        <v>0.13466125028795739</v>
      </c>
      <c r="E1016" s="3">
        <v>0.13782560174807279</v>
      </c>
    </row>
    <row r="1017" spans="1:5" x14ac:dyDescent="0.15">
      <c r="A1017" s="1">
        <v>42837</v>
      </c>
      <c r="B1017" s="3">
        <v>1.5718404705385991E-2</v>
      </c>
      <c r="C1017" s="3">
        <v>9.8741523018521793E-3</v>
      </c>
      <c r="D1017" s="3">
        <v>0.14530413001412645</v>
      </c>
      <c r="E1017" s="3">
        <v>0.12893291581213351</v>
      </c>
    </row>
    <row r="1018" spans="1:5" x14ac:dyDescent="0.15">
      <c r="A1018" s="1">
        <v>42838</v>
      </c>
      <c r="B1018" s="3">
        <v>1.4315911010893911E-2</v>
      </c>
      <c r="C1018" s="3">
        <v>7.5932156697475772E-3</v>
      </c>
      <c r="D1018" s="3">
        <v>0.13601595412582035</v>
      </c>
      <c r="E1018" s="3">
        <v>0.13507151369573367</v>
      </c>
    </row>
    <row r="1019" spans="1:5" x14ac:dyDescent="0.15">
      <c r="A1019" s="1">
        <v>42839</v>
      </c>
      <c r="B1019" s="3">
        <v>9.724772349797961E-3</v>
      </c>
      <c r="C1019" s="3">
        <v>9.0643428533723203E-3</v>
      </c>
      <c r="D1019" s="3">
        <v>0.14262253988995477</v>
      </c>
      <c r="E1019" s="3">
        <v>0.12025086101426874</v>
      </c>
    </row>
    <row r="1020" spans="1:5" x14ac:dyDescent="0.15">
      <c r="A1020" s="1">
        <v>42842</v>
      </c>
      <c r="B1020" s="3">
        <v>4.3477428771525606E-3</v>
      </c>
      <c r="C1020" s="3">
        <v>1.0067051534108362E-3</v>
      </c>
      <c r="D1020" s="3">
        <v>0.12735198104871648</v>
      </c>
      <c r="E1020" s="3">
        <v>0.10837016692814494</v>
      </c>
    </row>
    <row r="1021" spans="1:5" x14ac:dyDescent="0.15">
      <c r="A1021" s="1">
        <v>42843</v>
      </c>
      <c r="B1021" s="3">
        <v>5.2063254402869852E-3</v>
      </c>
      <c r="C1021" s="3">
        <v>-8.6672542785704021E-4</v>
      </c>
      <c r="D1021" s="3">
        <v>0.11485284899760351</v>
      </c>
      <c r="E1021" s="3">
        <v>0.10158039143318964</v>
      </c>
    </row>
    <row r="1022" spans="1:5" x14ac:dyDescent="0.15">
      <c r="A1022" s="1">
        <v>42844</v>
      </c>
      <c r="B1022" s="3">
        <v>-3.3790925837289265E-3</v>
      </c>
      <c r="C1022" s="3">
        <v>-5.7867685601388219E-3</v>
      </c>
      <c r="D1022" s="3">
        <v>0.1080976903905595</v>
      </c>
      <c r="E1022" s="3">
        <v>9.0131952057960874E-2</v>
      </c>
    </row>
    <row r="1023" spans="1:5" x14ac:dyDescent="0.15">
      <c r="A1023" s="1">
        <v>42845</v>
      </c>
      <c r="B1023" s="3">
        <v>-8.6210316785646501E-3</v>
      </c>
      <c r="C1023" s="3">
        <v>-1.0617158766741297E-2</v>
      </c>
      <c r="D1023" s="3">
        <v>9.6309356994120909E-2</v>
      </c>
      <c r="E1023" s="3">
        <v>8.9766158011984398E-2</v>
      </c>
    </row>
    <row r="1024" spans="1:5" x14ac:dyDescent="0.15">
      <c r="A1024" s="1">
        <v>42846</v>
      </c>
      <c r="B1024" s="3">
        <v>-4.0987381918202725E-3</v>
      </c>
      <c r="C1024" s="3">
        <v>-6.1101327697962171E-3</v>
      </c>
      <c r="D1024" s="3">
        <v>9.56980456330907E-2</v>
      </c>
      <c r="E1024" s="3">
        <v>8.2135175064851129E-2</v>
      </c>
    </row>
    <row r="1025" spans="1:5" x14ac:dyDescent="0.15">
      <c r="A1025" s="1">
        <v>42849</v>
      </c>
      <c r="B1025" s="3">
        <v>1.0288895685037769E-3</v>
      </c>
      <c r="C1025" s="3">
        <v>-4.5801665226657962E-3</v>
      </c>
      <c r="D1025" s="3">
        <v>8.7496045725280469E-2</v>
      </c>
      <c r="E1025" s="3">
        <v>5.5214680087669166E-2</v>
      </c>
    </row>
    <row r="1026" spans="1:5" x14ac:dyDescent="0.15">
      <c r="A1026" s="1">
        <v>42850</v>
      </c>
      <c r="B1026" s="3">
        <v>-1.4182327365815928E-3</v>
      </c>
      <c r="C1026" s="3">
        <v>-1.4761594096670216E-2</v>
      </c>
      <c r="D1026" s="3">
        <v>5.9417499758655401E-2</v>
      </c>
      <c r="E1026" s="3">
        <v>5.8827099513181658E-2</v>
      </c>
    </row>
    <row r="1027" spans="1:5" x14ac:dyDescent="0.15">
      <c r="A1027" s="1">
        <v>42851</v>
      </c>
      <c r="B1027" s="3">
        <v>-2.1952744569719851E-4</v>
      </c>
      <c r="C1027" s="3">
        <v>-1.1955280264326018E-2</v>
      </c>
      <c r="D1027" s="3">
        <v>6.3122812782677062E-2</v>
      </c>
      <c r="E1027" s="3">
        <v>6.1381972474949364E-2</v>
      </c>
    </row>
    <row r="1028" spans="1:5" x14ac:dyDescent="0.15">
      <c r="A1028" s="1">
        <v>42852</v>
      </c>
      <c r="B1028" s="3">
        <v>-3.2641596368299108E-4</v>
      </c>
      <c r="C1028" s="3">
        <v>-1.0728987809422885E-2</v>
      </c>
      <c r="D1028" s="3">
        <v>6.578563938666715E-2</v>
      </c>
      <c r="E1028" s="3">
        <v>6.4021528479688561E-2</v>
      </c>
    </row>
    <row r="1029" spans="1:5" x14ac:dyDescent="0.15">
      <c r="A1029" s="1">
        <v>42853</v>
      </c>
      <c r="B1029" s="3">
        <v>2.7167455755072734E-3</v>
      </c>
      <c r="C1029" s="3">
        <v>-1.0265983220736352E-2</v>
      </c>
      <c r="D1029" s="3">
        <v>6.8437294494204659E-2</v>
      </c>
      <c r="E1029" s="3">
        <v>6.7055407957824942E-2</v>
      </c>
    </row>
    <row r="1030" spans="1:5" x14ac:dyDescent="0.15">
      <c r="A1030" s="1">
        <v>42857</v>
      </c>
      <c r="B1030" s="3">
        <v>7.6142160801895287E-4</v>
      </c>
      <c r="C1030" s="3">
        <v>-1.2240267148288853E-2</v>
      </c>
      <c r="D1030" s="3">
        <v>7.1719287711311086E-2</v>
      </c>
      <c r="E1030" s="3">
        <v>6.7471932780758692E-2</v>
      </c>
    </row>
    <row r="1031" spans="1:5" x14ac:dyDescent="0.15">
      <c r="A1031" s="1">
        <v>42858</v>
      </c>
      <c r="B1031" s="3">
        <v>-3.5980510610685856E-3</v>
      </c>
      <c r="C1031" s="3">
        <v>-1.5988561184325678E-2</v>
      </c>
      <c r="D1031" s="3">
        <v>7.2365336572171035E-2</v>
      </c>
      <c r="E1031" s="3">
        <v>6.4179470439049702E-2</v>
      </c>
    </row>
    <row r="1032" spans="1:5" x14ac:dyDescent="0.15">
      <c r="A1032" s="1">
        <v>42859</v>
      </c>
      <c r="B1032" s="3">
        <v>-6.5772669769889047E-3</v>
      </c>
      <c r="C1032" s="3">
        <v>-1.9813321721144139E-2</v>
      </c>
      <c r="D1032" s="3">
        <v>6.9065639208699903E-2</v>
      </c>
      <c r="E1032" s="3">
        <v>6.0534017381320915E-2</v>
      </c>
    </row>
    <row r="1033" spans="1:5" x14ac:dyDescent="0.15">
      <c r="A1033" s="1">
        <v>42860</v>
      </c>
      <c r="B1033" s="3">
        <v>-8.4103731603309972E-3</v>
      </c>
      <c r="C1033" s="3">
        <v>-2.2274996665556768E-2</v>
      </c>
      <c r="D1033" s="3">
        <v>6.534843871205287E-2</v>
      </c>
      <c r="E1033" s="3">
        <v>4.6103410400609945E-2</v>
      </c>
    </row>
    <row r="1034" spans="1:5" x14ac:dyDescent="0.15">
      <c r="A1034" s="1">
        <v>42863</v>
      </c>
      <c r="B1034" s="3">
        <v>-1.0456475503181961E-2</v>
      </c>
      <c r="C1034" s="3">
        <v>-2.8487686117771194E-2</v>
      </c>
      <c r="D1034" s="3">
        <v>5.0365746747161877E-2</v>
      </c>
      <c r="E1034" s="3">
        <v>2.7286954433794364E-2</v>
      </c>
    </row>
    <row r="1035" spans="1:5" x14ac:dyDescent="0.15">
      <c r="A1035" s="1">
        <v>42864</v>
      </c>
      <c r="B1035" s="3">
        <v>-8.0907064853164012E-3</v>
      </c>
      <c r="C1035" s="3">
        <v>-3.5243949801918029E-2</v>
      </c>
      <c r="D1035" s="3">
        <v>3.0631740559316389E-2</v>
      </c>
      <c r="E1035" s="3">
        <v>3.3053542210402131E-2</v>
      </c>
    </row>
    <row r="1036" spans="1:5" x14ac:dyDescent="0.15">
      <c r="A1036" s="1">
        <v>42865</v>
      </c>
      <c r="B1036" s="3">
        <v>-1.2259769117713204E-2</v>
      </c>
      <c r="C1036" s="3">
        <v>-3.6978496634402336E-2</v>
      </c>
      <c r="D1036" s="3">
        <v>3.6900480088741139E-2</v>
      </c>
      <c r="E1036" s="3">
        <v>1.2395158833887532E-2</v>
      </c>
    </row>
    <row r="1037" spans="1:5" x14ac:dyDescent="0.15">
      <c r="A1037" s="1">
        <v>42866</v>
      </c>
      <c r="B1037" s="3">
        <v>-8.575633036930097E-3</v>
      </c>
      <c r="C1037" s="3">
        <v>-4.1179124692033886E-2</v>
      </c>
      <c r="D1037" s="3">
        <v>1.5125054025223461E-2</v>
      </c>
      <c r="E1037" s="3">
        <v>1.0499674080281185E-2</v>
      </c>
    </row>
    <row r="1038" spans="1:5" x14ac:dyDescent="0.15">
      <c r="A1038" s="1">
        <v>42867</v>
      </c>
      <c r="B1038" s="3">
        <v>-2.4688601659001996E-3</v>
      </c>
      <c r="C1038" s="3">
        <v>-3.569002013480882E-2</v>
      </c>
      <c r="D1038" s="3">
        <v>1.2834075286677571E-2</v>
      </c>
      <c r="E1038" s="3">
        <v>9.7193750671771273E-3</v>
      </c>
    </row>
    <row r="1039" spans="1:5" x14ac:dyDescent="0.15">
      <c r="A1039" s="1">
        <v>42870</v>
      </c>
      <c r="B1039" s="3">
        <v>1.2924965383860565E-2</v>
      </c>
      <c r="C1039" s="3">
        <v>-2.7397540089189265E-2</v>
      </c>
      <c r="D1039" s="3">
        <v>1.1285298345033778E-2</v>
      </c>
      <c r="E1039" s="3">
        <v>1.4676869905432266E-2</v>
      </c>
    </row>
    <row r="1040" spans="1:5" x14ac:dyDescent="0.15">
      <c r="A1040" s="1">
        <v>42871</v>
      </c>
      <c r="B1040" s="3">
        <v>1.5585993523643094E-2</v>
      </c>
      <c r="C1040" s="3">
        <v>-2.3405390852649366E-2</v>
      </c>
      <c r="D1040" s="3">
        <v>1.6366337707101053E-2</v>
      </c>
      <c r="E1040" s="3">
        <v>3.4390283051229931E-2</v>
      </c>
    </row>
    <row r="1041" spans="1:5" x14ac:dyDescent="0.15">
      <c r="A1041" s="1">
        <v>42872</v>
      </c>
      <c r="B1041" s="3">
        <v>1.5389686830561855E-2</v>
      </c>
      <c r="C1041" s="3">
        <v>-1.4907662235243979E-2</v>
      </c>
      <c r="D1041" s="3">
        <v>3.7221525738520445E-2</v>
      </c>
      <c r="E1041" s="3">
        <v>3.5947112732817477E-2</v>
      </c>
    </row>
    <row r="1042" spans="1:5" x14ac:dyDescent="0.15">
      <c r="A1042" s="1">
        <v>42873</v>
      </c>
      <c r="B1042" s="3">
        <v>7.8101801957579653E-3</v>
      </c>
      <c r="C1042" s="3">
        <v>-2.0235369957744775E-2</v>
      </c>
      <c r="D1042" s="3">
        <v>3.9410578454288192E-2</v>
      </c>
      <c r="E1042" s="3">
        <v>2.7325834506598534E-2</v>
      </c>
    </row>
    <row r="1043" spans="1:5" x14ac:dyDescent="0.15">
      <c r="A1043" s="1">
        <v>42874</v>
      </c>
      <c r="B1043" s="3">
        <v>4.0422170377121258E-3</v>
      </c>
      <c r="C1043" s="3">
        <v>-2.360679488649553E-2</v>
      </c>
      <c r="D1043" s="3">
        <v>3.0517508931310555E-2</v>
      </c>
      <c r="E1043" s="3">
        <v>2.7176491929367108E-2</v>
      </c>
    </row>
    <row r="1044" spans="1:5" x14ac:dyDescent="0.15">
      <c r="A1044" s="1">
        <v>42877</v>
      </c>
      <c r="B1044" s="3">
        <v>6.9635071957958594E-3</v>
      </c>
      <c r="C1044" s="3">
        <v>-2.1924891775593425E-2</v>
      </c>
      <c r="D1044" s="3">
        <v>3.0270176791077796E-2</v>
      </c>
      <c r="E1044" s="3">
        <v>1.3678297808261686E-2</v>
      </c>
    </row>
    <row r="1045" spans="1:5" x14ac:dyDescent="0.15">
      <c r="A1045" s="1">
        <v>42878</v>
      </c>
      <c r="B1045" s="3">
        <v>1.5398540974941088E-2</v>
      </c>
      <c r="C1045" s="3">
        <v>-1.9775073408995647E-2</v>
      </c>
      <c r="D1045" s="3">
        <v>1.541947542189348E-2</v>
      </c>
      <c r="E1045" s="3">
        <v>-5.5377963666203289E-3</v>
      </c>
    </row>
    <row r="1046" spans="1:5" x14ac:dyDescent="0.15">
      <c r="A1046" s="1">
        <v>42879</v>
      </c>
      <c r="B1046" s="3">
        <v>2.8252719089460143E-2</v>
      </c>
      <c r="C1046" s="3">
        <v>-1.6027500872399347E-2</v>
      </c>
      <c r="D1046" s="3">
        <v>-5.9499969318485002E-3</v>
      </c>
      <c r="E1046" s="3">
        <v>-1.1407054637091463E-4</v>
      </c>
    </row>
    <row r="1047" spans="1:5" x14ac:dyDescent="0.15">
      <c r="A1047" s="1">
        <v>42880</v>
      </c>
      <c r="B1047" s="3">
        <v>2.6362942840319148E-2</v>
      </c>
      <c r="C1047" s="3">
        <v>-1.6035883466971379E-2</v>
      </c>
      <c r="D1047" s="3">
        <v>-3.4533222256660778E-5</v>
      </c>
      <c r="E1047" s="3">
        <v>9.8462348357968299E-3</v>
      </c>
    </row>
    <row r="1048" spans="1:5" x14ac:dyDescent="0.15">
      <c r="A1048" s="1">
        <v>42881</v>
      </c>
      <c r="B1048" s="3">
        <v>5.4382416024661762E-2</v>
      </c>
      <c r="C1048" s="3">
        <v>1.6335718528333043E-3</v>
      </c>
      <c r="D1048" s="3">
        <v>8.8461225103191321E-3</v>
      </c>
      <c r="E1048" s="3">
        <v>7.521435105724672E-3</v>
      </c>
    </row>
    <row r="1049" spans="1:5" x14ac:dyDescent="0.15">
      <c r="A1049" s="1">
        <v>42886</v>
      </c>
      <c r="B1049" s="3">
        <v>5.3314551308061953E-2</v>
      </c>
      <c r="C1049" s="3">
        <v>1.2464986915161624E-4</v>
      </c>
      <c r="D1049" s="3">
        <v>6.4492145899199826E-3</v>
      </c>
      <c r="E1049" s="3">
        <v>5.7236762599770508E-3</v>
      </c>
    </row>
    <row r="1050" spans="1:5" x14ac:dyDescent="0.15">
      <c r="A1050" s="1">
        <v>42887</v>
      </c>
      <c r="B1050" s="3">
        <v>5.6566059383573508E-2</v>
      </c>
      <c r="C1050" s="3">
        <v>3.6939337501180614E-3</v>
      </c>
      <c r="D1050" s="3">
        <v>4.256647343056752E-3</v>
      </c>
      <c r="E1050" s="3">
        <v>-1.1944008899861358E-2</v>
      </c>
    </row>
    <row r="1051" spans="1:5" x14ac:dyDescent="0.15">
      <c r="A1051" s="1">
        <v>42888</v>
      </c>
      <c r="B1051" s="3">
        <v>6.3879384150063334E-2</v>
      </c>
      <c r="C1051" s="3">
        <v>5.087430663333059E-3</v>
      </c>
      <c r="D1051" s="3">
        <v>-1.5412027693135433E-2</v>
      </c>
      <c r="E1051" s="3">
        <v>-2.5757775325155885E-3</v>
      </c>
    </row>
    <row r="1052" spans="1:5" x14ac:dyDescent="0.15">
      <c r="A1052" s="1">
        <v>42891</v>
      </c>
      <c r="B1052" s="3">
        <v>5.4862275352817624E-2</v>
      </c>
      <c r="C1052" s="3">
        <v>1.8657522217755407E-3</v>
      </c>
      <c r="D1052" s="3">
        <v>-4.6350693702200685E-3</v>
      </c>
      <c r="E1052" s="3">
        <v>3.5493040102225759E-3</v>
      </c>
    </row>
    <row r="1053" spans="1:5" x14ac:dyDescent="0.15">
      <c r="A1053" s="1">
        <v>42892</v>
      </c>
      <c r="B1053" s="3">
        <v>4.4080866132342189E-2</v>
      </c>
      <c r="C1053" s="3">
        <v>-3.2436297803866143E-3</v>
      </c>
      <c r="D1053" s="3">
        <v>2.8187661595040492E-3</v>
      </c>
      <c r="E1053" s="3">
        <v>8.1484207424802335E-3</v>
      </c>
    </row>
    <row r="1054" spans="1:5" x14ac:dyDescent="0.15">
      <c r="A1054" s="1">
        <v>42893</v>
      </c>
      <c r="B1054" s="3">
        <v>5.0660247126135705E-2</v>
      </c>
      <c r="C1054" s="3">
        <v>3.6654224400758384E-3</v>
      </c>
      <c r="D1054" s="3">
        <v>7.220939523311376E-3</v>
      </c>
      <c r="E1054" s="3">
        <v>2.6717618131452348E-2</v>
      </c>
    </row>
    <row r="1055" spans="1:5" x14ac:dyDescent="0.15">
      <c r="A1055" s="1">
        <v>42894</v>
      </c>
      <c r="B1055" s="3">
        <v>5.8229424102570482E-2</v>
      </c>
      <c r="C1055" s="3">
        <v>1.5406430048663378E-2</v>
      </c>
      <c r="D1055" s="3">
        <v>2.6757009478784566E-2</v>
      </c>
      <c r="E1055" s="3">
        <v>2.8037466831870805E-2</v>
      </c>
    </row>
    <row r="1056" spans="1:5" x14ac:dyDescent="0.15">
      <c r="A1056" s="1">
        <v>42895</v>
      </c>
      <c r="B1056" s="3">
        <v>6.7910921428594673E-2</v>
      </c>
      <c r="C1056" s="3">
        <v>2.3151760953044942E-2</v>
      </c>
      <c r="D1056" s="3">
        <v>2.7403604518438485E-2</v>
      </c>
      <c r="E1056" s="3">
        <v>2.9986696419352921E-2</v>
      </c>
    </row>
    <row r="1057" spans="1:5" x14ac:dyDescent="0.15">
      <c r="A1057" s="1">
        <v>42898</v>
      </c>
      <c r="B1057" s="3">
        <v>7.3006546615729917E-2</v>
      </c>
      <c r="C1057" s="3">
        <v>2.7472620861004993E-2</v>
      </c>
      <c r="D1057" s="3">
        <v>2.9155516123493097E-2</v>
      </c>
      <c r="E1057" s="3">
        <v>1.956521384281551E-2</v>
      </c>
    </row>
    <row r="1058" spans="1:5" x14ac:dyDescent="0.15">
      <c r="A1058" s="1">
        <v>42899</v>
      </c>
      <c r="B1058" s="3">
        <v>7.3701707150918727E-2</v>
      </c>
      <c r="C1058" s="3">
        <v>2.6914249439906168E-2</v>
      </c>
      <c r="D1058" s="3">
        <v>1.7667948030132274E-2</v>
      </c>
      <c r="E1058" s="3">
        <v>3.1443998119810912E-2</v>
      </c>
    </row>
    <row r="1059" spans="1:5" x14ac:dyDescent="0.15">
      <c r="A1059" s="1">
        <v>42900</v>
      </c>
      <c r="B1059" s="3">
        <v>7.1044582276246215E-2</v>
      </c>
      <c r="C1059" s="3">
        <v>2.9152605720894842E-2</v>
      </c>
      <c r="D1059" s="3">
        <v>3.0941955477488348E-2</v>
      </c>
      <c r="E1059" s="3">
        <v>2.7792585427072192E-2</v>
      </c>
    </row>
    <row r="1060" spans="1:5" x14ac:dyDescent="0.15">
      <c r="A1060" s="1">
        <v>42901</v>
      </c>
      <c r="B1060" s="3">
        <v>5.4861798153362784E-2</v>
      </c>
      <c r="C1060" s="3">
        <v>1.5636391884929157E-2</v>
      </c>
      <c r="D1060" s="3">
        <v>2.8545667174644018E-2</v>
      </c>
      <c r="E1060" s="3">
        <v>3.5724753291586309E-2</v>
      </c>
    </row>
    <row r="1061" spans="1:5" x14ac:dyDescent="0.15">
      <c r="A1061" s="1">
        <v>42902</v>
      </c>
      <c r="B1061" s="3">
        <v>4.8254771651686568E-2</v>
      </c>
      <c r="C1061" s="3">
        <v>1.3748677547735122E-2</v>
      </c>
      <c r="D1061" s="3">
        <v>3.7937071257305943E-2</v>
      </c>
      <c r="E1061" s="3">
        <v>3.3999624184126054E-2</v>
      </c>
    </row>
    <row r="1062" spans="1:5" x14ac:dyDescent="0.15">
      <c r="A1062" s="1">
        <v>42905</v>
      </c>
      <c r="B1062" s="3">
        <v>4.4255711852789981E-2</v>
      </c>
      <c r="C1062" s="3">
        <v>1.0834159695827683E-2</v>
      </c>
      <c r="D1062" s="3">
        <v>3.6474701027261691E-2</v>
      </c>
      <c r="E1062" s="3">
        <v>4.1937487788231698E-2</v>
      </c>
    </row>
    <row r="1063" spans="1:5" x14ac:dyDescent="0.15">
      <c r="A1063" s="1">
        <v>42906</v>
      </c>
      <c r="B1063" s="3">
        <v>5.7509140214646148E-2</v>
      </c>
      <c r="C1063" s="3">
        <v>2.0832662142468594E-2</v>
      </c>
      <c r="D1063" s="3">
        <v>4.40735511632111E-2</v>
      </c>
      <c r="E1063" s="3">
        <v>4.2924049466339431E-2</v>
      </c>
    </row>
    <row r="1064" spans="1:5" x14ac:dyDescent="0.15">
      <c r="A1064" s="1">
        <v>42907</v>
      </c>
      <c r="B1064" s="3">
        <v>5.3285104752398782E-2</v>
      </c>
      <c r="C1064" s="3">
        <v>1.8721754022180459E-2</v>
      </c>
      <c r="D1064" s="3">
        <v>4.5650840537895698E-2</v>
      </c>
      <c r="E1064" s="3">
        <v>4.5624518906375089E-2</v>
      </c>
    </row>
    <row r="1065" spans="1:5" x14ac:dyDescent="0.15">
      <c r="A1065" s="1">
        <v>42908</v>
      </c>
      <c r="B1065" s="3">
        <v>6.2887128631348599E-2</v>
      </c>
      <c r="C1065" s="3">
        <v>3.0584088149977484E-2</v>
      </c>
      <c r="D1065" s="3">
        <v>4.7555890304912918E-2</v>
      </c>
      <c r="E1065" s="3">
        <v>3.2863710053913975E-2</v>
      </c>
    </row>
    <row r="1066" spans="1:5" x14ac:dyDescent="0.15">
      <c r="A1066" s="1">
        <v>42909</v>
      </c>
      <c r="B1066" s="3">
        <v>7.1032747690681353E-2</v>
      </c>
      <c r="C1066" s="3">
        <v>3.1203715378980368E-2</v>
      </c>
      <c r="D1066" s="3">
        <v>3.2714393085684801E-2</v>
      </c>
      <c r="E1066" s="3">
        <v>3.6258754933313098E-2</v>
      </c>
    </row>
    <row r="1067" spans="1:5" x14ac:dyDescent="0.15">
      <c r="A1067" s="1">
        <v>42912</v>
      </c>
      <c r="B1067" s="3">
        <v>7.6193651389695916E-2</v>
      </c>
      <c r="C1067" s="3">
        <v>4.0465801171249094E-2</v>
      </c>
      <c r="D1067" s="3">
        <v>3.5748926618663912E-2</v>
      </c>
      <c r="E1067" s="3">
        <v>5.2579659951421664E-2</v>
      </c>
    </row>
    <row r="1068" spans="1:5" x14ac:dyDescent="0.15">
      <c r="A1068" s="1">
        <v>42913</v>
      </c>
      <c r="B1068" s="3">
        <v>8.2108288340316582E-2</v>
      </c>
      <c r="C1068" s="3">
        <v>5.3362231223199386E-2</v>
      </c>
      <c r="D1068" s="3">
        <v>5.3145638008484708E-2</v>
      </c>
      <c r="E1068" s="3">
        <v>5.3041582436064605E-2</v>
      </c>
    </row>
    <row r="1069" spans="1:5" x14ac:dyDescent="0.15">
      <c r="A1069" s="1">
        <v>42914</v>
      </c>
      <c r="B1069" s="3">
        <v>8.6824199940808811E-2</v>
      </c>
      <c r="C1069" s="3">
        <v>5.5191105578997535E-2</v>
      </c>
      <c r="D1069" s="3">
        <v>5.3349480413131367E-2</v>
      </c>
      <c r="E1069" s="3">
        <v>4.7911102879397038E-2</v>
      </c>
    </row>
    <row r="1070" spans="1:5" x14ac:dyDescent="0.15">
      <c r="A1070" s="1">
        <v>42915</v>
      </c>
      <c r="B1070" s="3">
        <v>7.9432379492240912E-2</v>
      </c>
      <c r="C1070" s="3">
        <v>4.6909014085622536E-2</v>
      </c>
      <c r="D1070" s="3">
        <v>4.8638518998483926E-2</v>
      </c>
      <c r="E1070" s="3">
        <v>5.316845623537847E-2</v>
      </c>
    </row>
    <row r="1071" spans="1:5" x14ac:dyDescent="0.15">
      <c r="A1071" s="1">
        <v>42916</v>
      </c>
      <c r="B1071" s="3">
        <v>8.5824862287303016E-2</v>
      </c>
      <c r="C1071" s="3">
        <v>5.3331903807912528E-2</v>
      </c>
      <c r="D1071" s="3">
        <v>5.3871931319163791E-2</v>
      </c>
      <c r="E1071" s="3">
        <v>5.6086063685141685E-2</v>
      </c>
    </row>
    <row r="1072" spans="1:5" x14ac:dyDescent="0.15">
      <c r="A1072" s="1">
        <v>42919</v>
      </c>
      <c r="B1072" s="3">
        <v>8.4422175961389456E-2</v>
      </c>
      <c r="C1072" s="3">
        <v>5.2672895473091064E-2</v>
      </c>
      <c r="D1072" s="3">
        <v>5.7441524154622225E-2</v>
      </c>
      <c r="E1072" s="3">
        <v>6.115283188462195E-2</v>
      </c>
    </row>
    <row r="1073" spans="1:5" x14ac:dyDescent="0.15">
      <c r="A1073" s="1">
        <v>42920</v>
      </c>
      <c r="B1073" s="3">
        <v>7.7681057186590907E-2</v>
      </c>
      <c r="C1073" s="3">
        <v>4.8031723779368596E-2</v>
      </c>
      <c r="D1073" s="3">
        <v>6.4129561053440254E-2</v>
      </c>
      <c r="E1073" s="3">
        <v>5.5228509120656577E-2</v>
      </c>
    </row>
    <row r="1074" spans="1:5" x14ac:dyDescent="0.15">
      <c r="A1074" s="1">
        <v>42921</v>
      </c>
      <c r="B1074" s="3">
        <v>6.7679093866202633E-2</v>
      </c>
      <c r="C1074" s="3">
        <v>3.9091502127566846E-2</v>
      </c>
      <c r="D1074" s="3">
        <v>5.8786294620717161E-2</v>
      </c>
      <c r="E1074" s="3">
        <v>6.381119279077696E-2</v>
      </c>
    </row>
    <row r="1075" spans="1:5" x14ac:dyDescent="0.15">
      <c r="A1075" s="1">
        <v>42922</v>
      </c>
      <c r="B1075" s="3">
        <v>8.325611555800605E-2</v>
      </c>
      <c r="C1075" s="3">
        <v>5.0407813300353377E-2</v>
      </c>
      <c r="D1075" s="3">
        <v>6.6818331019615762E-2</v>
      </c>
      <c r="E1075" s="3">
        <v>6.4939671167918211E-2</v>
      </c>
    </row>
    <row r="1076" spans="1:5" x14ac:dyDescent="0.15">
      <c r="A1076" s="1">
        <v>42923</v>
      </c>
      <c r="B1076" s="3">
        <v>8.558647059226443E-2</v>
      </c>
      <c r="C1076" s="3">
        <v>5.0451073318388273E-2</v>
      </c>
      <c r="D1076" s="3">
        <v>6.8055586006924074E-2</v>
      </c>
      <c r="E1076" s="3">
        <v>6.8012111507291362E-2</v>
      </c>
    </row>
    <row r="1077" spans="1:5" x14ac:dyDescent="0.15">
      <c r="A1077" s="1">
        <v>42926</v>
      </c>
      <c r="B1077" s="3">
        <v>8.1112342050743358E-2</v>
      </c>
      <c r="C1077" s="3">
        <v>4.9178278736651482E-2</v>
      </c>
      <c r="D1077" s="3">
        <v>7.2167318652992307E-2</v>
      </c>
      <c r="E1077" s="3">
        <v>6.5050701989350035E-2</v>
      </c>
    </row>
    <row r="1078" spans="1:5" x14ac:dyDescent="0.15">
      <c r="A1078" s="1">
        <v>42927</v>
      </c>
      <c r="B1078" s="3">
        <v>8.3711598757616024E-2</v>
      </c>
      <c r="C1078" s="3">
        <v>4.8452449678153098E-2</v>
      </c>
      <c r="D1078" s="3">
        <v>6.875004940393703E-2</v>
      </c>
      <c r="E1078" s="3">
        <v>5.4176550284685154E-2</v>
      </c>
    </row>
    <row r="1079" spans="1:5" x14ac:dyDescent="0.15">
      <c r="A1079" s="1">
        <v>42928</v>
      </c>
      <c r="B1079" s="3">
        <v>9.2275362704010488E-2</v>
      </c>
      <c r="C1079" s="3">
        <v>5.3287137079199631E-2</v>
      </c>
      <c r="D1079" s="3">
        <v>5.5325134659296449E-2</v>
      </c>
      <c r="E1079" s="3">
        <v>5.4239899971481043E-2</v>
      </c>
    </row>
    <row r="1080" spans="1:5" x14ac:dyDescent="0.15">
      <c r="A1080" s="1">
        <v>42929</v>
      </c>
      <c r="B1080" s="3">
        <v>8.9799517042043364E-2</v>
      </c>
      <c r="C1080" s="3">
        <v>4.9757400456081458E-2</v>
      </c>
      <c r="D1080" s="3">
        <v>5.5943072638846791E-2</v>
      </c>
      <c r="E1080" s="3">
        <v>5.8162861644223351E-2</v>
      </c>
    </row>
    <row r="1081" spans="1:5" x14ac:dyDescent="0.15">
      <c r="A1081" s="1">
        <v>42930</v>
      </c>
      <c r="B1081" s="3">
        <v>0.10483864337404936</v>
      </c>
      <c r="C1081" s="3">
        <v>5.7723050098694495E-2</v>
      </c>
      <c r="D1081" s="3">
        <v>5.8793035419812956E-2</v>
      </c>
      <c r="E1081" s="3">
        <v>5.5802224381933163E-2</v>
      </c>
    </row>
    <row r="1082" spans="1:5" x14ac:dyDescent="0.15">
      <c r="A1082" s="1">
        <v>42933</v>
      </c>
      <c r="B1082" s="3">
        <v>0.11401599121933437</v>
      </c>
      <c r="C1082" s="3">
        <v>6.2282028473900075E-2</v>
      </c>
      <c r="D1082" s="3">
        <v>5.513021173405086E-2</v>
      </c>
      <c r="E1082" s="3">
        <v>1.7902850457842456E-2</v>
      </c>
    </row>
    <row r="1083" spans="1:5" x14ac:dyDescent="0.15">
      <c r="A1083" s="1">
        <v>42934</v>
      </c>
      <c r="B1083" s="3">
        <v>0.11741984550793072</v>
      </c>
      <c r="C1083" s="3">
        <v>5.0861921031323476E-2</v>
      </c>
      <c r="D1083" s="3">
        <v>1.1670856191022816E-2</v>
      </c>
      <c r="E1083" s="3">
        <v>2.6833379634429777E-2</v>
      </c>
    </row>
    <row r="1084" spans="1:5" x14ac:dyDescent="0.15">
      <c r="A1084" s="1">
        <v>42935</v>
      </c>
      <c r="B1084" s="3">
        <v>0.11421000820972238</v>
      </c>
      <c r="C1084" s="3">
        <v>5.1794142513463592E-2</v>
      </c>
      <c r="D1084" s="3">
        <v>2.2288679470726436E-2</v>
      </c>
      <c r="E1084" s="3">
        <v>4.6745017748055284E-2</v>
      </c>
    </row>
    <row r="1085" spans="1:5" x14ac:dyDescent="0.15">
      <c r="A1085" s="1">
        <v>42936</v>
      </c>
      <c r="B1085" s="3">
        <v>0.12826607743159779</v>
      </c>
      <c r="C1085" s="3">
        <v>6.9624930432680809E-2</v>
      </c>
      <c r="D1085" s="3">
        <v>4.3047070729833381E-2</v>
      </c>
      <c r="E1085" s="3">
        <v>5.30388194055047E-2</v>
      </c>
    </row>
    <row r="1086" spans="1:5" x14ac:dyDescent="0.15">
      <c r="A1086" s="1">
        <v>42937</v>
      </c>
      <c r="B1086" s="3">
        <v>0.13128944389958486</v>
      </c>
      <c r="C1086" s="3">
        <v>7.4716962693956113E-2</v>
      </c>
      <c r="D1086" s="3">
        <v>4.9853875720548668E-2</v>
      </c>
      <c r="E1086" s="3">
        <v>5.5609931923923606E-2</v>
      </c>
    </row>
    <row r="1087" spans="1:5" x14ac:dyDescent="0.15">
      <c r="A1087" s="1">
        <v>42940</v>
      </c>
      <c r="B1087" s="3">
        <v>0.11996031032052734</v>
      </c>
      <c r="C1087" s="3">
        <v>6.9075804262151097E-2</v>
      </c>
      <c r="D1087" s="3">
        <v>5.4399029977860947E-2</v>
      </c>
      <c r="E1087" s="3">
        <v>6.2221794625808124E-2</v>
      </c>
    </row>
    <row r="1088" spans="1:5" x14ac:dyDescent="0.15">
      <c r="A1088" s="1">
        <v>42941</v>
      </c>
      <c r="B1088" s="3">
        <v>0.12621160971011602</v>
      </c>
      <c r="C1088" s="3">
        <v>7.3236594795816012E-2</v>
      </c>
      <c r="D1088" s="3">
        <v>6.1388494846970953E-2</v>
      </c>
      <c r="E1088" s="3">
        <v>5.9239213075956032E-2</v>
      </c>
    </row>
    <row r="1089" spans="1:5" x14ac:dyDescent="0.15">
      <c r="A1089" s="1">
        <v>42942</v>
      </c>
      <c r="B1089" s="3">
        <v>0.12123212245105841</v>
      </c>
      <c r="C1089" s="3">
        <v>6.6285754461941293E-2</v>
      </c>
      <c r="D1089" s="3">
        <v>5.899087080308818E-2</v>
      </c>
      <c r="E1089" s="3">
        <v>5.7558959452469916E-2</v>
      </c>
    </row>
    <row r="1090" spans="1:5" x14ac:dyDescent="0.15">
      <c r="A1090" s="1">
        <v>42943</v>
      </c>
      <c r="B1090" s="3">
        <v>0.11813769765140147</v>
      </c>
      <c r="C1090" s="3">
        <v>6.2125548410709941E-2</v>
      </c>
      <c r="D1090" s="3">
        <v>5.7727431768795023E-2</v>
      </c>
      <c r="E1090" s="3">
        <v>6.2963761460666845E-2</v>
      </c>
    </row>
    <row r="1091" spans="1:5" x14ac:dyDescent="0.15">
      <c r="A1091" s="1">
        <v>42944</v>
      </c>
      <c r="B1091" s="3">
        <v>0.11814067433700459</v>
      </c>
      <c r="C1091" s="3">
        <v>6.3972764855408926E-2</v>
      </c>
      <c r="D1091" s="3">
        <v>6.4067185070221466E-2</v>
      </c>
      <c r="E1091" s="3">
        <v>6.7520780224926913E-2</v>
      </c>
    </row>
    <row r="1092" spans="1:5" x14ac:dyDescent="0.15">
      <c r="A1092" s="1">
        <v>42947</v>
      </c>
      <c r="B1092" s="3">
        <v>0.11785905486032111</v>
      </c>
      <c r="C1092" s="3">
        <v>6.6644499463410556E-2</v>
      </c>
      <c r="D1092" s="3">
        <v>6.9378899500146529E-2</v>
      </c>
      <c r="E1092" s="3">
        <v>7.9662856999201281E-2</v>
      </c>
    </row>
    <row r="1093" spans="1:5" x14ac:dyDescent="0.15">
      <c r="A1093" s="1">
        <v>42948</v>
      </c>
      <c r="B1093" s="3">
        <v>0.11838853408817274</v>
      </c>
      <c r="C1093" s="3">
        <v>7.1102438908812404E-2</v>
      </c>
      <c r="D1093" s="3">
        <v>8.3483042612573444E-2</v>
      </c>
      <c r="E1093" s="3">
        <v>7.9912764065928954E-2</v>
      </c>
    </row>
    <row r="1094" spans="1:5" x14ac:dyDescent="0.15">
      <c r="A1094" s="1">
        <v>42949</v>
      </c>
      <c r="B1094" s="3">
        <v>0.13670405868532631</v>
      </c>
      <c r="C1094" s="3">
        <v>8.0299771364662487E-2</v>
      </c>
      <c r="D1094" s="3">
        <v>8.1421504313850424E-2</v>
      </c>
      <c r="E1094" s="3">
        <v>7.4431821663826669E-2</v>
      </c>
    </row>
    <row r="1095" spans="1:5" x14ac:dyDescent="0.15">
      <c r="A1095" s="1">
        <v>42950</v>
      </c>
      <c r="B1095" s="3">
        <v>0.13601808466865717</v>
      </c>
      <c r="C1095" s="3">
        <v>7.7464784454662761E-2</v>
      </c>
      <c r="D1095" s="3">
        <v>7.5364583165395072E-2</v>
      </c>
      <c r="E1095" s="3">
        <v>7.3801105935858757E-2</v>
      </c>
    </row>
    <row r="1096" spans="1:5" x14ac:dyDescent="0.15">
      <c r="A1096" s="1">
        <v>42951</v>
      </c>
      <c r="B1096" s="3">
        <v>0.12126322097303577</v>
      </c>
      <c r="C1096" s="3">
        <v>6.7909813175464517E-2</v>
      </c>
      <c r="D1096" s="3">
        <v>7.7019433534313508E-2</v>
      </c>
      <c r="E1096" s="3">
        <v>6.7213640206795766E-2</v>
      </c>
    </row>
    <row r="1097" spans="1:5" x14ac:dyDescent="0.15">
      <c r="A1097" s="1">
        <v>42954</v>
      </c>
      <c r="B1097" s="3">
        <v>0.1132839946391293</v>
      </c>
      <c r="C1097" s="3">
        <v>6.2006890417746652E-2</v>
      </c>
      <c r="D1097" s="3">
        <v>7.05833505622524E-2</v>
      </c>
      <c r="E1097" s="3">
        <v>7.8888396278606887E-2</v>
      </c>
    </row>
    <row r="1098" spans="1:5" x14ac:dyDescent="0.15">
      <c r="A1098" s="1">
        <v>42955</v>
      </c>
      <c r="B1098" s="3">
        <v>0.11581219743103199</v>
      </c>
      <c r="C1098" s="3">
        <v>6.7405113288259821E-2</v>
      </c>
      <c r="D1098" s="3">
        <v>8.3950052953967402E-2</v>
      </c>
      <c r="E1098" s="3">
        <v>7.8844727142269866E-2</v>
      </c>
    </row>
    <row r="1099" spans="1:5" x14ac:dyDescent="0.15">
      <c r="A1099" s="1">
        <v>42956</v>
      </c>
      <c r="B1099" s="3">
        <v>0.1160699886616916</v>
      </c>
      <c r="C1099" s="3">
        <v>6.8853785898819186E-2</v>
      </c>
      <c r="D1099" s="3">
        <v>8.3895955898674046E-2</v>
      </c>
      <c r="E1099" s="3">
        <v>8.3249069548064103E-2</v>
      </c>
    </row>
    <row r="1100" spans="1:5" x14ac:dyDescent="0.15">
      <c r="A1100" s="1">
        <v>42957</v>
      </c>
      <c r="B1100" s="3">
        <v>0.10964259688737399</v>
      </c>
      <c r="C1100" s="3">
        <v>6.8421504682749879E-2</v>
      </c>
      <c r="D1100" s="3">
        <v>9.0041034155355915E-2</v>
      </c>
      <c r="E1100" s="3">
        <v>7.5095642970251397E-2</v>
      </c>
    </row>
    <row r="1101" spans="1:5" x14ac:dyDescent="0.15">
      <c r="A1101" s="1">
        <v>42958</v>
      </c>
      <c r="B1101" s="3">
        <v>0.10568018413320313</v>
      </c>
      <c r="C1101" s="3">
        <v>6.4023527351958265E-2</v>
      </c>
      <c r="D1101" s="3">
        <v>8.1235854528688645E-2</v>
      </c>
      <c r="E1101" s="3">
        <v>5.3648649664451709E-2</v>
      </c>
    </row>
    <row r="1102" spans="1:5" x14ac:dyDescent="0.15">
      <c r="A1102" s="1">
        <v>42961</v>
      </c>
      <c r="B1102" s="3">
        <v>8.8142326401323912E-2</v>
      </c>
      <c r="C1102" s="3">
        <v>4.4303050382718423E-2</v>
      </c>
      <c r="D1102" s="3">
        <v>5.9131045157571283E-2</v>
      </c>
      <c r="E1102" s="3">
        <v>7.400828813607796E-2</v>
      </c>
    </row>
    <row r="1103" spans="1:5" x14ac:dyDescent="0.15">
      <c r="A1103" s="1">
        <v>42962</v>
      </c>
      <c r="B1103" s="3">
        <v>9.6960682800497411E-2</v>
      </c>
      <c r="C1103" s="3">
        <v>5.776301631502001E-2</v>
      </c>
      <c r="D1103" s="3">
        <v>8.1627861121997825E-2</v>
      </c>
      <c r="E1103" s="3">
        <v>7.7698255734870214E-2</v>
      </c>
    </row>
    <row r="1104" spans="1:5" x14ac:dyDescent="0.15">
      <c r="A1104" s="1">
        <v>42963</v>
      </c>
      <c r="B1104" s="3">
        <v>0.10265088815671763</v>
      </c>
      <c r="C1104" s="3">
        <v>6.0931430407485276E-2</v>
      </c>
      <c r="D1104" s="3">
        <v>8.5329234790911368E-2</v>
      </c>
      <c r="E1104" s="3">
        <v>7.7559353808799303E-2</v>
      </c>
    </row>
    <row r="1105" spans="1:5" x14ac:dyDescent="0.15">
      <c r="A1105" s="1">
        <v>42964</v>
      </c>
      <c r="B1105" s="3">
        <v>9.8165606232021529E-2</v>
      </c>
      <c r="C1105" s="3">
        <v>5.9505924979789793E-2</v>
      </c>
      <c r="D1105" s="3">
        <v>8.5914307240972265E-2</v>
      </c>
      <c r="E1105" s="3">
        <v>8.4803588037752897E-2</v>
      </c>
    </row>
    <row r="1106" spans="1:5" x14ac:dyDescent="0.15">
      <c r="A1106" s="1">
        <v>42965</v>
      </c>
      <c r="B1106" s="3">
        <v>0.1018515685709882</v>
      </c>
      <c r="C1106" s="3">
        <v>6.5091907419140504E-2</v>
      </c>
      <c r="D1106" s="3">
        <v>9.3924509034635451E-2</v>
      </c>
      <c r="E1106" s="3">
        <v>8.2400813870148193E-2</v>
      </c>
    </row>
    <row r="1107" spans="1:5" x14ac:dyDescent="0.15">
      <c r="A1107" s="1">
        <v>42968</v>
      </c>
      <c r="B1107" s="3">
        <v>0.10557719567605672</v>
      </c>
      <c r="C1107" s="3">
        <v>6.5957070071818835E-2</v>
      </c>
      <c r="D1107" s="3">
        <v>9.0668891481232583E-2</v>
      </c>
      <c r="E1107" s="3">
        <v>9.0570277161777346E-2</v>
      </c>
    </row>
    <row r="1108" spans="1:5" x14ac:dyDescent="0.15">
      <c r="A1108" s="1">
        <v>42969</v>
      </c>
      <c r="B1108" s="3">
        <v>0.10690996757752802</v>
      </c>
      <c r="C1108" s="3">
        <v>7.0517914191293052E-2</v>
      </c>
      <c r="D1108" s="3">
        <v>0.10018240804924883</v>
      </c>
      <c r="E1108" s="3">
        <v>8.768066080587178E-2</v>
      </c>
    </row>
    <row r="1109" spans="1:5" x14ac:dyDescent="0.15">
      <c r="A1109" s="1">
        <v>42970</v>
      </c>
      <c r="B1109" s="3">
        <v>0.11801192938819582</v>
      </c>
      <c r="C1109" s="3">
        <v>7.3643117290578264E-2</v>
      </c>
      <c r="D1109" s="3">
        <v>9.5305040011640862E-2</v>
      </c>
      <c r="E1109" s="3">
        <v>8.0667828065219549E-2</v>
      </c>
    </row>
    <row r="1110" spans="1:5" x14ac:dyDescent="0.15">
      <c r="A1110" s="1">
        <v>42971</v>
      </c>
      <c r="B1110" s="3">
        <v>0.12472045102106932</v>
      </c>
      <c r="C1110" s="3">
        <v>7.4625041220918842E-2</v>
      </c>
      <c r="D1110" s="3">
        <v>8.6074007886352666E-2</v>
      </c>
      <c r="E1110" s="3">
        <v>7.3220305210536685E-2</v>
      </c>
    </row>
    <row r="1111" spans="1:5" x14ac:dyDescent="0.15">
      <c r="A1111" s="1">
        <v>42972</v>
      </c>
      <c r="B1111" s="3">
        <v>0.11885463944974317</v>
      </c>
      <c r="C1111" s="3">
        <v>6.8365511883189178E-2</v>
      </c>
      <c r="D1111" s="3">
        <v>7.8379833997270332E-2</v>
      </c>
      <c r="E1111" s="3">
        <v>8.6299644954063837E-2</v>
      </c>
    </row>
    <row r="1112" spans="1:5" x14ac:dyDescent="0.15">
      <c r="A1112" s="1">
        <v>42975</v>
      </c>
      <c r="B1112" s="3">
        <v>0.14392578121156108</v>
      </c>
      <c r="C1112" s="3">
        <v>8.5699012532081342E-2</v>
      </c>
      <c r="D1112" s="3">
        <v>8.9930316663555443E-2</v>
      </c>
      <c r="E1112" s="3">
        <v>9.9260865014582311E-2</v>
      </c>
    </row>
    <row r="1113" spans="1:5" x14ac:dyDescent="0.15">
      <c r="A1113" s="1">
        <v>42976</v>
      </c>
      <c r="B1113" s="3">
        <v>0.15646822056755538</v>
      </c>
      <c r="C1113" s="3">
        <v>9.8987497600106611E-2</v>
      </c>
      <c r="D1113" s="3">
        <v>0.10321757454485669</v>
      </c>
      <c r="E1113" s="3">
        <v>9.6603414270992394E-2</v>
      </c>
    </row>
    <row r="1114" spans="1:5" x14ac:dyDescent="0.15">
      <c r="A1114" s="1">
        <v>42977</v>
      </c>
      <c r="B1114" s="3">
        <v>0.1573713799127221</v>
      </c>
      <c r="C1114" s="3">
        <v>9.6508265087940082E-2</v>
      </c>
      <c r="D1114" s="3">
        <v>0.10027363527942668</v>
      </c>
      <c r="E1114" s="3">
        <v>0.10220186876363258</v>
      </c>
    </row>
    <row r="1115" spans="1:5" x14ac:dyDescent="0.15">
      <c r="A1115" s="1">
        <v>42978</v>
      </c>
      <c r="B1115" s="3">
        <v>0.15254944227547718</v>
      </c>
      <c r="C1115" s="3">
        <v>9.6302106168980606E-2</v>
      </c>
      <c r="D1115" s="3">
        <v>0.10792364554863765</v>
      </c>
      <c r="E1115" s="3">
        <v>0.10343695000504782</v>
      </c>
    </row>
    <row r="1116" spans="1:5" x14ac:dyDescent="0.15">
      <c r="A1116" s="1">
        <v>42979</v>
      </c>
      <c r="B1116" s="3">
        <v>0.14659188610890705</v>
      </c>
      <c r="C1116" s="3">
        <v>9.2671089349615876E-2</v>
      </c>
      <c r="D1116" s="3">
        <v>0.1106991305913807</v>
      </c>
      <c r="E1116" s="3">
        <v>0.11095342209721215</v>
      </c>
    </row>
    <row r="1117" spans="1:5" x14ac:dyDescent="0.15">
      <c r="A1117" s="1">
        <v>42982</v>
      </c>
      <c r="B1117" s="3">
        <v>0.1444750906710166</v>
      </c>
      <c r="C1117" s="3">
        <v>9.4941201664989316E-2</v>
      </c>
      <c r="D1117" s="3">
        <v>0.12017848768074502</v>
      </c>
      <c r="E1117" s="3">
        <v>0.11634948059171557</v>
      </c>
    </row>
    <row r="1118" spans="1:5" x14ac:dyDescent="0.15">
      <c r="A1118" s="1">
        <v>42983</v>
      </c>
      <c r="B1118" s="3">
        <v>0.14477327460118872</v>
      </c>
      <c r="C1118" s="3">
        <v>9.9101650545691644E-2</v>
      </c>
      <c r="D1118" s="3">
        <v>0.12658426479565965</v>
      </c>
      <c r="E1118" s="3">
        <v>0.11805625026288169</v>
      </c>
    </row>
    <row r="1119" spans="1:5" x14ac:dyDescent="0.15">
      <c r="A1119" s="1">
        <v>42984</v>
      </c>
      <c r="B1119" s="3">
        <v>0.15237047701901862</v>
      </c>
      <c r="C1119" s="3">
        <v>0.10222120882321795</v>
      </c>
      <c r="D1119" s="3">
        <v>0.12766322027952248</v>
      </c>
      <c r="E1119" s="3">
        <v>0.12177281098858384</v>
      </c>
    </row>
    <row r="1120" spans="1:5" x14ac:dyDescent="0.15">
      <c r="A1120" s="1">
        <v>42985</v>
      </c>
      <c r="B1120" s="3">
        <v>0.14561911505932312</v>
      </c>
      <c r="C1120" s="3">
        <v>9.991037263302327E-2</v>
      </c>
      <c r="D1120" s="3">
        <v>0.13356828138774723</v>
      </c>
      <c r="E1120" s="3">
        <v>0.11332604087774834</v>
      </c>
    </row>
    <row r="1121" spans="1:5" x14ac:dyDescent="0.15">
      <c r="A1121" s="1">
        <v>42986</v>
      </c>
      <c r="B1121" s="3">
        <v>0.13592790158928403</v>
      </c>
      <c r="C1121" s="3">
        <v>9.4179337617908532E-2</v>
      </c>
      <c r="D1121" s="3">
        <v>0.12509730332205504</v>
      </c>
      <c r="E1121" s="3">
        <v>0.11484693438260685</v>
      </c>
    </row>
    <row r="1122" spans="1:5" x14ac:dyDescent="0.15">
      <c r="A1122" s="1">
        <v>42989</v>
      </c>
      <c r="B1122" s="3">
        <v>0.13357148418889486</v>
      </c>
      <c r="C1122" s="3">
        <v>9.29350962380604E-2</v>
      </c>
      <c r="D1122" s="3">
        <v>0.12761044256285636</v>
      </c>
      <c r="E1122" s="3">
        <v>0.12439045670024185</v>
      </c>
    </row>
    <row r="1123" spans="1:5" x14ac:dyDescent="0.15">
      <c r="A1123" s="1">
        <v>42990</v>
      </c>
      <c r="B1123" s="3">
        <v>0.12833817207052145</v>
      </c>
      <c r="C1123" s="3">
        <v>9.2697975069371941E-2</v>
      </c>
      <c r="D1123" s="3">
        <v>0.14039167832956068</v>
      </c>
      <c r="E1123" s="3">
        <v>0.12433657688493249</v>
      </c>
    </row>
    <row r="1124" spans="1:5" x14ac:dyDescent="0.15">
      <c r="A1124" s="1">
        <v>42991</v>
      </c>
      <c r="B1124" s="3">
        <v>0.13564916331737109</v>
      </c>
      <c r="C1124" s="3">
        <v>9.6063629614537183E-2</v>
      </c>
      <c r="D1124" s="3">
        <v>0.13926142654078943</v>
      </c>
      <c r="E1124" s="3">
        <v>0.12943599107866444</v>
      </c>
    </row>
    <row r="1125" spans="1:5" x14ac:dyDescent="0.15">
      <c r="A1125" s="1">
        <v>42992</v>
      </c>
      <c r="B1125" s="3">
        <v>0.13341034186725431</v>
      </c>
      <c r="C1125" s="3">
        <v>9.7263408356680792E-2</v>
      </c>
      <c r="D1125" s="3">
        <v>0.14601877046616907</v>
      </c>
      <c r="E1125" s="3">
        <v>0.12646021187394241</v>
      </c>
    </row>
    <row r="1126" spans="1:5" x14ac:dyDescent="0.15">
      <c r="A1126" s="1">
        <v>42993</v>
      </c>
      <c r="B1126" s="3">
        <v>0.12697560693365784</v>
      </c>
      <c r="C1126" s="3">
        <v>9.3514749740036596E-2</v>
      </c>
      <c r="D1126" s="3">
        <v>0.14377317100570952</v>
      </c>
      <c r="E1126" s="3">
        <v>0.11911201851006914</v>
      </c>
    </row>
    <row r="1127" spans="1:5" x14ac:dyDescent="0.15">
      <c r="A1127" s="1">
        <v>42996</v>
      </c>
      <c r="B1127" s="3">
        <v>0.12491197997510439</v>
      </c>
      <c r="C1127" s="3">
        <v>9.3756793090571167E-2</v>
      </c>
      <c r="D1127" s="3">
        <v>0.13501401951187564</v>
      </c>
      <c r="E1127" s="3">
        <v>0.12580297655411288</v>
      </c>
    </row>
    <row r="1128" spans="1:5" x14ac:dyDescent="0.15">
      <c r="A1128" s="1">
        <v>42997</v>
      </c>
      <c r="B1128" s="3">
        <v>0.12717598577352063</v>
      </c>
      <c r="C1128" s="3">
        <v>9.7000455152125964E-2</v>
      </c>
      <c r="D1128" s="3">
        <v>0.14298277543871274</v>
      </c>
      <c r="E1128" s="3">
        <v>0.12047729646516325</v>
      </c>
    </row>
    <row r="1129" spans="1:5" x14ac:dyDescent="0.15">
      <c r="A1129" s="1">
        <v>42998</v>
      </c>
      <c r="B1129" s="3">
        <v>0.12552893047414448</v>
      </c>
      <c r="C1129" s="3">
        <v>9.3715354941901419E-2</v>
      </c>
      <c r="D1129" s="3">
        <v>0.13708793671239028</v>
      </c>
      <c r="E1129" s="3">
        <v>0.12773412867259193</v>
      </c>
    </row>
    <row r="1130" spans="1:5" x14ac:dyDescent="0.15">
      <c r="A1130" s="1">
        <v>42999</v>
      </c>
      <c r="B1130" s="3">
        <v>0.12195025155005945</v>
      </c>
      <c r="C1130" s="3">
        <v>9.6523014655548023E-2</v>
      </c>
      <c r="D1130" s="3">
        <v>0.14660774215211969</v>
      </c>
      <c r="E1130" s="3">
        <v>0.11693217155407054</v>
      </c>
    </row>
    <row r="1131" spans="1:5" x14ac:dyDescent="0.15">
      <c r="A1131" s="1">
        <v>43000</v>
      </c>
      <c r="B1131" s="3">
        <v>0.12721022022993811</v>
      </c>
      <c r="C1131" s="3">
        <v>9.5067449520873204E-2</v>
      </c>
      <c r="D1131" s="3">
        <v>0.13268568559652771</v>
      </c>
      <c r="E1131" s="3">
        <v>0.11135010527479716</v>
      </c>
    </row>
    <row r="1132" spans="1:5" x14ac:dyDescent="0.15">
      <c r="A1132" s="1">
        <v>43003</v>
      </c>
      <c r="B1132" s="3">
        <v>0.12850008348534048</v>
      </c>
      <c r="C1132" s="3">
        <v>9.4912533539835309E-2</v>
      </c>
      <c r="D1132" s="3">
        <v>0.12569827688837298</v>
      </c>
      <c r="E1132" s="3">
        <v>9.9490840334992781E-2</v>
      </c>
    </row>
    <row r="1133" spans="1:5" x14ac:dyDescent="0.15">
      <c r="A1133" s="1">
        <v>43004</v>
      </c>
      <c r="B1133" s="3">
        <v>0.12899066659999825</v>
      </c>
      <c r="C1133" s="3">
        <v>8.9094289906268109E-2</v>
      </c>
      <c r="D1133" s="3">
        <v>0.11149186684651036</v>
      </c>
      <c r="E1133" s="3">
        <v>0.10339562882374453</v>
      </c>
    </row>
    <row r="1134" spans="1:5" x14ac:dyDescent="0.15">
      <c r="A1134" s="1">
        <v>43005</v>
      </c>
      <c r="B1134" s="3">
        <v>0.12811811864971356</v>
      </c>
      <c r="C1134" s="3">
        <v>8.9818035165416976E-2</v>
      </c>
      <c r="D1134" s="3">
        <v>0.11663774412733008</v>
      </c>
      <c r="E1134" s="3">
        <v>0.11075679407881811</v>
      </c>
    </row>
    <row r="1135" spans="1:5" x14ac:dyDescent="0.15">
      <c r="A1135" s="1">
        <v>43006</v>
      </c>
      <c r="B1135" s="3">
        <v>0.12060251047704251</v>
      </c>
      <c r="C1135" s="3">
        <v>8.9808480640915844E-2</v>
      </c>
      <c r="D1135" s="3">
        <v>0.12718559750648817</v>
      </c>
      <c r="E1135" s="3">
        <v>0.10842210207197356</v>
      </c>
    </row>
    <row r="1136" spans="1:5" x14ac:dyDescent="0.15">
      <c r="A1136" s="1">
        <v>43007</v>
      </c>
      <c r="B1136" s="3">
        <v>0.12031180890826065</v>
      </c>
      <c r="C1136" s="3">
        <v>9.0056415688960723E-2</v>
      </c>
      <c r="D1136" s="3">
        <v>0.1244106763893853</v>
      </c>
      <c r="E1136" s="3">
        <v>0.11377269739824269</v>
      </c>
    </row>
    <row r="1137" spans="1:5" x14ac:dyDescent="0.15">
      <c r="A1137" s="1">
        <v>43017</v>
      </c>
      <c r="B1137" s="3">
        <v>0.12477583804080905</v>
      </c>
      <c r="C1137" s="3">
        <v>9.3886166297236784E-2</v>
      </c>
      <c r="D1137" s="3">
        <v>0.13032338183672021</v>
      </c>
      <c r="E1137" s="3">
        <v>0.12568023452066135</v>
      </c>
    </row>
    <row r="1138" spans="1:5" x14ac:dyDescent="0.15">
      <c r="A1138" s="1">
        <v>43018</v>
      </c>
      <c r="B1138" s="3">
        <v>0.1328982261248064</v>
      </c>
      <c r="C1138" s="3">
        <v>0.10676394951156865</v>
      </c>
      <c r="D1138" s="3">
        <v>0.1430146616951069</v>
      </c>
      <c r="E1138" s="3">
        <v>0.12934248714363772</v>
      </c>
    </row>
    <row r="1139" spans="1:5" x14ac:dyDescent="0.15">
      <c r="A1139" s="1">
        <v>43019</v>
      </c>
      <c r="B1139" s="3">
        <v>0.13415799254437677</v>
      </c>
      <c r="C1139" s="3">
        <v>0.10878498274413961</v>
      </c>
      <c r="D1139" s="3">
        <v>0.14749507709240706</v>
      </c>
      <c r="E1139" s="3">
        <v>0.12469434369220167</v>
      </c>
    </row>
    <row r="1140" spans="1:5" x14ac:dyDescent="0.15">
      <c r="A1140" s="1">
        <v>43020</v>
      </c>
      <c r="B1140" s="3">
        <v>0.13899638454531171</v>
      </c>
      <c r="C1140" s="3">
        <v>0.11227843364262791</v>
      </c>
      <c r="D1140" s="3">
        <v>0.14066239511173628</v>
      </c>
      <c r="E1140" s="3">
        <v>0.12416666026538969</v>
      </c>
    </row>
    <row r="1141" spans="1:5" x14ac:dyDescent="0.15">
      <c r="A1141" s="1">
        <v>43021</v>
      </c>
      <c r="B1141" s="3">
        <v>0.14335244831550376</v>
      </c>
      <c r="C1141" s="3">
        <v>0.11503600835381445</v>
      </c>
      <c r="D1141" s="3">
        <v>0.13923641688381183</v>
      </c>
      <c r="E1141" s="3">
        <v>0.13058807273417949</v>
      </c>
    </row>
    <row r="1142" spans="1:5" x14ac:dyDescent="0.15">
      <c r="A1142" s="1">
        <v>43024</v>
      </c>
      <c r="B1142" s="3">
        <v>0.14105622982171062</v>
      </c>
      <c r="C1142" s="3">
        <v>0.11716625107777312</v>
      </c>
      <c r="D1142" s="3">
        <v>0.14776310007506344</v>
      </c>
      <c r="E1142" s="3">
        <v>0.11860751418989768</v>
      </c>
    </row>
    <row r="1143" spans="1:5" x14ac:dyDescent="0.15">
      <c r="A1143" s="1">
        <v>43025</v>
      </c>
      <c r="B1143" s="3">
        <v>0.14642782241995156</v>
      </c>
      <c r="C1143" s="3">
        <v>0.11485234146081447</v>
      </c>
      <c r="D1143" s="3">
        <v>0.13211655633183805</v>
      </c>
      <c r="E1143" s="3">
        <v>0.1173106620371227</v>
      </c>
    </row>
    <row r="1144" spans="1:5" x14ac:dyDescent="0.15">
      <c r="A1144" s="1">
        <v>43026</v>
      </c>
      <c r="B1144" s="3">
        <v>0.14490134895686646</v>
      </c>
      <c r="C1144" s="3">
        <v>0.11457064172411768</v>
      </c>
      <c r="D1144" s="3">
        <v>0.13090602105633442</v>
      </c>
      <c r="E1144" s="3">
        <v>0.1127091490425316</v>
      </c>
    </row>
    <row r="1145" spans="1:5" x14ac:dyDescent="0.15">
      <c r="A1145" s="1">
        <v>43027</v>
      </c>
      <c r="B1145" s="3">
        <v>0.15707182548432752</v>
      </c>
      <c r="C1145" s="3">
        <v>0.12325640083191836</v>
      </c>
      <c r="D1145" s="3">
        <v>0.12231467950704444</v>
      </c>
      <c r="E1145" s="3">
        <v>0.10398552366201641</v>
      </c>
    </row>
    <row r="1146" spans="1:5" x14ac:dyDescent="0.15">
      <c r="A1146" s="1">
        <v>43028</v>
      </c>
      <c r="B1146" s="3">
        <v>0.15813295554864637</v>
      </c>
      <c r="C1146" s="3">
        <v>0.11941268559056128</v>
      </c>
      <c r="D1146" s="3">
        <v>0.11156959268378541</v>
      </c>
      <c r="E1146" s="3">
        <v>0.11196859061380748</v>
      </c>
    </row>
    <row r="1147" spans="1:5" x14ac:dyDescent="0.15">
      <c r="A1147" s="1">
        <v>43031</v>
      </c>
      <c r="B1147" s="3">
        <v>0.15019229702362202</v>
      </c>
      <c r="C1147" s="3">
        <v>0.11799196004403534</v>
      </c>
      <c r="D1147" s="3">
        <v>0.12339648739068743</v>
      </c>
      <c r="E1147" s="3">
        <v>0.11708863502327271</v>
      </c>
    </row>
    <row r="1148" spans="1:5" x14ac:dyDescent="0.15">
      <c r="A1148" s="1">
        <v>43032</v>
      </c>
      <c r="B1148" s="3">
        <v>0.14860081317684948</v>
      </c>
      <c r="C1148" s="3">
        <v>0.11893884972171742</v>
      </c>
      <c r="D1148" s="3">
        <v>0.1303200009428529</v>
      </c>
      <c r="E1148" s="3">
        <v>0.11724711123977904</v>
      </c>
    </row>
    <row r="1149" spans="1:5" x14ac:dyDescent="0.15">
      <c r="A1149" s="1">
        <v>43033</v>
      </c>
      <c r="B1149" s="3">
        <v>0.1564817957988649</v>
      </c>
      <c r="C1149" s="3">
        <v>0.12689542500493212</v>
      </c>
      <c r="D1149" s="3">
        <v>0.12850110625551792</v>
      </c>
      <c r="E1149" s="3">
        <v>0.12328401852873716</v>
      </c>
    </row>
    <row r="1150" spans="1:5" x14ac:dyDescent="0.15">
      <c r="A1150" s="1">
        <v>43034</v>
      </c>
      <c r="B1150" s="3">
        <v>0.15562106654060526</v>
      </c>
      <c r="C1150" s="3">
        <v>0.1316995575883535</v>
      </c>
      <c r="D1150" s="3">
        <v>0.13601782935109075</v>
      </c>
      <c r="E1150" s="3">
        <v>0.12751416331330923</v>
      </c>
    </row>
    <row r="1151" spans="1:5" x14ac:dyDescent="0.15">
      <c r="A1151" s="1">
        <v>43035</v>
      </c>
      <c r="B1151" s="3">
        <v>0.16330831618049269</v>
      </c>
      <c r="C1151" s="3">
        <v>0.13623090121570902</v>
      </c>
      <c r="D1151" s="3">
        <v>0.13997724009483581</v>
      </c>
      <c r="E1151" s="3">
        <v>0.12471461612040602</v>
      </c>
    </row>
    <row r="1152" spans="1:5" x14ac:dyDescent="0.15">
      <c r="A1152" s="1">
        <v>43038</v>
      </c>
      <c r="B1152" s="3">
        <v>0.18120719956256481</v>
      </c>
      <c r="C1152" s="3">
        <v>0.14411070729833542</v>
      </c>
      <c r="D1152" s="3">
        <v>0.132824279767908</v>
      </c>
      <c r="E1152" s="3">
        <v>0.10821484306510976</v>
      </c>
    </row>
    <row r="1153" spans="1:5" x14ac:dyDescent="0.15">
      <c r="A1153" s="1">
        <v>43039</v>
      </c>
      <c r="B1153" s="3">
        <v>0.17880076276612389</v>
      </c>
      <c r="C1153" s="3">
        <v>0.14043064865845123</v>
      </c>
      <c r="D1153" s="3">
        <v>0.11235273053522121</v>
      </c>
      <c r="E1153" s="3">
        <v>0.11343190770470124</v>
      </c>
    </row>
    <row r="1154" spans="1:5" x14ac:dyDescent="0.15">
      <c r="A1154" s="1">
        <v>43040</v>
      </c>
      <c r="B1154" s="3">
        <v>0.17210182863373524</v>
      </c>
      <c r="C1154" s="3">
        <v>0.13938625504664914</v>
      </c>
      <c r="D1154" s="3">
        <v>0.1204968491843601</v>
      </c>
      <c r="E1154" s="3">
        <v>0.1116871354554021</v>
      </c>
    </row>
    <row r="1155" spans="1:5" x14ac:dyDescent="0.15">
      <c r="A1155" s="1">
        <v>43041</v>
      </c>
      <c r="B1155" s="3">
        <v>0.17005570288749028</v>
      </c>
      <c r="C1155" s="3">
        <v>0.13632382111858887</v>
      </c>
      <c r="D1155" s="3">
        <v>0.11913664130105062</v>
      </c>
      <c r="E1155" s="3">
        <v>0.10279376921081229</v>
      </c>
    </row>
    <row r="1156" spans="1:5" x14ac:dyDescent="0.15">
      <c r="A1156" s="1">
        <v>43042</v>
      </c>
      <c r="B1156" s="3">
        <v>0.17178644008951971</v>
      </c>
      <c r="C1156" s="3">
        <v>0.13628056443323922</v>
      </c>
      <c r="D1156" s="3">
        <v>0.10741121499047668</v>
      </c>
      <c r="E1156" s="3">
        <v>9.5180284603545662E-2</v>
      </c>
    </row>
    <row r="1157" spans="1:5" x14ac:dyDescent="0.15">
      <c r="A1157" s="1">
        <v>43045</v>
      </c>
      <c r="B1157" s="3">
        <v>0.17422132715316541</v>
      </c>
      <c r="C1157" s="3">
        <v>0.13482396330829083</v>
      </c>
      <c r="D1157" s="3">
        <v>9.7393516454766127E-2</v>
      </c>
      <c r="E1157" s="3">
        <v>0.10630471155300936</v>
      </c>
    </row>
    <row r="1158" spans="1:5" x14ac:dyDescent="0.15">
      <c r="A1158" s="1">
        <v>43046</v>
      </c>
      <c r="B1158" s="3">
        <v>0.17051242274424072</v>
      </c>
      <c r="C1158" s="3">
        <v>0.14262673660059511</v>
      </c>
      <c r="D1158" s="3">
        <v>0.11162688708946167</v>
      </c>
      <c r="E1158" s="3">
        <v>0.11380962571052189</v>
      </c>
    </row>
    <row r="1159" spans="1:5" x14ac:dyDescent="0.15">
      <c r="A1159" s="1">
        <v>43047</v>
      </c>
      <c r="B1159" s="3">
        <v>0.18272886196836025</v>
      </c>
      <c r="C1159" s="3">
        <v>0.15189819518767056</v>
      </c>
      <c r="D1159" s="3">
        <v>0.11846731033714186</v>
      </c>
      <c r="E1159" s="3">
        <v>0.11449719253054425</v>
      </c>
    </row>
    <row r="1160" spans="1:5" x14ac:dyDescent="0.15">
      <c r="A1160" s="1">
        <v>43048</v>
      </c>
      <c r="B1160" s="3">
        <v>0.18163447665599741</v>
      </c>
      <c r="C1160" s="3">
        <v>0.14990817275929857</v>
      </c>
      <c r="D1160" s="3">
        <v>0.11999144438411524</v>
      </c>
      <c r="E1160" s="3">
        <v>0.12212639748431164</v>
      </c>
    </row>
    <row r="1161" spans="1:5" x14ac:dyDescent="0.15">
      <c r="A1161" s="1">
        <v>43049</v>
      </c>
      <c r="B1161" s="3">
        <v>0.18681109705351218</v>
      </c>
      <c r="C1161" s="3">
        <v>0.15760072162707672</v>
      </c>
      <c r="D1161" s="3">
        <v>0.12832177709081272</v>
      </c>
      <c r="E1161" s="3">
        <v>0.1282462182130153</v>
      </c>
    </row>
    <row r="1162" spans="1:5" x14ac:dyDescent="0.15">
      <c r="A1162" s="1">
        <v>43052</v>
      </c>
      <c r="B1162" s="3">
        <v>0.19884116071250268</v>
      </c>
      <c r="C1162" s="3">
        <v>0.16759107389431116</v>
      </c>
      <c r="D1162" s="3">
        <v>0.13326829880468116</v>
      </c>
      <c r="E1162" s="3">
        <v>0.1328475805585112</v>
      </c>
    </row>
    <row r="1163" spans="1:5" x14ac:dyDescent="0.15">
      <c r="A1163" s="1">
        <v>43053</v>
      </c>
      <c r="B1163" s="3">
        <v>0.20324688781080757</v>
      </c>
      <c r="C1163" s="3">
        <v>0.17195224973239331</v>
      </c>
      <c r="D1163" s="3">
        <v>0.13824365613740541</v>
      </c>
      <c r="E1163" s="3">
        <v>0.12372970797421634</v>
      </c>
    </row>
    <row r="1164" spans="1:5" x14ac:dyDescent="0.15">
      <c r="A1164" s="1">
        <v>43054</v>
      </c>
      <c r="B1164" s="3">
        <v>0.1979190557149566</v>
      </c>
      <c r="C1164" s="3">
        <v>0.16358205262687031</v>
      </c>
      <c r="D1164" s="3">
        <v>0.12844168097178676</v>
      </c>
      <c r="E1164" s="3">
        <v>0.1121836596075072</v>
      </c>
    </row>
    <row r="1165" spans="1:5" x14ac:dyDescent="0.15">
      <c r="A1165" s="1">
        <v>43055</v>
      </c>
      <c r="B1165" s="3">
        <v>0.19288163804275515</v>
      </c>
      <c r="C1165" s="3">
        <v>0.15606772507206612</v>
      </c>
      <c r="D1165" s="3">
        <v>0.1152015120829728</v>
      </c>
      <c r="E1165" s="3">
        <v>0.11701552717680297</v>
      </c>
    </row>
    <row r="1166" spans="1:5" x14ac:dyDescent="0.15">
      <c r="A1166" s="1">
        <v>43056</v>
      </c>
      <c r="B1166" s="3">
        <v>0.20485895566237389</v>
      </c>
      <c r="C1166" s="3">
        <v>0.16473015299738214</v>
      </c>
      <c r="D1166" s="3">
        <v>0.11862809821958553</v>
      </c>
      <c r="E1166" s="3">
        <v>9.5090232541270137E-2</v>
      </c>
    </row>
    <row r="1167" spans="1:5" x14ac:dyDescent="0.15">
      <c r="A1167" s="1">
        <v>43059</v>
      </c>
      <c r="B1167" s="3">
        <v>0.22940072621503393</v>
      </c>
      <c r="C1167" s="3">
        <v>0.16898508556312142</v>
      </c>
      <c r="D1167" s="3">
        <v>8.5029037027737342E-2</v>
      </c>
      <c r="E1167" s="3">
        <v>0.10480627735595527</v>
      </c>
    </row>
    <row r="1168" spans="1:5" x14ac:dyDescent="0.15">
      <c r="A1168" s="1">
        <v>43060</v>
      </c>
      <c r="B1168" s="3">
        <v>0.23004985833494129</v>
      </c>
      <c r="C1168" s="3">
        <v>0.175239906741677</v>
      </c>
      <c r="D1168" s="3">
        <v>9.7067546826533402E-2</v>
      </c>
      <c r="E1168" s="3">
        <v>0.11218761821351242</v>
      </c>
    </row>
    <row r="1169" spans="1:5" x14ac:dyDescent="0.15">
      <c r="A1169" s="1">
        <v>43061</v>
      </c>
      <c r="B1169" s="3">
        <v>0.24894677107723595</v>
      </c>
      <c r="C1169" s="3">
        <v>0.19591911603717649</v>
      </c>
      <c r="D1169" s="3">
        <v>0.10091343401135666</v>
      </c>
      <c r="E1169" s="3">
        <v>0.11135842738438262</v>
      </c>
    </row>
    <row r="1170" spans="1:5" x14ac:dyDescent="0.15">
      <c r="A1170" s="1">
        <v>43062</v>
      </c>
      <c r="B1170" s="3">
        <v>0.25916021077478257</v>
      </c>
      <c r="C1170" s="3">
        <v>0.19848825522615376</v>
      </c>
      <c r="D1170" s="3">
        <v>9.7952019097599097E-2</v>
      </c>
      <c r="E1170" s="3">
        <v>8.2437652405528805E-2</v>
      </c>
    </row>
    <row r="1171" spans="1:5" x14ac:dyDescent="0.15">
      <c r="A1171" s="1">
        <v>43063</v>
      </c>
      <c r="B1171" s="3">
        <v>0.22891064223393243</v>
      </c>
      <c r="C1171" s="3">
        <v>0.16278071153736873</v>
      </c>
      <c r="D1171" s="3">
        <v>6.9754320423435212E-2</v>
      </c>
      <c r="E1171" s="3">
        <v>8.2541633784471768E-2</v>
      </c>
    </row>
    <row r="1172" spans="1:5" x14ac:dyDescent="0.15">
      <c r="A1172" s="1">
        <v>43066</v>
      </c>
      <c r="B1172" s="3">
        <v>0.22698276504593662</v>
      </c>
      <c r="C1172" s="3">
        <v>0.16308696228845854</v>
      </c>
      <c r="D1172" s="3">
        <v>7.0292762675735476E-2</v>
      </c>
      <c r="E1172" s="3">
        <v>6.8999251227397806E-2</v>
      </c>
    </row>
    <row r="1173" spans="1:5" x14ac:dyDescent="0.15">
      <c r="A1173" s="1">
        <v>43067</v>
      </c>
      <c r="B1173" s="3">
        <v>0.21854156974697903</v>
      </c>
      <c r="C1173" s="3">
        <v>0.14751042129887071</v>
      </c>
      <c r="D1173" s="3">
        <v>5.5982147878779864E-2</v>
      </c>
      <c r="E1173" s="3">
        <v>8.1255963263853204E-2</v>
      </c>
    </row>
    <row r="1174" spans="1:5" x14ac:dyDescent="0.15">
      <c r="A1174" s="1">
        <v>43068</v>
      </c>
      <c r="B1174" s="3">
        <v>0.20982278483506489</v>
      </c>
      <c r="C1174" s="3">
        <v>0.1489719099190816</v>
      </c>
      <c r="D1174" s="3">
        <v>7.3757359163277414E-2</v>
      </c>
      <c r="E1174" s="3">
        <v>8.3207010723704178E-2</v>
      </c>
    </row>
    <row r="1175" spans="1:5" x14ac:dyDescent="0.15">
      <c r="A1175" s="1">
        <v>43069</v>
      </c>
      <c r="B1175" s="3">
        <v>0.2079571645608882</v>
      </c>
      <c r="C1175" s="3">
        <v>0.14820055295881351</v>
      </c>
      <c r="D1175" s="3">
        <v>7.6932491592685892E-2</v>
      </c>
      <c r="E1175" s="3">
        <v>7.2964257847731417E-2</v>
      </c>
    </row>
    <row r="1176" spans="1:5" x14ac:dyDescent="0.15">
      <c r="A1176" s="1">
        <v>43070</v>
      </c>
      <c r="B1176" s="3">
        <v>0.19525029382279357</v>
      </c>
      <c r="C1176" s="3">
        <v>0.13452438951024215</v>
      </c>
      <c r="D1176" s="3">
        <v>6.7484531239476953E-2</v>
      </c>
      <c r="E1176" s="3">
        <v>7.810906244554161E-2</v>
      </c>
    </row>
    <row r="1177" spans="1:5" x14ac:dyDescent="0.15">
      <c r="A1177" s="1">
        <v>43073</v>
      </c>
      <c r="B1177" s="3">
        <v>0.18611269115241025</v>
      </c>
      <c r="C1177" s="3">
        <v>0.13208441317009645</v>
      </c>
      <c r="D1177" s="3">
        <v>7.6439479148551426E-2</v>
      </c>
      <c r="E1177" s="3">
        <v>7.4964842139074506E-2</v>
      </c>
    </row>
    <row r="1178" spans="1:5" x14ac:dyDescent="0.15">
      <c r="A1178" s="1">
        <v>43074</v>
      </c>
      <c r="B1178" s="3">
        <v>0.19383415045029362</v>
      </c>
      <c r="C1178" s="3">
        <v>0.13775805127790974</v>
      </c>
      <c r="D1178" s="3">
        <v>7.0119909289106497E-2</v>
      </c>
      <c r="E1178" s="3">
        <v>5.9594657677084495E-2</v>
      </c>
    </row>
    <row r="1179" spans="1:5" x14ac:dyDescent="0.15">
      <c r="A1179" s="1">
        <v>43075</v>
      </c>
      <c r="B1179" s="3">
        <v>0.21405755562189843</v>
      </c>
      <c r="C1179" s="3">
        <v>0.14360539531929684</v>
      </c>
      <c r="D1179" s="3">
        <v>4.5063304516241409E-2</v>
      </c>
      <c r="E1179" s="3">
        <v>6.1836884206373011E-2</v>
      </c>
    </row>
    <row r="1180" spans="1:5" x14ac:dyDescent="0.15">
      <c r="A1180" s="1">
        <v>43076</v>
      </c>
      <c r="B1180" s="3">
        <v>0.19930798111487014</v>
      </c>
      <c r="C1180" s="3">
        <v>0.13654408429760756</v>
      </c>
      <c r="D1180" s="3">
        <v>5.1811439044749052E-2</v>
      </c>
      <c r="E1180" s="3">
        <v>5.410883611368722E-2</v>
      </c>
    </row>
    <row r="1181" spans="1:5" x14ac:dyDescent="0.15">
      <c r="A1181" s="1">
        <v>43077</v>
      </c>
      <c r="B1181" s="3">
        <v>0.18785568199202918</v>
      </c>
      <c r="C1181" s="3">
        <v>0.12369890585860288</v>
      </c>
      <c r="D1181" s="3">
        <v>4.5390074100869704E-2</v>
      </c>
      <c r="E1181" s="3">
        <v>6.4405981424005221E-2</v>
      </c>
    </row>
    <row r="1182" spans="1:5" x14ac:dyDescent="0.15">
      <c r="A1182" s="1">
        <v>43080</v>
      </c>
      <c r="B1182" s="3">
        <v>0.19443942689939098</v>
      </c>
      <c r="C1182" s="3">
        <v>0.13264443800256087</v>
      </c>
      <c r="D1182" s="3">
        <v>5.6844760164793229E-2</v>
      </c>
      <c r="E1182" s="3">
        <v>7.8639946173947317E-2</v>
      </c>
    </row>
    <row r="1183" spans="1:5" x14ac:dyDescent="0.15">
      <c r="A1183" s="1">
        <v>43081</v>
      </c>
      <c r="B1183" s="3">
        <v>0.20825774597800151</v>
      </c>
      <c r="C1183" s="3">
        <v>0.15116621036780264</v>
      </c>
      <c r="D1183" s="3">
        <v>7.0923810554817779E-2</v>
      </c>
      <c r="E1183" s="3">
        <v>6.7444732548053388E-2</v>
      </c>
    </row>
    <row r="1184" spans="1:5" x14ac:dyDescent="0.15">
      <c r="A1184" s="1">
        <v>43082</v>
      </c>
      <c r="B1184" s="3">
        <v>0.18761733275205295</v>
      </c>
      <c r="C1184" s="3">
        <v>0.13584459762112888</v>
      </c>
      <c r="D1184" s="3">
        <v>6.1827625398476194E-2</v>
      </c>
      <c r="E1184" s="3">
        <v>7.5163283678417736E-2</v>
      </c>
    </row>
    <row r="1185" spans="1:5" x14ac:dyDescent="0.15">
      <c r="A1185" s="1">
        <v>43083</v>
      </c>
      <c r="B1185" s="3">
        <v>0.19684152676694899</v>
      </c>
      <c r="C1185" s="3">
        <v>0.14529401858228641</v>
      </c>
      <c r="D1185" s="3">
        <v>6.9286893766478341E-2</v>
      </c>
      <c r="E1185" s="3">
        <v>7.3784701391812479E-2</v>
      </c>
    </row>
    <row r="1186" spans="1:5" x14ac:dyDescent="0.15">
      <c r="A1186" s="1">
        <v>43084</v>
      </c>
      <c r="B1186" s="3">
        <v>0.18707138990709016</v>
      </c>
      <c r="C1186" s="3">
        <v>0.13835445278882941</v>
      </c>
      <c r="D1186" s="3">
        <v>7.0350984274985207E-2</v>
      </c>
      <c r="E1186" s="3">
        <v>6.4463561340341702E-2</v>
      </c>
    </row>
    <row r="1187" spans="1:5" x14ac:dyDescent="0.15">
      <c r="A1187" s="1">
        <v>43087</v>
      </c>
      <c r="B1187" s="3">
        <v>0.17439064693239992</v>
      </c>
      <c r="C1187" s="3">
        <v>0.12538026818682702</v>
      </c>
      <c r="D1187" s="3">
        <v>6.2060624252655128E-2</v>
      </c>
      <c r="E1187" s="3">
        <v>6.0492912335220472E-2</v>
      </c>
    </row>
    <row r="1188" spans="1:5" x14ac:dyDescent="0.15">
      <c r="A1188" s="1">
        <v>43088</v>
      </c>
      <c r="B1188" s="3">
        <v>0.17783685322347265</v>
      </c>
      <c r="C1188" s="3">
        <v>0.12644748871869371</v>
      </c>
      <c r="D1188" s="3">
        <v>5.589995023957206E-2</v>
      </c>
      <c r="E1188" s="3">
        <v>7.0789081669733189E-2</v>
      </c>
    </row>
    <row r="1189" spans="1:5" x14ac:dyDescent="0.15">
      <c r="A1189" s="1">
        <v>43089</v>
      </c>
      <c r="B1189" s="3">
        <v>0.19588096754461226</v>
      </c>
      <c r="C1189" s="3">
        <v>0.14040600116596047</v>
      </c>
      <c r="D1189" s="3">
        <v>6.4568255212778203E-2</v>
      </c>
      <c r="E1189" s="3">
        <v>6.4382570169756459E-2</v>
      </c>
    </row>
    <row r="1190" spans="1:5" x14ac:dyDescent="0.15">
      <c r="A1190" s="1">
        <v>43090</v>
      </c>
      <c r="B1190" s="3">
        <v>0.19836312392255517</v>
      </c>
      <c r="C1190" s="3">
        <v>0.138841348585242</v>
      </c>
      <c r="D1190" s="3">
        <v>5.5667274817621015E-2</v>
      </c>
      <c r="E1190" s="3">
        <v>7.1211518327833234E-2</v>
      </c>
    </row>
    <row r="1191" spans="1:5" x14ac:dyDescent="0.15">
      <c r="A1191" s="1">
        <v>43091</v>
      </c>
      <c r="B1191" s="3">
        <v>0.20464587331655038</v>
      </c>
      <c r="C1191" s="3">
        <v>0.14920385522905999</v>
      </c>
      <c r="D1191" s="3">
        <v>6.2265300397235546E-2</v>
      </c>
      <c r="E1191" s="3">
        <v>7.0340742984941862E-2</v>
      </c>
    </row>
    <row r="1192" spans="1:5" x14ac:dyDescent="0.15">
      <c r="A1192" s="1">
        <v>43094</v>
      </c>
      <c r="B1192" s="3">
        <v>0.19831043416327687</v>
      </c>
      <c r="C1192" s="3">
        <v>0.14527222921058547</v>
      </c>
      <c r="D1192" s="3">
        <v>6.2955752210605898E-2</v>
      </c>
      <c r="E1192" s="3">
        <v>6.2613503478249566E-2</v>
      </c>
    </row>
    <row r="1193" spans="1:5" x14ac:dyDescent="0.15">
      <c r="A1193" s="1">
        <v>43095</v>
      </c>
      <c r="B1193" s="3">
        <v>0.19776504429034247</v>
      </c>
      <c r="C1193" s="3">
        <v>0.14139204835430896</v>
      </c>
      <c r="D1193" s="3">
        <v>5.3137168016633041E-2</v>
      </c>
      <c r="E1193" s="3">
        <v>6.7928680034502475E-2</v>
      </c>
    </row>
    <row r="1194" spans="1:5" x14ac:dyDescent="0.15">
      <c r="A1194" s="1">
        <v>43096</v>
      </c>
      <c r="B1194" s="3">
        <v>0.20344509969295599</v>
      </c>
      <c r="C1194" s="3">
        <v>0.14463299333288404</v>
      </c>
      <c r="D1194" s="3">
        <v>5.8966776911161256E-2</v>
      </c>
      <c r="E1194" s="3">
        <v>5.6820518619514537E-2</v>
      </c>
    </row>
    <row r="1195" spans="1:5" x14ac:dyDescent="0.15">
      <c r="A1195" s="1">
        <v>43097</v>
      </c>
      <c r="B1195" s="3">
        <v>0.18045136076448176</v>
      </c>
      <c r="C1195" s="3">
        <v>0.12683344292075271</v>
      </c>
      <c r="D1195" s="3">
        <v>5.0905891700895989E-2</v>
      </c>
      <c r="E1195" s="3">
        <v>6.2548944673412876E-2</v>
      </c>
    </row>
    <row r="1196" spans="1:5" x14ac:dyDescent="0.15">
      <c r="A1196" s="1">
        <v>43098</v>
      </c>
      <c r="B1196" s="3">
        <v>0.18827697649154596</v>
      </c>
      <c r="C1196" s="3">
        <v>0.13446981159132609</v>
      </c>
      <c r="D1196" s="3">
        <v>5.6136420152807176E-2</v>
      </c>
      <c r="E1196" s="3">
        <v>6.8619867641875665E-2</v>
      </c>
    </row>
    <row r="1197" spans="1:5" x14ac:dyDescent="0.15">
      <c r="A1197" s="1">
        <v>43102</v>
      </c>
      <c r="B1197" s="3">
        <v>0.18858611711546103</v>
      </c>
      <c r="C1197" s="3">
        <v>0.13764634698735634</v>
      </c>
      <c r="D1197" s="3">
        <v>6.3979281436818081E-2</v>
      </c>
      <c r="E1197" s="3">
        <v>8.3099868063144289E-2</v>
      </c>
    </row>
    <row r="1198" spans="1:5" x14ac:dyDescent="0.15">
      <c r="A1198" s="1">
        <v>43103</v>
      </c>
      <c r="B1198" s="3">
        <v>0.20837742809758764</v>
      </c>
      <c r="C1198" s="3">
        <v>0.15339435352418107</v>
      </c>
      <c r="D1198" s="3">
        <v>7.7745075729052981E-2</v>
      </c>
      <c r="E1198" s="3">
        <v>9.086918501258423E-2</v>
      </c>
    </row>
    <row r="1199" spans="1:5" x14ac:dyDescent="0.15">
      <c r="A1199" s="1">
        <v>43104</v>
      </c>
      <c r="B1199" s="3">
        <v>0.20998242195639372</v>
      </c>
      <c r="C1199" s="3">
        <v>0.15994819531447946</v>
      </c>
      <c r="D1199" s="3">
        <v>8.7182896085298944E-2</v>
      </c>
      <c r="E1199" s="3">
        <v>9.5205943155281192E-2</v>
      </c>
    </row>
    <row r="1200" spans="1:5" x14ac:dyDescent="0.15">
      <c r="A1200" s="1">
        <v>43105</v>
      </c>
      <c r="B1200" s="3">
        <v>0.21228331566959735</v>
      </c>
      <c r="C1200" s="3">
        <v>0.1646436876066586</v>
      </c>
      <c r="D1200" s="3">
        <v>9.2070637212252615E-2</v>
      </c>
      <c r="E1200" s="3">
        <v>9.6021754098850387E-2</v>
      </c>
    </row>
    <row r="1201" spans="1:5" x14ac:dyDescent="0.15">
      <c r="A1201" s="1">
        <v>43108</v>
      </c>
      <c r="B1201" s="3">
        <v>0.21734180037178841</v>
      </c>
      <c r="C1201" s="3">
        <v>0.167221627893404</v>
      </c>
      <c r="D1201" s="3">
        <v>9.1919806182355623E-2</v>
      </c>
      <c r="E1201" s="3">
        <v>0.10095301360017617</v>
      </c>
    </row>
    <row r="1202" spans="1:5" x14ac:dyDescent="0.15">
      <c r="A1202" s="1">
        <v>43109</v>
      </c>
      <c r="B1202" s="3">
        <v>0.22343497153280811</v>
      </c>
      <c r="C1202" s="3">
        <v>0.17302415893915923</v>
      </c>
      <c r="D1202" s="3">
        <v>9.6740702027314329E-2</v>
      </c>
      <c r="E1202" s="3">
        <v>0.10291164048026347</v>
      </c>
    </row>
    <row r="1203" spans="1:5" x14ac:dyDescent="0.15">
      <c r="A1203" s="1">
        <v>43110</v>
      </c>
      <c r="B1203" s="3">
        <v>0.23207044318223558</v>
      </c>
      <c r="C1203" s="3">
        <v>0.18099830220588498</v>
      </c>
      <c r="D1203" s="3">
        <v>9.6572628698156748E-2</v>
      </c>
      <c r="E1203" s="3">
        <v>9.9960485349314565E-2</v>
      </c>
    </row>
    <row r="1204" spans="1:5" x14ac:dyDescent="0.15">
      <c r="A1204" s="1">
        <v>43111</v>
      </c>
      <c r="B1204" s="3">
        <v>0.24264294232555184</v>
      </c>
      <c r="C1204" s="3">
        <v>0.18597432702093242</v>
      </c>
      <c r="D1204" s="3">
        <v>8.9702625398097258E-2</v>
      </c>
      <c r="E1204" s="3">
        <v>0.10217256201846792</v>
      </c>
    </row>
    <row r="1205" spans="1:5" x14ac:dyDescent="0.15">
      <c r="A1205" s="1">
        <v>43112</v>
      </c>
      <c r="B1205" s="3">
        <v>0.24293710356412612</v>
      </c>
      <c r="C1205" s="3">
        <v>0.18510129717116541</v>
      </c>
      <c r="D1205" s="3">
        <v>9.3011644158598195E-2</v>
      </c>
      <c r="E1205" s="3">
        <v>0.10062312748482038</v>
      </c>
    </row>
    <row r="1206" spans="1:5" x14ac:dyDescent="0.15">
      <c r="A1206" s="1">
        <v>43115</v>
      </c>
      <c r="B1206" s="3">
        <v>0.25153610228848078</v>
      </c>
      <c r="C1206" s="3">
        <v>0.19032298806276926</v>
      </c>
      <c r="D1206" s="3">
        <v>8.8424110796539335E-2</v>
      </c>
      <c r="E1206" s="3">
        <v>8.4400128659319895E-2</v>
      </c>
    </row>
    <row r="1207" spans="1:5" x14ac:dyDescent="0.15">
      <c r="A1207" s="1">
        <v>43116</v>
      </c>
      <c r="B1207" s="3">
        <v>0.26371435130230614</v>
      </c>
      <c r="C1207" s="3">
        <v>0.19013320939885703</v>
      </c>
      <c r="D1207" s="3">
        <v>6.3519322596909289E-2</v>
      </c>
      <c r="E1207" s="3">
        <v>9.2042706228950388E-2</v>
      </c>
    </row>
    <row r="1208" spans="1:5" x14ac:dyDescent="0.15">
      <c r="A1208" s="1">
        <v>43117</v>
      </c>
      <c r="B1208" s="3">
        <v>0.26959945248001094</v>
      </c>
      <c r="C1208" s="3">
        <v>0.19923759502908434</v>
      </c>
      <c r="D1208" s="3">
        <v>7.15710451360696E-2</v>
      </c>
      <c r="E1208" s="3">
        <v>8.8087872288892699E-2</v>
      </c>
    </row>
    <row r="1209" spans="1:5" x14ac:dyDescent="0.15">
      <c r="A1209" s="1">
        <v>43118</v>
      </c>
      <c r="B1209" s="3">
        <v>0.27433847554878388</v>
      </c>
      <c r="C1209" s="3">
        <v>0.19606153740308385</v>
      </c>
      <c r="D1209" s="3">
        <v>6.5773252253175984E-2</v>
      </c>
      <c r="E1209" s="3">
        <v>9.2795562853699165E-2</v>
      </c>
    </row>
    <row r="1210" spans="1:5" x14ac:dyDescent="0.15">
      <c r="A1210" s="1">
        <v>43119</v>
      </c>
      <c r="B1210" s="3">
        <v>0.28654611586724421</v>
      </c>
      <c r="C1210" s="3">
        <v>0.20235532678735679</v>
      </c>
      <c r="D1210" s="3">
        <v>6.8992448758725677E-2</v>
      </c>
      <c r="E1210" s="3">
        <v>9.1996581802873401E-2</v>
      </c>
    </row>
    <row r="1211" spans="1:5" x14ac:dyDescent="0.15">
      <c r="A1211" s="1">
        <v>43122</v>
      </c>
      <c r="B1211" s="3">
        <v>0.29083451182917774</v>
      </c>
      <c r="C1211" s="3">
        <v>0.20600875599989821</v>
      </c>
      <c r="D1211" s="3">
        <v>6.6458927976887905E-2</v>
      </c>
      <c r="E1211" s="3">
        <v>0.10343911404143524</v>
      </c>
    </row>
    <row r="1212" spans="1:5" x14ac:dyDescent="0.15">
      <c r="A1212" s="1">
        <v>43123</v>
      </c>
      <c r="B1212" s="3">
        <v>0.29561574124671397</v>
      </c>
      <c r="C1212" s="3">
        <v>0.22011964124343586</v>
      </c>
      <c r="D1212" s="3">
        <v>7.9171390177156686E-2</v>
      </c>
      <c r="E1212" s="3">
        <v>0.10840879906719714</v>
      </c>
    </row>
    <row r="1213" spans="1:5" x14ac:dyDescent="0.15">
      <c r="A1213" s="1">
        <v>43124</v>
      </c>
      <c r="B1213" s="3">
        <v>0.31432057450182938</v>
      </c>
      <c r="C1213" s="3">
        <v>0.23276225934843064</v>
      </c>
      <c r="D1213" s="3">
        <v>8.0332779460535297E-2</v>
      </c>
      <c r="E1213" s="3">
        <v>0.11338069241611604</v>
      </c>
    </row>
    <row r="1214" spans="1:5" x14ac:dyDescent="0.15">
      <c r="A1214" s="1">
        <v>43125</v>
      </c>
      <c r="B1214" s="3">
        <v>0.31551058109073815</v>
      </c>
      <c r="C1214" s="3">
        <v>0.23451512802199925</v>
      </c>
      <c r="D1214" s="3">
        <v>8.6925291847137931E-2</v>
      </c>
      <c r="E1214" s="3">
        <v>0.1095216120948459</v>
      </c>
    </row>
    <row r="1215" spans="1:5" x14ac:dyDescent="0.15">
      <c r="A1215" s="1">
        <v>43126</v>
      </c>
      <c r="B1215" s="3">
        <v>0.30565360631054372</v>
      </c>
      <c r="C1215" s="3">
        <v>0.22724089093283917</v>
      </c>
      <c r="D1215" s="3">
        <v>8.486869733989999E-2</v>
      </c>
      <c r="E1215" s="3">
        <v>0.11086489320037174</v>
      </c>
    </row>
    <row r="1216" spans="1:5" x14ac:dyDescent="0.15">
      <c r="A1216" s="1">
        <v>43129</v>
      </c>
      <c r="B1216" s="3">
        <v>0.31161198103550958</v>
      </c>
      <c r="C1216" s="3">
        <v>0.23152723315285129</v>
      </c>
      <c r="D1216" s="3">
        <v>8.4947453211540624E-2</v>
      </c>
      <c r="E1216" s="3">
        <v>9.5875070846704213E-2</v>
      </c>
    </row>
    <row r="1217" spans="1:5" x14ac:dyDescent="0.15">
      <c r="A1217" s="1">
        <v>43130</v>
      </c>
      <c r="B1217" s="3">
        <v>0.28973003040147449</v>
      </c>
      <c r="C1217" s="3">
        <v>0.20898821457570449</v>
      </c>
      <c r="D1217" s="3">
        <v>7.2337601069608182E-2</v>
      </c>
      <c r="E1217" s="3">
        <v>9.2002619669254715E-2</v>
      </c>
    </row>
    <row r="1218" spans="1:5" x14ac:dyDescent="0.15">
      <c r="A1218" s="1">
        <v>43131</v>
      </c>
      <c r="B1218" s="3">
        <v>0.27218360970637856</v>
      </c>
      <c r="C1218" s="3">
        <v>0.19582641116911681</v>
      </c>
      <c r="D1218" s="3">
        <v>7.2887967614656102E-2</v>
      </c>
      <c r="E1218" s="3">
        <v>7.9878692173136034E-2</v>
      </c>
    </row>
    <row r="1219" spans="1:5" x14ac:dyDescent="0.15">
      <c r="A1219" s="1">
        <v>43132</v>
      </c>
      <c r="B1219" s="3">
        <v>0.28738853276498499</v>
      </c>
      <c r="C1219" s="3">
        <v>0.20114107454530106</v>
      </c>
      <c r="D1219" s="3">
        <v>5.1780592690110261E-2</v>
      </c>
      <c r="E1219" s="3">
        <v>5.5581005129982097E-2</v>
      </c>
    </row>
    <row r="1220" spans="1:5" x14ac:dyDescent="0.15">
      <c r="A1220" s="1">
        <v>43133</v>
      </c>
      <c r="B1220" s="3">
        <v>0.29708592661579569</v>
      </c>
      <c r="C1220" s="3">
        <v>0.1924600922874864</v>
      </c>
      <c r="D1220" s="3">
        <v>1.6991062940220791E-2</v>
      </c>
      <c r="E1220" s="3">
        <v>5.9285948278186895E-2</v>
      </c>
    </row>
    <row r="1221" spans="1:5" x14ac:dyDescent="0.15">
      <c r="A1221" s="1">
        <v>43136</v>
      </c>
      <c r="B1221" s="3">
        <v>0.30016504331482441</v>
      </c>
      <c r="C1221" s="3">
        <v>0.1993185871883516</v>
      </c>
      <c r="D1221" s="3">
        <v>2.0388489787117825E-2</v>
      </c>
      <c r="E1221" s="3">
        <v>6.0316913640135361E-2</v>
      </c>
    </row>
    <row r="1222" spans="1:5" x14ac:dyDescent="0.15">
      <c r="A1222" s="1">
        <v>43137</v>
      </c>
      <c r="B1222" s="3">
        <v>0.31288014508979622</v>
      </c>
      <c r="C1222" s="3">
        <v>0.19992200057240805</v>
      </c>
      <c r="D1222" s="3">
        <v>1.9295072366417809E-2</v>
      </c>
      <c r="E1222" s="3">
        <v>1.6830385563020522E-2</v>
      </c>
    </row>
    <row r="1223" spans="1:5" x14ac:dyDescent="0.15">
      <c r="A1223" s="1">
        <v>43138</v>
      </c>
      <c r="B1223" s="3">
        <v>0.28620486909786602</v>
      </c>
      <c r="C1223" s="3">
        <v>0.16457788267092965</v>
      </c>
      <c r="D1223" s="3">
        <v>-3.0628173495409583E-2</v>
      </c>
      <c r="E1223" s="3">
        <v>8.83386718563961E-3</v>
      </c>
    </row>
    <row r="1224" spans="1:5" x14ac:dyDescent="0.15">
      <c r="A1224" s="1">
        <v>43139</v>
      </c>
      <c r="B1224" s="3">
        <v>0.24966378646458565</v>
      </c>
      <c r="C1224" s="3">
        <v>0.13679832744538567</v>
      </c>
      <c r="D1224" s="3">
        <v>-2.9406317200009746E-2</v>
      </c>
      <c r="E1224" s="3">
        <v>9.0300101372229324E-3</v>
      </c>
    </row>
    <row r="1225" spans="1:5" x14ac:dyDescent="0.15">
      <c r="A1225" s="1">
        <v>43140</v>
      </c>
      <c r="B1225" s="3">
        <v>0.2149037443175621</v>
      </c>
      <c r="C1225" s="3">
        <v>0.12590381972445375</v>
      </c>
      <c r="D1225" s="3">
        <v>-2.0034027101833107E-2</v>
      </c>
      <c r="E1225" s="3">
        <v>-3.0485406691481809E-2</v>
      </c>
    </row>
    <row r="1226" spans="1:5" x14ac:dyDescent="0.15">
      <c r="A1226" s="1">
        <v>43143</v>
      </c>
      <c r="B1226" s="3">
        <v>0.15869593296526441</v>
      </c>
      <c r="C1226" s="3">
        <v>7.7689020734574843E-2</v>
      </c>
      <c r="D1226" s="3">
        <v>-5.5958837541224882E-2</v>
      </c>
      <c r="E1226" s="3">
        <v>-1.176399272165396E-2</v>
      </c>
    </row>
    <row r="1227" spans="1:5" x14ac:dyDescent="0.15">
      <c r="A1227" s="1">
        <v>43144</v>
      </c>
      <c r="B1227" s="3">
        <v>0.15649037384809095</v>
      </c>
      <c r="C1227" s="3">
        <v>9.1434176007147538E-2</v>
      </c>
      <c r="D1227" s="3">
        <v>-3.142694735499163E-2</v>
      </c>
      <c r="E1227" s="3">
        <v>-2.7467021958857973E-3</v>
      </c>
    </row>
    <row r="1228" spans="1:5" x14ac:dyDescent="0.15">
      <c r="A1228" s="1">
        <v>43145</v>
      </c>
      <c r="B1228" s="3">
        <v>0.17584754735190167</v>
      </c>
      <c r="C1228" s="3">
        <v>0.10406667014853599</v>
      </c>
      <c r="D1228" s="3">
        <v>-2.4971864178328085E-2</v>
      </c>
      <c r="E1228" s="3">
        <v>1.6833703352234775E-3</v>
      </c>
    </row>
    <row r="1229" spans="1:5" x14ac:dyDescent="0.15">
      <c r="A1229" s="1">
        <v>43153</v>
      </c>
      <c r="B1229" s="3">
        <v>0.18345169472727174</v>
      </c>
      <c r="C1229" s="3">
        <v>0.11268649377637829</v>
      </c>
      <c r="D1229" s="3">
        <v>-2.1931666412774331E-2</v>
      </c>
      <c r="E1229" s="3">
        <v>2.2756854561783557E-2</v>
      </c>
    </row>
    <row r="1230" spans="1:5" x14ac:dyDescent="0.15">
      <c r="A1230" s="1">
        <v>43154</v>
      </c>
      <c r="B1230" s="3">
        <v>0.20794287510659526</v>
      </c>
      <c r="C1230" s="3">
        <v>0.13656586292976725</v>
      </c>
      <c r="D1230" s="3">
        <v>-1.3863646140268582E-3</v>
      </c>
      <c r="E1230" s="3">
        <v>2.7491905633903801E-2</v>
      </c>
    </row>
    <row r="1231" spans="1:5" x14ac:dyDescent="0.15">
      <c r="A1231" s="1">
        <v>43157</v>
      </c>
      <c r="B1231" s="3">
        <v>0.21808213740159599</v>
      </c>
      <c r="C1231" s="3">
        <v>0.1415218680210022</v>
      </c>
      <c r="D1231" s="3">
        <v>2.3194318857440166E-3</v>
      </c>
      <c r="E1231" s="3">
        <v>4.5770724010399944E-2</v>
      </c>
    </row>
    <row r="1232" spans="1:5" x14ac:dyDescent="0.15">
      <c r="A1232" s="1">
        <v>43158</v>
      </c>
      <c r="B1232" s="3">
        <v>0.22466682785915792</v>
      </c>
      <c r="C1232" s="3">
        <v>0.15461677517008199</v>
      </c>
      <c r="D1232" s="3">
        <v>2.4731037197429195E-2</v>
      </c>
      <c r="E1232" s="3">
        <v>3.8375610984231923E-2</v>
      </c>
    </row>
    <row r="1233" spans="1:5" x14ac:dyDescent="0.15">
      <c r="A1233" s="1">
        <v>43159</v>
      </c>
      <c r="B1233" s="3">
        <v>0.20520346750942453</v>
      </c>
      <c r="C1233" s="3">
        <v>0.13779024215943214</v>
      </c>
      <c r="D1233" s="3">
        <v>2.1457541283892878E-2</v>
      </c>
      <c r="E1233" s="3">
        <v>3.5597663396670809E-2</v>
      </c>
    </row>
    <row r="1234" spans="1:5" x14ac:dyDescent="0.15">
      <c r="A1234" s="1">
        <v>43160</v>
      </c>
      <c r="B1234" s="3">
        <v>0.18502646280244783</v>
      </c>
      <c r="C1234" s="3">
        <v>0.12771559097859053</v>
      </c>
      <c r="D1234" s="3">
        <v>2.3651992720390203E-2</v>
      </c>
      <c r="E1234" s="3">
        <v>4.5064134041407522E-2</v>
      </c>
    </row>
    <row r="1235" spans="1:5" x14ac:dyDescent="0.15">
      <c r="A1235" s="1">
        <v>43161</v>
      </c>
      <c r="B1235" s="3">
        <v>0.19000059649689627</v>
      </c>
      <c r="C1235" s="3">
        <v>0.13468972320465555</v>
      </c>
      <c r="D1235" s="3">
        <v>3.4929822687368439E-2</v>
      </c>
      <c r="E1235" s="3">
        <v>3.8118749755103432E-2</v>
      </c>
    </row>
    <row r="1236" spans="1:5" x14ac:dyDescent="0.15">
      <c r="A1236" s="1">
        <v>43164</v>
      </c>
      <c r="B1236" s="3">
        <v>0.17861619956661023</v>
      </c>
      <c r="C1236" s="3">
        <v>0.12538807228898685</v>
      </c>
      <c r="D1236" s="3">
        <v>2.9141574156379857E-2</v>
      </c>
      <c r="E1236" s="3">
        <v>3.899939423733878E-2</v>
      </c>
    </row>
    <row r="1237" spans="1:5" x14ac:dyDescent="0.15">
      <c r="A1237" s="1">
        <v>43165</v>
      </c>
      <c r="B1237" s="3">
        <v>0.17830399218070614</v>
      </c>
      <c r="C1237" s="3">
        <v>0.12567538511064758</v>
      </c>
      <c r="D1237" s="3">
        <v>3.0415875945090765E-2</v>
      </c>
      <c r="E1237" s="3">
        <v>5.2035280000978457E-2</v>
      </c>
    </row>
    <row r="1238" spans="1:5" x14ac:dyDescent="0.15">
      <c r="A1238" s="1">
        <v>43166</v>
      </c>
      <c r="B1238" s="3">
        <v>0.18979577399237346</v>
      </c>
      <c r="C1238" s="3">
        <v>0.13908691380373628</v>
      </c>
      <c r="D1238" s="3">
        <v>4.4226003619083132E-2</v>
      </c>
      <c r="E1238" s="3">
        <v>4.2999357459723608E-2</v>
      </c>
    </row>
    <row r="1239" spans="1:5" x14ac:dyDescent="0.15">
      <c r="A1239" s="1">
        <v>43167</v>
      </c>
      <c r="B1239" s="3">
        <v>0.18366478025153143</v>
      </c>
      <c r="C1239" s="3">
        <v>0.13053330257409113</v>
      </c>
      <c r="D1239" s="3">
        <v>3.4143695885610947E-2</v>
      </c>
      <c r="E1239" s="3">
        <v>5.0968705586336593E-2</v>
      </c>
    </row>
    <row r="1240" spans="1:5" x14ac:dyDescent="0.15">
      <c r="A1240" s="1">
        <v>43168</v>
      </c>
      <c r="B1240" s="3">
        <v>0.19168931115534771</v>
      </c>
      <c r="C1240" s="3">
        <v>0.1418157379802687</v>
      </c>
      <c r="D1240" s="3">
        <v>4.1738404736534562E-2</v>
      </c>
      <c r="E1240" s="3">
        <v>6.1481373388580618E-2</v>
      </c>
    </row>
    <row r="1241" spans="1:5" x14ac:dyDescent="0.15">
      <c r="A1241" s="1">
        <v>43171</v>
      </c>
      <c r="B1241" s="3">
        <v>0.19553791772728779</v>
      </c>
      <c r="C1241" s="3">
        <v>0.15037906723864913</v>
      </c>
      <c r="D1241" s="3">
        <v>5.4491335447992784E-2</v>
      </c>
      <c r="E1241" s="3">
        <v>7.2512839104316607E-2</v>
      </c>
    </row>
    <row r="1242" spans="1:5" x14ac:dyDescent="0.15">
      <c r="A1242" s="1">
        <v>43172</v>
      </c>
      <c r="B1242" s="3">
        <v>0.19587433752203909</v>
      </c>
      <c r="C1242" s="3">
        <v>0.15546030241315556</v>
      </c>
      <c r="D1242" s="3">
        <v>6.9513896223067029E-2</v>
      </c>
      <c r="E1242" s="3">
        <v>6.4505985565284751E-2</v>
      </c>
    </row>
    <row r="1243" spans="1:5" x14ac:dyDescent="0.15">
      <c r="A1243" s="1">
        <v>43173</v>
      </c>
      <c r="B1243" s="3">
        <v>0.18488273550211609</v>
      </c>
      <c r="C1243" s="3">
        <v>0.1450904627158689</v>
      </c>
      <c r="D1243" s="3">
        <v>6.2389492697380033E-2</v>
      </c>
      <c r="E1243" s="3">
        <v>5.5405543550235636E-2</v>
      </c>
    </row>
    <row r="1244" spans="1:5" x14ac:dyDescent="0.15">
      <c r="A1244" s="1">
        <v>43174</v>
      </c>
      <c r="B1244" s="3">
        <v>0.17969931408739703</v>
      </c>
      <c r="C1244" s="3">
        <v>0.1398971926851782</v>
      </c>
      <c r="D1244" s="3">
        <v>5.1326613106969843E-2</v>
      </c>
      <c r="E1244" s="3">
        <v>5.6558236942451101E-2</v>
      </c>
    </row>
    <row r="1245" spans="1:5" x14ac:dyDescent="0.15">
      <c r="A1245" s="1">
        <v>43175</v>
      </c>
      <c r="B1245" s="3">
        <v>0.18919343309807513</v>
      </c>
      <c r="C1245" s="3">
        <v>0.14611429957323607</v>
      </c>
      <c r="D1245" s="3">
        <v>4.9717659398464065E-2</v>
      </c>
      <c r="E1245" s="3">
        <v>4.947823362756254E-2</v>
      </c>
    </row>
    <row r="1246" spans="1:5" x14ac:dyDescent="0.15">
      <c r="A1246" s="1">
        <v>43178</v>
      </c>
      <c r="B1246" s="3">
        <v>0.17900063602026228</v>
      </c>
      <c r="C1246" s="3">
        <v>0.13482268693021293</v>
      </c>
      <c r="D1246" s="3">
        <v>4.393116161302757E-2</v>
      </c>
      <c r="E1246" s="3">
        <v>5.2570831985026878E-2</v>
      </c>
    </row>
    <row r="1247" spans="1:5" x14ac:dyDescent="0.15">
      <c r="A1247" s="1">
        <v>43179</v>
      </c>
      <c r="B1247" s="3">
        <v>0.18966041334739847</v>
      </c>
      <c r="C1247" s="3">
        <v>0.13963715124545817</v>
      </c>
      <c r="D1247" s="3">
        <v>4.5159788255855648E-2</v>
      </c>
      <c r="E1247" s="3">
        <v>5.5334383994409819E-2</v>
      </c>
    </row>
    <row r="1248" spans="1:5" x14ac:dyDescent="0.15">
      <c r="A1248" s="1">
        <v>43180</v>
      </c>
      <c r="B1248" s="3">
        <v>0.19236051698923151</v>
      </c>
      <c r="C1248" s="3">
        <v>0.14043386153230664</v>
      </c>
      <c r="D1248" s="3">
        <v>4.8493089070867246E-2</v>
      </c>
      <c r="E1248" s="3">
        <v>4.8791969549525804E-2</v>
      </c>
    </row>
    <row r="1249" spans="1:5" x14ac:dyDescent="0.15">
      <c r="A1249" s="1">
        <v>43181</v>
      </c>
      <c r="B1249" s="3">
        <v>0.18794627401974839</v>
      </c>
      <c r="C1249" s="3">
        <v>0.13562251405315351</v>
      </c>
      <c r="D1249" s="3">
        <v>4.0899131829322588E-2</v>
      </c>
      <c r="E1249" s="3">
        <v>4.2156022516732117E-2</v>
      </c>
    </row>
    <row r="1250" spans="1:5" x14ac:dyDescent="0.15">
      <c r="A1250" s="1">
        <v>43182</v>
      </c>
      <c r="B1250" s="3">
        <v>0.1764714824413367</v>
      </c>
      <c r="C1250" s="3">
        <v>0.12412479591803072</v>
      </c>
      <c r="D1250" s="3">
        <v>3.6167232264622928E-2</v>
      </c>
      <c r="E1250" s="3">
        <v>-3.3686695027365099E-3</v>
      </c>
    </row>
    <row r="1251" spans="1:5" x14ac:dyDescent="0.15">
      <c r="A1251" s="1">
        <v>43185</v>
      </c>
      <c r="B1251" s="3">
        <v>0.14545532151890828</v>
      </c>
      <c r="C1251" s="3">
        <v>9.1750244515149681E-2</v>
      </c>
      <c r="D1251" s="3">
        <v>-1.7175180553975489E-2</v>
      </c>
      <c r="E1251" s="3">
        <v>5.7371888533948034E-3</v>
      </c>
    </row>
    <row r="1252" spans="1:5" x14ac:dyDescent="0.15">
      <c r="A1252" s="1">
        <v>43186</v>
      </c>
      <c r="B1252" s="3">
        <v>0.12371643815684363</v>
      </c>
      <c r="C1252" s="3">
        <v>8.4632269942635174E-2</v>
      </c>
      <c r="D1252" s="3">
        <v>2.4683826016638211E-3</v>
      </c>
      <c r="E1252" s="3">
        <v>2.276899395183607E-2</v>
      </c>
    </row>
    <row r="1253" spans="1:5" x14ac:dyDescent="0.15">
      <c r="A1253" s="1">
        <v>43187</v>
      </c>
      <c r="B1253" s="3">
        <v>0.12716291984114325</v>
      </c>
      <c r="C1253" s="3">
        <v>9.3871074176868907E-2</v>
      </c>
      <c r="D1253" s="3">
        <v>2.4840134027664496E-2</v>
      </c>
      <c r="E1253" s="3">
        <v>9.5652029232200508E-3</v>
      </c>
    </row>
    <row r="1254" spans="1:5" x14ac:dyDescent="0.15">
      <c r="A1254" s="1">
        <v>43188</v>
      </c>
      <c r="B1254" s="3">
        <v>0.10537092375881407</v>
      </c>
      <c r="C1254" s="3">
        <v>7.4043434543051401E-2</v>
      </c>
      <c r="D1254" s="3">
        <v>1.4381726008781293E-2</v>
      </c>
      <c r="E1254" s="3">
        <v>2.139938688077625E-2</v>
      </c>
    </row>
    <row r="1255" spans="1:5" x14ac:dyDescent="0.15">
      <c r="A1255" s="1">
        <v>43189</v>
      </c>
      <c r="B1255" s="3">
        <v>0.12326001232719119</v>
      </c>
      <c r="C1255" s="3">
        <v>8.8280760287154481E-2</v>
      </c>
      <c r="D1255" s="3">
        <v>2.479119893902082E-2</v>
      </c>
      <c r="E1255" s="3">
        <v>2.9665506066685943E-2</v>
      </c>
    </row>
    <row r="1256" spans="1:5" x14ac:dyDescent="0.15">
      <c r="A1256" s="1">
        <v>43192</v>
      </c>
      <c r="B1256" s="3">
        <v>0.11629896860845856</v>
      </c>
      <c r="C1256" s="3">
        <v>8.9418742124032669E-2</v>
      </c>
      <c r="D1256" s="3">
        <v>3.8316437133079528E-2</v>
      </c>
      <c r="E1256" s="3">
        <v>2.9294204822740699E-2</v>
      </c>
    </row>
    <row r="1257" spans="1:5" x14ac:dyDescent="0.15">
      <c r="A1257" s="1">
        <v>43193</v>
      </c>
      <c r="B1257" s="3">
        <v>0.11174903371344014</v>
      </c>
      <c r="C1257" s="3">
        <v>8.6085377450681788E-2</v>
      </c>
      <c r="D1257" s="3">
        <v>3.9513337695439743E-2</v>
      </c>
      <c r="E1257" s="3">
        <v>2.024089573827359E-2</v>
      </c>
    </row>
    <row r="1258" spans="1:5" x14ac:dyDescent="0.15">
      <c r="A1258" s="1">
        <v>43194</v>
      </c>
      <c r="B1258" s="3">
        <v>0.10583700471714397</v>
      </c>
      <c r="C1258" s="3">
        <v>7.9162210233953534E-2</v>
      </c>
      <c r="D1258" s="3">
        <v>2.8921433795203955E-2</v>
      </c>
      <c r="E1258" s="3">
        <v>1.5404386140851267E-2</v>
      </c>
    </row>
    <row r="1259" spans="1:5" x14ac:dyDescent="0.15">
      <c r="A1259" s="1">
        <v>43199</v>
      </c>
      <c r="B1259" s="3">
        <v>0.10779146815650553</v>
      </c>
      <c r="C1259" s="3">
        <v>7.6940106257739727E-2</v>
      </c>
      <c r="D1259" s="3">
        <v>2.1763633743108413E-2</v>
      </c>
      <c r="E1259" s="3">
        <v>1.7039543017160375E-2</v>
      </c>
    </row>
    <row r="1260" spans="1:5" x14ac:dyDescent="0.15">
      <c r="A1260" s="1">
        <v>43200</v>
      </c>
      <c r="B1260" s="3">
        <v>0.11310311925254068</v>
      </c>
      <c r="C1260" s="3">
        <v>7.6285116132916109E-2</v>
      </c>
      <c r="D1260" s="3">
        <v>2.3086054083552687E-2</v>
      </c>
      <c r="E1260" s="3">
        <v>2.8459818844396745E-2</v>
      </c>
    </row>
    <row r="1261" spans="1:5" x14ac:dyDescent="0.15">
      <c r="A1261" s="1">
        <v>43201</v>
      </c>
      <c r="B1261" s="3">
        <v>0.13960295346578233</v>
      </c>
      <c r="C1261" s="3">
        <v>9.6902276196608295E-2</v>
      </c>
      <c r="D1261" s="3">
        <v>2.9520316999237961E-2</v>
      </c>
      <c r="E1261" s="3">
        <v>3.1751837743255518E-2</v>
      </c>
    </row>
    <row r="1262" spans="1:5" x14ac:dyDescent="0.15">
      <c r="A1262" s="1">
        <v>43202</v>
      </c>
      <c r="B1262" s="3">
        <v>0.14130867447647266</v>
      </c>
      <c r="C1262" s="3">
        <v>9.9913285547042596E-2</v>
      </c>
      <c r="D1262" s="3">
        <v>3.337598239611661E-2</v>
      </c>
      <c r="E1262" s="3">
        <v>2.3802357629721271E-2</v>
      </c>
    </row>
    <row r="1263" spans="1:5" x14ac:dyDescent="0.15">
      <c r="A1263" s="1">
        <v>43203</v>
      </c>
      <c r="B1263" s="3">
        <v>0.12656279591567277</v>
      </c>
      <c r="C1263" s="3">
        <v>8.8726794641081685E-2</v>
      </c>
      <c r="D1263" s="3">
        <v>2.7363090446220539E-2</v>
      </c>
      <c r="E1263" s="3">
        <v>1.8411194156344513E-2</v>
      </c>
    </row>
    <row r="1264" spans="1:5" x14ac:dyDescent="0.15">
      <c r="A1264" s="1">
        <v>43206</v>
      </c>
      <c r="B1264" s="3">
        <v>0.11690388015096165</v>
      </c>
      <c r="C1264" s="3">
        <v>8.0968967359806188E-2</v>
      </c>
      <c r="D1264" s="3">
        <v>2.3244188305812319E-2</v>
      </c>
      <c r="E1264" s="3">
        <v>1.0235992088084123E-2</v>
      </c>
    </row>
    <row r="1265" spans="1:5" x14ac:dyDescent="0.15">
      <c r="A1265" s="1">
        <v>43207</v>
      </c>
      <c r="B1265" s="3">
        <v>9.1530914356872328E-2</v>
      </c>
      <c r="C1265" s="3">
        <v>6.3520648039610439E-2</v>
      </c>
      <c r="D1265" s="3">
        <v>2.0734867830410675E-2</v>
      </c>
      <c r="E1265" s="3">
        <v>-7.9017935205690781E-3</v>
      </c>
    </row>
    <row r="1266" spans="1:5" x14ac:dyDescent="0.15">
      <c r="A1266" s="1">
        <v>43208</v>
      </c>
      <c r="B1266" s="3">
        <v>7.9548084596384072E-2</v>
      </c>
      <c r="C1266" s="3">
        <v>4.6643859770724383E-2</v>
      </c>
      <c r="D1266" s="3">
        <v>8.5896615151126454E-5</v>
      </c>
      <c r="E1266" s="3">
        <v>3.0382515941493882E-3</v>
      </c>
    </row>
    <row r="1267" spans="1:5" x14ac:dyDescent="0.15">
      <c r="A1267" s="1">
        <v>43209</v>
      </c>
      <c r="B1267" s="3">
        <v>8.6832339599543173E-2</v>
      </c>
      <c r="C1267" s="3">
        <v>5.1492527015772671E-2</v>
      </c>
      <c r="D1267" s="3">
        <v>1.3614466111496082E-2</v>
      </c>
      <c r="E1267" s="3">
        <v>1.0608252279296959E-2</v>
      </c>
    </row>
    <row r="1268" spans="1:5" x14ac:dyDescent="0.15">
      <c r="A1268" s="1">
        <v>43210</v>
      </c>
      <c r="B1268" s="3">
        <v>9.8516906428050444E-2</v>
      </c>
      <c r="C1268" s="3">
        <v>6.4151284074101866E-2</v>
      </c>
      <c r="D1268" s="3">
        <v>1.9400030751460573E-2</v>
      </c>
      <c r="E1268" s="3">
        <v>-7.7899752249174226E-3</v>
      </c>
    </row>
    <row r="1269" spans="1:5" x14ac:dyDescent="0.15">
      <c r="A1269" s="1">
        <v>43213</v>
      </c>
      <c r="B1269" s="3">
        <v>8.4006266222014903E-2</v>
      </c>
      <c r="C1269" s="3">
        <v>4.9854662484683843E-2</v>
      </c>
      <c r="D1269" s="3">
        <v>-1.6210962835104814E-3</v>
      </c>
      <c r="E1269" s="3">
        <v>-1.286437750858449E-2</v>
      </c>
    </row>
    <row r="1270" spans="1:5" x14ac:dyDescent="0.15">
      <c r="A1270" s="1">
        <v>43214</v>
      </c>
      <c r="B1270" s="3">
        <v>9.1054056249123549E-2</v>
      </c>
      <c r="C1270" s="3">
        <v>5.1298637759747745E-2</v>
      </c>
      <c r="D1270" s="3">
        <v>-1.1295175547680003E-2</v>
      </c>
      <c r="E1270" s="3">
        <v>9.1338193156198511E-3</v>
      </c>
    </row>
    <row r="1271" spans="1:5" x14ac:dyDescent="0.15">
      <c r="A1271" s="1">
        <v>43215</v>
      </c>
      <c r="B1271" s="3">
        <v>0.11464334300018364</v>
      </c>
      <c r="C1271" s="3">
        <v>7.275366692533658E-2</v>
      </c>
      <c r="D1271" s="3">
        <v>1.1318092950344694E-2</v>
      </c>
      <c r="E1271" s="3">
        <v>7.4780315900824235E-3</v>
      </c>
    </row>
    <row r="1272" spans="1:5" x14ac:dyDescent="0.15">
      <c r="A1272" s="1">
        <v>43216</v>
      </c>
      <c r="B1272" s="3">
        <v>0.10639893963179659</v>
      </c>
      <c r="C1272" s="3">
        <v>6.8566800767624558E-2</v>
      </c>
      <c r="D1272" s="3">
        <v>1.1703875417901743E-2</v>
      </c>
      <c r="E1272" s="3">
        <v>-1.0536530878225259E-2</v>
      </c>
    </row>
    <row r="1273" spans="1:5" x14ac:dyDescent="0.15">
      <c r="A1273" s="1">
        <v>43217</v>
      </c>
      <c r="B1273" s="3">
        <v>9.1167331506645244E-2</v>
      </c>
      <c r="C1273" s="3">
        <v>4.8076317092536458E-2</v>
      </c>
      <c r="D1273" s="3">
        <v>-7.2099019727336344E-3</v>
      </c>
      <c r="E1273" s="3">
        <v>-9.7946770215210366E-3</v>
      </c>
    </row>
    <row r="1274" spans="1:5" x14ac:dyDescent="0.15">
      <c r="A1274" s="1">
        <v>43222</v>
      </c>
      <c r="B1274" s="3">
        <v>8.5957584023650391E-2</v>
      </c>
      <c r="C1274" s="3">
        <v>4.8404184733824795E-2</v>
      </c>
      <c r="D1274" s="3">
        <v>-4.9971043241880952E-3</v>
      </c>
      <c r="E1274" s="3">
        <v>-1.0179578967642877E-2</v>
      </c>
    </row>
    <row r="1275" spans="1:5" x14ac:dyDescent="0.15">
      <c r="A1275" s="1">
        <v>43223</v>
      </c>
      <c r="B1275" s="3">
        <v>8.5519510082076478E-2</v>
      </c>
      <c r="C1275" s="3">
        <v>5.0224187754136063E-2</v>
      </c>
      <c r="D1275" s="3">
        <v>-5.9613041573822745E-3</v>
      </c>
      <c r="E1275" s="3">
        <v>-1.9816445093669977E-3</v>
      </c>
    </row>
    <row r="1276" spans="1:5" x14ac:dyDescent="0.15">
      <c r="A1276" s="1">
        <v>43224</v>
      </c>
      <c r="B1276" s="3">
        <v>9.0024217495523029E-2</v>
      </c>
      <c r="C1276" s="3">
        <v>5.8350317603894419E-2</v>
      </c>
      <c r="D1276" s="3">
        <v>3.4219762829812428E-3</v>
      </c>
      <c r="E1276" s="3">
        <v>-4.0419938503796216E-3</v>
      </c>
    </row>
    <row r="1277" spans="1:5" x14ac:dyDescent="0.15">
      <c r="A1277" s="1">
        <v>43227</v>
      </c>
      <c r="B1277" s="3">
        <v>8.2695991009291703E-2</v>
      </c>
      <c r="C1277" s="3">
        <v>5.3134361690974741E-2</v>
      </c>
      <c r="D1277" s="3">
        <v>3.176980375727334E-3</v>
      </c>
      <c r="E1277" s="3">
        <v>1.3239857513273279E-2</v>
      </c>
    </row>
    <row r="1278" spans="1:5" x14ac:dyDescent="0.15">
      <c r="A1278" s="1">
        <v>43228</v>
      </c>
      <c r="B1278" s="3">
        <v>9.7905464670351217E-2</v>
      </c>
      <c r="C1278" s="3">
        <v>6.9663714387339537E-2</v>
      </c>
      <c r="D1278" s="3">
        <v>2.1800506972545541E-2</v>
      </c>
      <c r="E1278" s="3">
        <v>2.0172491493823941E-2</v>
      </c>
    </row>
    <row r="1279" spans="1:5" x14ac:dyDescent="0.15">
      <c r="A1279" s="1">
        <v>43229</v>
      </c>
      <c r="B1279" s="3">
        <v>0.11373980970188002</v>
      </c>
      <c r="C1279" s="3">
        <v>8.1980239502020158E-2</v>
      </c>
      <c r="D1279" s="3">
        <v>2.5626012754535132E-2</v>
      </c>
      <c r="E1279" s="3">
        <v>1.8058683399514219E-2</v>
      </c>
    </row>
    <row r="1280" spans="1:5" x14ac:dyDescent="0.15">
      <c r="A1280" s="1">
        <v>43230</v>
      </c>
      <c r="B1280" s="3">
        <v>0.11129621961886538</v>
      </c>
      <c r="C1280" s="3">
        <v>7.9909366735696485E-2</v>
      </c>
      <c r="D1280" s="3">
        <v>2.3465844989858597E-2</v>
      </c>
      <c r="E1280" s="3">
        <v>2.0996733287987013E-2</v>
      </c>
    </row>
    <row r="1281" spans="1:5" x14ac:dyDescent="0.15">
      <c r="A1281" s="1">
        <v>43231</v>
      </c>
      <c r="B1281" s="3">
        <v>0.1161344881869284</v>
      </c>
      <c r="C1281" s="3">
        <v>8.5794038116017823E-2</v>
      </c>
      <c r="D1281" s="3">
        <v>2.5374143866355281E-2</v>
      </c>
      <c r="E1281" s="3">
        <v>1.4286574425178999E-2</v>
      </c>
    </row>
    <row r="1282" spans="1:5" x14ac:dyDescent="0.15">
      <c r="A1282" s="1">
        <v>43234</v>
      </c>
      <c r="B1282" s="3">
        <v>0.11407400331643069</v>
      </c>
      <c r="C1282" s="3">
        <v>8.004868655298103E-2</v>
      </c>
      <c r="D1282" s="3">
        <v>1.700481508414553E-2</v>
      </c>
      <c r="E1282" s="3">
        <v>1.5042463932294803E-2</v>
      </c>
    </row>
    <row r="1283" spans="1:5" x14ac:dyDescent="0.15">
      <c r="A1283" s="1">
        <v>43235</v>
      </c>
      <c r="B1283" s="3">
        <v>0.12571108793484842</v>
      </c>
      <c r="C1283" s="3">
        <v>9.0102681682207475E-2</v>
      </c>
      <c r="D1283" s="3">
        <v>1.2945464543064444E-2</v>
      </c>
      <c r="E1283" s="3">
        <v>2.1385358566655022E-2</v>
      </c>
    </row>
    <row r="1284" spans="1:5" x14ac:dyDescent="0.15">
      <c r="A1284" s="1">
        <v>43236</v>
      </c>
      <c r="B1284" s="3">
        <v>0.12447163950104634</v>
      </c>
      <c r="C1284" s="3">
        <v>9.413066575640161E-2</v>
      </c>
      <c r="D1284" s="3">
        <v>2.1926615733133925E-2</v>
      </c>
      <c r="E1284" s="3">
        <v>1.5935105033043184E-2</v>
      </c>
    </row>
    <row r="1285" spans="1:5" x14ac:dyDescent="0.15">
      <c r="A1285" s="1">
        <v>43237</v>
      </c>
      <c r="B1285" s="3">
        <v>0.11043013381406941</v>
      </c>
      <c r="C1285" s="3">
        <v>8.5322709589120249E-2</v>
      </c>
      <c r="D1285" s="3">
        <v>1.9112326003802416E-2</v>
      </c>
      <c r="E1285" s="3">
        <v>1.0251660636078519E-2</v>
      </c>
    </row>
    <row r="1286" spans="1:5" x14ac:dyDescent="0.15">
      <c r="A1286" s="1">
        <v>43238</v>
      </c>
      <c r="B1286" s="3">
        <v>0.10379268214402249</v>
      </c>
      <c r="C1286" s="3">
        <v>7.7193249589890156E-2</v>
      </c>
      <c r="D1286" s="3">
        <v>1.3954052260896965E-2</v>
      </c>
      <c r="E1286" s="3">
        <v>1.6894127683817706E-2</v>
      </c>
    </row>
    <row r="1287" spans="1:5" x14ac:dyDescent="0.15">
      <c r="A1287" s="1">
        <v>43241</v>
      </c>
      <c r="B1287" s="3">
        <v>0.119854208820243</v>
      </c>
      <c r="C1287" s="3">
        <v>8.795912466035416E-2</v>
      </c>
      <c r="D1287" s="3">
        <v>1.7552051166194405E-2</v>
      </c>
      <c r="E1287" s="3">
        <v>2.6555333187643804E-2</v>
      </c>
    </row>
    <row r="1288" spans="1:5" x14ac:dyDescent="0.15">
      <c r="A1288" s="1">
        <v>43242</v>
      </c>
      <c r="B1288" s="3">
        <v>0.12187276269999336</v>
      </c>
      <c r="C1288" s="3">
        <v>9.2921918682036919E-2</v>
      </c>
      <c r="D1288" s="3">
        <v>3.0596871932116132E-2</v>
      </c>
      <c r="E1288" s="3">
        <v>2.6981188098563313E-2</v>
      </c>
    </row>
    <row r="1289" spans="1:5" x14ac:dyDescent="0.15">
      <c r="A1289" s="1">
        <v>43243</v>
      </c>
      <c r="B1289" s="3">
        <v>0.11448562238959181</v>
      </c>
      <c r="C1289" s="3">
        <v>8.8644355176515477E-2</v>
      </c>
      <c r="D1289" s="3">
        <v>3.4091653869373184E-2</v>
      </c>
      <c r="E1289" s="3">
        <v>1.3000584054982944E-2</v>
      </c>
    </row>
    <row r="1290" spans="1:5" x14ac:dyDescent="0.15">
      <c r="A1290" s="1">
        <v>43244</v>
      </c>
      <c r="B1290" s="3">
        <v>9.6278941191433542E-2</v>
      </c>
      <c r="C1290" s="3">
        <v>7.4176619410859734E-2</v>
      </c>
      <c r="D1290" s="3">
        <v>2.0657064312986195E-2</v>
      </c>
      <c r="E1290" s="3">
        <v>8.2453216387108341E-3</v>
      </c>
    </row>
    <row r="1291" spans="1:5" x14ac:dyDescent="0.15">
      <c r="A1291" s="1">
        <v>43245</v>
      </c>
      <c r="B1291" s="3">
        <v>8.8820315124751303E-2</v>
      </c>
      <c r="C1291" s="3">
        <v>6.6477419740344601E-2</v>
      </c>
      <c r="D1291" s="3">
        <v>1.7049717118944763E-2</v>
      </c>
      <c r="E1291" s="3">
        <v>-8.1054812757441752E-4</v>
      </c>
    </row>
    <row r="1292" spans="1:5" x14ac:dyDescent="0.15">
      <c r="A1292" s="1">
        <v>43248</v>
      </c>
      <c r="B1292" s="3">
        <v>8.6920806203232726E-2</v>
      </c>
      <c r="C1292" s="3">
        <v>6.3410857202402582E-2</v>
      </c>
      <c r="D1292" s="3">
        <v>4.3499402373383678E-3</v>
      </c>
      <c r="E1292" s="3">
        <v>-2.2237580105940458E-3</v>
      </c>
    </row>
    <row r="1293" spans="1:5" x14ac:dyDescent="0.15">
      <c r="A1293" s="1">
        <v>43249</v>
      </c>
      <c r="B1293" s="3">
        <v>9.1682744488092327E-2</v>
      </c>
      <c r="C1293" s="3">
        <v>6.8010230620275891E-2</v>
      </c>
      <c r="D1293" s="3">
        <v>-1.4502401588101232E-4</v>
      </c>
      <c r="E1293" s="3">
        <v>-1.0314499220847262E-2</v>
      </c>
    </row>
    <row r="1294" spans="1:5" x14ac:dyDescent="0.15">
      <c r="A1294" s="1">
        <v>43250</v>
      </c>
      <c r="B1294" s="3">
        <v>8.7604495777586777E-2</v>
      </c>
      <c r="C1294" s="3">
        <v>5.9816114832684564E-2</v>
      </c>
      <c r="D1294" s="3">
        <v>-9.617021675066173E-3</v>
      </c>
      <c r="E1294" s="3">
        <v>-3.4545250925754112E-2</v>
      </c>
    </row>
    <row r="1295" spans="1:5" x14ac:dyDescent="0.15">
      <c r="A1295" s="1">
        <v>43251</v>
      </c>
      <c r="B1295" s="3">
        <v>6.4027119855367465E-2</v>
      </c>
      <c r="C1295" s="3">
        <v>3.7281660731223853E-2</v>
      </c>
      <c r="D1295" s="3">
        <v>-3.5560213973632959E-2</v>
      </c>
      <c r="E1295" s="3">
        <v>-1.9607935379468366E-2</v>
      </c>
    </row>
    <row r="1296" spans="1:5" x14ac:dyDescent="0.15">
      <c r="A1296" s="1">
        <v>43252</v>
      </c>
      <c r="B1296" s="3">
        <v>8.5324712725364016E-2</v>
      </c>
      <c r="C1296" s="3">
        <v>5.9233591822879683E-2</v>
      </c>
      <c r="D1296" s="3">
        <v>-2.3360837665763134E-2</v>
      </c>
      <c r="E1296" s="3">
        <v>-2.9365045540790891E-2</v>
      </c>
    </row>
    <row r="1297" spans="1:5" x14ac:dyDescent="0.15">
      <c r="A1297" s="1">
        <v>43255</v>
      </c>
      <c r="B1297" s="3">
        <v>8.0679078709475105E-2</v>
      </c>
      <c r="C1297" s="3">
        <v>5.0307937935556879E-2</v>
      </c>
      <c r="D1297" s="3">
        <v>-3.5129128611613103E-2</v>
      </c>
      <c r="E1297" s="3">
        <v>-2.4736755136618327E-2</v>
      </c>
    </row>
    <row r="1298" spans="1:5" x14ac:dyDescent="0.15">
      <c r="A1298" s="1">
        <v>43256</v>
      </c>
      <c r="B1298" s="3">
        <v>9.9904588159262619E-2</v>
      </c>
      <c r="C1298" s="3">
        <v>6.0529805716894813E-2</v>
      </c>
      <c r="D1298" s="3">
        <v>-3.5463474345148183E-2</v>
      </c>
      <c r="E1298" s="3">
        <v>-1.1657495081080049E-2</v>
      </c>
    </row>
    <row r="1299" spans="1:5" x14ac:dyDescent="0.15">
      <c r="A1299" s="1">
        <v>43257</v>
      </c>
      <c r="B1299" s="3">
        <v>0.10486776091003747</v>
      </c>
      <c r="C1299" s="3">
        <v>7.0961567640640988E-2</v>
      </c>
      <c r="D1299" s="3">
        <v>-1.91823645898066E-2</v>
      </c>
      <c r="E1299" s="3">
        <v>-1.3525670735312523E-2</v>
      </c>
    </row>
    <row r="1300" spans="1:5" x14ac:dyDescent="0.15">
      <c r="A1300" s="1">
        <v>43258</v>
      </c>
      <c r="B1300" s="3">
        <v>9.8695683003146017E-2</v>
      </c>
      <c r="C1300" s="3">
        <v>6.8664102967434193E-2</v>
      </c>
      <c r="D1300" s="3">
        <v>-2.0002105652230151E-2</v>
      </c>
      <c r="E1300" s="3">
        <v>-1.7556367260909478E-2</v>
      </c>
    </row>
    <row r="1301" spans="1:5" x14ac:dyDescent="0.15">
      <c r="A1301" s="1">
        <v>43259</v>
      </c>
      <c r="B1301" s="3">
        <v>9.9848204729948709E-2</v>
      </c>
      <c r="C1301" s="3">
        <v>6.683678355907019E-2</v>
      </c>
      <c r="D1301" s="3">
        <v>-2.6151012213639802E-2</v>
      </c>
      <c r="E1301" s="3">
        <v>-3.0268304294412296E-2</v>
      </c>
    </row>
    <row r="1302" spans="1:5" x14ac:dyDescent="0.15">
      <c r="A1302" s="1">
        <v>43262</v>
      </c>
      <c r="B1302" s="3">
        <v>8.2137754662792606E-2</v>
      </c>
      <c r="C1302" s="3">
        <v>5.2465169487348806E-2</v>
      </c>
      <c r="D1302" s="3">
        <v>-3.7815774785146528E-2</v>
      </c>
      <c r="E1302" s="3">
        <v>-3.3690304539818139E-2</v>
      </c>
    </row>
    <row r="1303" spans="1:5" x14ac:dyDescent="0.15">
      <c r="A1303" s="1">
        <v>43263</v>
      </c>
      <c r="B1303" s="3">
        <v>8.5426811950922943E-2</v>
      </c>
      <c r="C1303" s="3">
        <v>5.2490840750772483E-2</v>
      </c>
      <c r="D1303" s="3">
        <v>-4.4085181585545974E-2</v>
      </c>
      <c r="E1303" s="3">
        <v>-2.3074412901010755E-2</v>
      </c>
    </row>
    <row r="1304" spans="1:5" x14ac:dyDescent="0.15">
      <c r="A1304" s="1">
        <v>43264</v>
      </c>
      <c r="B1304" s="3">
        <v>9.6457084989383546E-2</v>
      </c>
      <c r="C1304" s="3">
        <v>6.5226789359233095E-2</v>
      </c>
      <c r="D1304" s="3">
        <v>-3.373234415121007E-2</v>
      </c>
      <c r="E1304" s="3">
        <v>-3.5245530348629761E-2</v>
      </c>
    </row>
    <row r="1305" spans="1:5" x14ac:dyDescent="0.15">
      <c r="A1305" s="1">
        <v>43265</v>
      </c>
      <c r="B1305" s="3">
        <v>8.9798431292417602E-2</v>
      </c>
      <c r="C1305" s="3">
        <v>5.4696844625371055E-2</v>
      </c>
      <c r="D1305" s="3">
        <v>-4.8384154900492193E-2</v>
      </c>
      <c r="E1305" s="3">
        <v>-3.8088025088404143E-2</v>
      </c>
    </row>
    <row r="1306" spans="1:5" x14ac:dyDescent="0.15">
      <c r="A1306" s="1">
        <v>43266</v>
      </c>
      <c r="B1306" s="3">
        <v>8.9562652884813687E-2</v>
      </c>
      <c r="C1306" s="3">
        <v>5.0477072835797054E-2</v>
      </c>
      <c r="D1306" s="3">
        <v>-5.1795499694429203E-2</v>
      </c>
      <c r="E1306" s="3">
        <v>-5.0374214403358319E-2</v>
      </c>
    </row>
    <row r="1307" spans="1:5" x14ac:dyDescent="0.15">
      <c r="A1307" s="1">
        <v>43270</v>
      </c>
      <c r="B1307" s="3">
        <v>8.8137671066478296E-2</v>
      </c>
      <c r="C1307" s="3">
        <v>4.491628997958852E-2</v>
      </c>
      <c r="D1307" s="3">
        <v>-6.9273125907345912E-2</v>
      </c>
      <c r="E1307" s="3">
        <v>-9.8163064657036836E-2</v>
      </c>
    </row>
    <row r="1308" spans="1:5" x14ac:dyDescent="0.15">
      <c r="A1308" s="1">
        <v>43271</v>
      </c>
      <c r="B1308" s="3">
        <v>6.0254025253346999E-2</v>
      </c>
      <c r="C1308" s="3">
        <v>8.0687454153880456E-3</v>
      </c>
      <c r="D1308" s="3">
        <v>-0.12735763547336409</v>
      </c>
      <c r="E1308" s="3">
        <v>-9.1340065930338166E-2</v>
      </c>
    </row>
    <row r="1309" spans="1:5" x14ac:dyDescent="0.15">
      <c r="A1309" s="1">
        <v>43272</v>
      </c>
      <c r="B1309" s="3">
        <v>5.9603173363866668E-2</v>
      </c>
      <c r="C1309" s="3">
        <v>1.2054962072928666E-2</v>
      </c>
      <c r="D1309" s="3">
        <v>-0.11773798259175483</v>
      </c>
      <c r="E1309" s="3">
        <v>-0.10631631879370418</v>
      </c>
    </row>
    <row r="1310" spans="1:5" x14ac:dyDescent="0.15">
      <c r="A1310" s="1">
        <v>43273</v>
      </c>
      <c r="B1310" s="3">
        <v>5.1679773732207224E-2</v>
      </c>
      <c r="C1310" s="3">
        <v>2.2659422087500936E-4</v>
      </c>
      <c r="D1310" s="3">
        <v>-0.13625937848042813</v>
      </c>
      <c r="E1310" s="3">
        <v>-9.7464516463430573E-2</v>
      </c>
    </row>
    <row r="1311" spans="1:5" x14ac:dyDescent="0.15">
      <c r="A1311" s="1">
        <v>43276</v>
      </c>
      <c r="B1311" s="3">
        <v>5.3540256052800661E-2</v>
      </c>
      <c r="C1311" s="3">
        <v>4.6714833934373701E-3</v>
      </c>
      <c r="D1311" s="3">
        <v>-0.12423141800548743</v>
      </c>
      <c r="E1311" s="3">
        <v>-0.106617528720377</v>
      </c>
    </row>
    <row r="1312" spans="1:5" x14ac:dyDescent="0.15">
      <c r="A1312" s="1">
        <v>43277</v>
      </c>
      <c r="B1312" s="3">
        <v>3.4248008951658138E-2</v>
      </c>
      <c r="C1312" s="3">
        <v>-8.7884516964643611E-3</v>
      </c>
      <c r="D1312" s="3">
        <v>-0.13018854249639211</v>
      </c>
      <c r="E1312" s="3">
        <v>-0.10608323169280198</v>
      </c>
    </row>
    <row r="1313" spans="1:5" x14ac:dyDescent="0.15">
      <c r="A1313" s="1">
        <v>43278</v>
      </c>
      <c r="B1313" s="3">
        <v>2.2121366967595701E-2</v>
      </c>
      <c r="C1313" s="3">
        <v>-1.6921767842399293E-2</v>
      </c>
      <c r="D1313" s="3">
        <v>-0.12420596020851771</v>
      </c>
      <c r="E1313" s="3">
        <v>-0.11848390319466884</v>
      </c>
    </row>
    <row r="1314" spans="1:5" x14ac:dyDescent="0.15">
      <c r="A1314" s="1">
        <v>43279</v>
      </c>
      <c r="B1314" s="3">
        <v>8.286956327885342E-5</v>
      </c>
      <c r="C1314" s="3">
        <v>-3.6871153708334492E-2</v>
      </c>
      <c r="D1314" s="3">
        <v>-0.13282427307598632</v>
      </c>
      <c r="E1314" s="3">
        <v>-0.12775549232662908</v>
      </c>
    </row>
    <row r="1315" spans="1:5" x14ac:dyDescent="0.15">
      <c r="A1315" s="1">
        <v>43280</v>
      </c>
      <c r="B1315" s="3">
        <v>-1.1126563936178058E-2</v>
      </c>
      <c r="C1315" s="3">
        <v>-4.6794161432535231E-2</v>
      </c>
      <c r="D1315" s="3">
        <v>-0.14205527025719156</v>
      </c>
      <c r="E1315" s="3">
        <v>-0.10224182940940463</v>
      </c>
    </row>
    <row r="1316" spans="1:5" x14ac:dyDescent="0.15">
      <c r="A1316" s="1">
        <v>43283</v>
      </c>
      <c r="B1316" s="3">
        <v>1.1221413726258289E-2</v>
      </c>
      <c r="C1316" s="3">
        <v>-2.2385726642820014E-2</v>
      </c>
      <c r="D1316" s="3">
        <v>-0.11445053240973713</v>
      </c>
      <c r="E1316" s="3">
        <v>-0.12191111711773417</v>
      </c>
    </row>
    <row r="1317" spans="1:5" x14ac:dyDescent="0.15">
      <c r="A1317" s="1">
        <v>43284</v>
      </c>
      <c r="B1317" s="3">
        <v>-2.6887696338737443E-2</v>
      </c>
      <c r="C1317" s="3">
        <v>-5.101351894251982E-2</v>
      </c>
      <c r="D1317" s="3">
        <v>-0.12785491110750502</v>
      </c>
      <c r="E1317" s="3">
        <v>-0.1152543173760856</v>
      </c>
    </row>
    <row r="1318" spans="1:5" x14ac:dyDescent="0.15">
      <c r="A1318" s="1">
        <v>43285</v>
      </c>
      <c r="B1318" s="3">
        <v>-2.5788530895628603E-2</v>
      </c>
      <c r="C1318" s="3">
        <v>-5.0573098774452929E-2</v>
      </c>
      <c r="D1318" s="3">
        <v>-0.11795182808630011</v>
      </c>
      <c r="E1318" s="3">
        <v>-0.12680267896829478</v>
      </c>
    </row>
    <row r="1319" spans="1:5" x14ac:dyDescent="0.15">
      <c r="A1319" s="1">
        <v>43286</v>
      </c>
      <c r="B1319" s="3">
        <v>-3.4132989569309546E-2</v>
      </c>
      <c r="C1319" s="3">
        <v>-6.3173491496068546E-2</v>
      </c>
      <c r="D1319" s="3">
        <v>-0.13081480430184633</v>
      </c>
      <c r="E1319" s="3">
        <v>-0.14206859455195986</v>
      </c>
    </row>
    <row r="1320" spans="1:5" x14ac:dyDescent="0.15">
      <c r="A1320" s="1">
        <v>43287</v>
      </c>
      <c r="B1320" s="3">
        <v>-3.169221329103078E-2</v>
      </c>
      <c r="C1320" s="3">
        <v>-6.9037833945065796E-2</v>
      </c>
      <c r="D1320" s="3">
        <v>-0.15433441432889994</v>
      </c>
      <c r="E1320" s="3">
        <v>-0.13735794007561908</v>
      </c>
    </row>
    <row r="1321" spans="1:5" x14ac:dyDescent="0.15">
      <c r="A1321" s="1">
        <v>43290</v>
      </c>
      <c r="B1321" s="3">
        <v>-2.0175835481930138E-2</v>
      </c>
      <c r="C1321" s="3">
        <v>-6.2680633794062635E-2</v>
      </c>
      <c r="D1321" s="3">
        <v>-0.15198041670243689</v>
      </c>
      <c r="E1321" s="3">
        <v>-0.11607324689947485</v>
      </c>
    </row>
    <row r="1322" spans="1:5" x14ac:dyDescent="0.15">
      <c r="A1322" s="1">
        <v>43291</v>
      </c>
      <c r="B1322" s="3">
        <v>7.8200425481276259E-3</v>
      </c>
      <c r="C1322" s="3">
        <v>-3.6442689804902839E-2</v>
      </c>
      <c r="D1322" s="3">
        <v>-0.133155224436592</v>
      </c>
      <c r="E1322" s="3">
        <v>-0.11245271308708626</v>
      </c>
    </row>
    <row r="1323" spans="1:5" x14ac:dyDescent="0.15">
      <c r="A1323" s="1">
        <v>43292</v>
      </c>
      <c r="B1323" s="3">
        <v>7.804797446165912E-3</v>
      </c>
      <c r="C1323" s="3">
        <v>-3.4061196217403999E-2</v>
      </c>
      <c r="D1323" s="3">
        <v>-0.12823677806205025</v>
      </c>
      <c r="E1323" s="3">
        <v>-0.12860978640696319</v>
      </c>
    </row>
    <row r="1324" spans="1:5" x14ac:dyDescent="0.15">
      <c r="A1324" s="1">
        <v>43293</v>
      </c>
      <c r="B1324" s="3">
        <v>-8.0897223606172242E-3</v>
      </c>
      <c r="C1324" s="3">
        <v>-5.0739041093104786E-2</v>
      </c>
      <c r="D1324" s="3">
        <v>-0.14527143860769443</v>
      </c>
      <c r="E1324" s="3">
        <v>-0.10745123152618141</v>
      </c>
    </row>
    <row r="1325" spans="1:5" x14ac:dyDescent="0.15">
      <c r="A1325" s="1">
        <v>43294</v>
      </c>
      <c r="B1325" s="3">
        <v>9.1657015095496508E-3</v>
      </c>
      <c r="C1325" s="3">
        <v>-3.0224921042979136E-2</v>
      </c>
      <c r="D1325" s="3">
        <v>-0.12213199834872146</v>
      </c>
      <c r="E1325" s="3">
        <v>-0.10324171515521818</v>
      </c>
    </row>
    <row r="1326" spans="1:5" x14ac:dyDescent="0.15">
      <c r="A1326" s="1">
        <v>43297</v>
      </c>
      <c r="B1326" s="3">
        <v>1.008074921991553E-2</v>
      </c>
      <c r="C1326" s="3">
        <v>-2.6947936089489088E-2</v>
      </c>
      <c r="D1326" s="3">
        <v>-0.11675361444226062</v>
      </c>
      <c r="E1326" s="3">
        <v>-0.10706051884446743</v>
      </c>
    </row>
    <row r="1327" spans="1:5" x14ac:dyDescent="0.15">
      <c r="A1327" s="1">
        <v>43298</v>
      </c>
      <c r="B1327" s="3">
        <v>-1.3686639727518157E-3</v>
      </c>
      <c r="C1327" s="3">
        <v>-3.2642904510465698E-2</v>
      </c>
      <c r="D1327" s="3">
        <v>-0.11827938507397673</v>
      </c>
      <c r="E1327" s="3">
        <v>-0.10921976754770013</v>
      </c>
    </row>
    <row r="1328" spans="1:5" x14ac:dyDescent="0.15">
      <c r="A1328" s="1">
        <v>43299</v>
      </c>
      <c r="B1328" s="3">
        <v>-8.8254333389355955E-3</v>
      </c>
      <c r="C1328" s="3">
        <v>-3.8920480511526412E-2</v>
      </c>
      <c r="D1328" s="3">
        <v>-0.11810966642751231</v>
      </c>
      <c r="E1328" s="3">
        <v>-0.11483735612504009</v>
      </c>
    </row>
    <row r="1329" spans="1:5" x14ac:dyDescent="0.15">
      <c r="A1329" s="1">
        <v>43300</v>
      </c>
      <c r="B1329" s="3">
        <v>-1.276134268503637E-2</v>
      </c>
      <c r="C1329" s="3">
        <v>-4.3902178668232872E-2</v>
      </c>
      <c r="D1329" s="3">
        <v>-0.12482373608164865</v>
      </c>
      <c r="E1329" s="3">
        <v>-0.11924861437852929</v>
      </c>
    </row>
    <row r="1330" spans="1:5" x14ac:dyDescent="0.15">
      <c r="A1330" s="1">
        <v>43301</v>
      </c>
      <c r="B1330" s="3">
        <v>-1.0577533297222552E-2</v>
      </c>
      <c r="C1330" s="3">
        <v>-4.470312369284446E-2</v>
      </c>
      <c r="D1330" s="3">
        <v>-0.13251368795295626</v>
      </c>
      <c r="E1330" s="3">
        <v>-0.10437647180893639</v>
      </c>
    </row>
    <row r="1331" spans="1:5" x14ac:dyDescent="0.15">
      <c r="A1331" s="1">
        <v>43304</v>
      </c>
      <c r="B1331" s="3">
        <v>1.6957256945932864E-2</v>
      </c>
      <c r="C1331" s="3">
        <v>-2.6696996574918641E-2</v>
      </c>
      <c r="D1331" s="3">
        <v>-0.12166527207094391</v>
      </c>
      <c r="E1331" s="3">
        <v>-9.6191516674628774E-2</v>
      </c>
    </row>
    <row r="1332" spans="1:5" x14ac:dyDescent="0.15">
      <c r="A1332" s="1">
        <v>43305</v>
      </c>
      <c r="B1332" s="3">
        <v>3.0385318848563214E-2</v>
      </c>
      <c r="C1332" s="3">
        <v>-1.7538329470825897E-2</v>
      </c>
      <c r="D1332" s="3">
        <v>-0.11508867452044369</v>
      </c>
      <c r="E1332" s="3">
        <v>-8.1159161622820331E-2</v>
      </c>
    </row>
    <row r="1333" spans="1:5" x14ac:dyDescent="0.15">
      <c r="A1333" s="1">
        <v>43306</v>
      </c>
      <c r="B1333" s="3">
        <v>4.5329016030238867E-2</v>
      </c>
      <c r="C1333" s="3">
        <v>-1.9414880539405655E-3</v>
      </c>
      <c r="D1333" s="3">
        <v>-9.9705376404899404E-2</v>
      </c>
      <c r="E1333" s="3">
        <v>-8.0822107306869784E-2</v>
      </c>
    </row>
    <row r="1334" spans="1:5" x14ac:dyDescent="0.15">
      <c r="A1334" s="1">
        <v>43307</v>
      </c>
      <c r="B1334" s="3">
        <v>4.533788971505559E-2</v>
      </c>
      <c r="C1334" s="3">
        <v>-3.0284808968371602E-3</v>
      </c>
      <c r="D1334" s="3">
        <v>-9.902310744611198E-2</v>
      </c>
      <c r="E1334" s="3">
        <v>-8.8813777776940661E-2</v>
      </c>
    </row>
    <row r="1335" spans="1:5" x14ac:dyDescent="0.15">
      <c r="A1335" s="1">
        <v>43308</v>
      </c>
      <c r="B1335" s="3">
        <v>3.1971695345304196E-2</v>
      </c>
      <c r="C1335" s="3">
        <v>-1.4571820648006217E-2</v>
      </c>
      <c r="D1335" s="3">
        <v>-0.10499380942873382</v>
      </c>
      <c r="E1335" s="3">
        <v>-9.2408294566593496E-2</v>
      </c>
    </row>
    <row r="1336" spans="1:5" x14ac:dyDescent="0.15">
      <c r="A1336" s="1">
        <v>43311</v>
      </c>
      <c r="B1336" s="3">
        <v>2.9526296223118198E-2</v>
      </c>
      <c r="C1336" s="3">
        <v>-1.8734554143910565E-2</v>
      </c>
      <c r="D1336" s="3">
        <v>-0.10909930348671071</v>
      </c>
      <c r="E1336" s="3">
        <v>-9.8143566255535775E-2</v>
      </c>
    </row>
    <row r="1337" spans="1:5" x14ac:dyDescent="0.15">
      <c r="A1337" s="1">
        <v>43312</v>
      </c>
      <c r="B1337" s="3">
        <v>3.6097905526773388E-2</v>
      </c>
      <c r="C1337" s="3">
        <v>-2.0426476633312651E-2</v>
      </c>
      <c r="D1337" s="3">
        <v>-0.11998505747094512</v>
      </c>
      <c r="E1337" s="3">
        <v>-9.7248350253341109E-2</v>
      </c>
    </row>
    <row r="1338" spans="1:5" x14ac:dyDescent="0.15">
      <c r="A1338" s="1">
        <v>43313</v>
      </c>
      <c r="B1338" s="3">
        <v>3.7634013591218762E-2</v>
      </c>
      <c r="C1338" s="3">
        <v>-1.9662992674314816E-2</v>
      </c>
      <c r="D1338" s="3">
        <v>-0.11937916190306685</v>
      </c>
      <c r="E1338" s="3">
        <v>-0.11331436857751642</v>
      </c>
    </row>
    <row r="1339" spans="1:5" x14ac:dyDescent="0.15">
      <c r="A1339" s="1">
        <v>43314</v>
      </c>
      <c r="B1339" s="3">
        <v>1.5269494713393783E-2</v>
      </c>
      <c r="C1339" s="3">
        <v>-3.9177898784529597E-2</v>
      </c>
      <c r="D1339" s="3">
        <v>-0.13352351389942008</v>
      </c>
      <c r="E1339" s="3">
        <v>-0.13202742927573352</v>
      </c>
    </row>
    <row r="1340" spans="1:5" x14ac:dyDescent="0.15">
      <c r="A1340" s="1">
        <v>43315</v>
      </c>
      <c r="B1340" s="3">
        <v>-5.0730937661629394E-3</v>
      </c>
      <c r="C1340" s="3">
        <v>-6.0394129356549753E-2</v>
      </c>
      <c r="D1340" s="3">
        <v>-0.15208394507678036</v>
      </c>
      <c r="E1340" s="3">
        <v>-0.14349801961228692</v>
      </c>
    </row>
    <row r="1341" spans="1:5" x14ac:dyDescent="0.15">
      <c r="A1341" s="1">
        <v>43318</v>
      </c>
      <c r="B1341" s="3">
        <v>-1.5982880861580839E-2</v>
      </c>
      <c r="C1341" s="3">
        <v>-7.5914116208196658E-2</v>
      </c>
      <c r="D1341" s="3">
        <v>-0.16332950259151957</v>
      </c>
      <c r="E1341" s="3">
        <v>-0.15690272032716646</v>
      </c>
    </row>
    <row r="1342" spans="1:5" x14ac:dyDescent="0.15">
      <c r="A1342" s="1">
        <v>43319</v>
      </c>
      <c r="B1342" s="3">
        <v>-1.883234248060861E-2</v>
      </c>
      <c r="C1342" s="3">
        <v>-8.7558252228707389E-2</v>
      </c>
      <c r="D1342" s="3">
        <v>-0.1810651011470622</v>
      </c>
      <c r="E1342" s="3">
        <v>-0.13287480530612894</v>
      </c>
    </row>
    <row r="1343" spans="1:5" x14ac:dyDescent="0.15">
      <c r="A1343" s="1">
        <v>43320</v>
      </c>
      <c r="B1343" s="3">
        <v>1.1030852800782087E-2</v>
      </c>
      <c r="C1343" s="3">
        <v>-6.0823809000646212E-2</v>
      </c>
      <c r="D1343" s="3">
        <v>-0.15872673289940176</v>
      </c>
      <c r="E1343" s="3">
        <v>-0.1457733417864262</v>
      </c>
    </row>
    <row r="1344" spans="1:5" x14ac:dyDescent="0.15">
      <c r="A1344" s="1">
        <v>43321</v>
      </c>
      <c r="B1344" s="3">
        <v>-2.3565439183212966E-3</v>
      </c>
      <c r="C1344" s="3">
        <v>-7.5921441299401926E-2</v>
      </c>
      <c r="D1344" s="3">
        <v>-0.17167626562464489</v>
      </c>
      <c r="E1344" s="3">
        <v>-0.1243004714593392</v>
      </c>
    </row>
    <row r="1345" spans="1:5" x14ac:dyDescent="0.15">
      <c r="A1345" s="1">
        <v>43322</v>
      </c>
      <c r="B1345" s="3">
        <v>2.111263453249812E-2</v>
      </c>
      <c r="C1345" s="3">
        <v>-5.2719874566515057E-2</v>
      </c>
      <c r="D1345" s="3">
        <v>-0.15059720973375101</v>
      </c>
      <c r="E1345" s="3">
        <v>-0.12121441713829229</v>
      </c>
    </row>
    <row r="1346" spans="1:5" x14ac:dyDescent="0.15">
      <c r="A1346" s="1">
        <v>43325</v>
      </c>
      <c r="B1346" s="3">
        <v>2.0526222444790632E-2</v>
      </c>
      <c r="C1346" s="3">
        <v>-5.0571024778796714E-2</v>
      </c>
      <c r="D1346" s="3">
        <v>-0.14622865177375421</v>
      </c>
      <c r="E1346" s="3">
        <v>-0.12107295751967939</v>
      </c>
    </row>
    <row r="1347" spans="1:5" x14ac:dyDescent="0.15">
      <c r="A1347" s="1">
        <v>43326</v>
      </c>
      <c r="B1347" s="3">
        <v>1.0449046083551794E-2</v>
      </c>
      <c r="C1347" s="3">
        <v>-5.4598458729989363E-2</v>
      </c>
      <c r="D1347" s="3">
        <v>-0.14202472090082818</v>
      </c>
      <c r="E1347" s="3">
        <v>-0.12429724263211228</v>
      </c>
    </row>
    <row r="1348" spans="1:5" x14ac:dyDescent="0.15">
      <c r="A1348" s="1">
        <v>43327</v>
      </c>
      <c r="B1348" s="3">
        <v>6.6558149875224348E-3</v>
      </c>
      <c r="C1348" s="3">
        <v>-5.9384634102346845E-2</v>
      </c>
      <c r="D1348" s="3">
        <v>-0.1449778253493107</v>
      </c>
      <c r="E1348" s="3">
        <v>-0.13063245591543038</v>
      </c>
    </row>
  </sheetData>
  <phoneticPr fontId="1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D14" sqref="D14"/>
    </sheetView>
  </sheetViews>
  <sheetFormatPr defaultRowHeight="13.5" x14ac:dyDescent="0.15"/>
  <sheetData>
    <row r="2" spans="1:7" x14ac:dyDescent="0.15">
      <c r="A2" t="s">
        <v>4</v>
      </c>
      <c r="B2">
        <v>1218</v>
      </c>
    </row>
    <row r="3" spans="1:7" x14ac:dyDescent="0.15">
      <c r="A3" t="s">
        <v>5</v>
      </c>
      <c r="B3">
        <v>100</v>
      </c>
    </row>
    <row r="10" spans="1:7" x14ac:dyDescent="0.15">
      <c r="D10">
        <v>1</v>
      </c>
      <c r="E10">
        <v>4</v>
      </c>
      <c r="F10">
        <v>7</v>
      </c>
    </row>
    <row r="11" spans="1:7" x14ac:dyDescent="0.15">
      <c r="D11">
        <v>2</v>
      </c>
      <c r="E11">
        <v>5</v>
      </c>
      <c r="F11">
        <v>8</v>
      </c>
    </row>
    <row r="12" spans="1:7" x14ac:dyDescent="0.15">
      <c r="D12">
        <v>3</v>
      </c>
      <c r="E12">
        <v>6</v>
      </c>
      <c r="F12">
        <v>9</v>
      </c>
    </row>
    <row r="14" spans="1:7" x14ac:dyDescent="0.15">
      <c r="G14">
        <f ca="1">OFFSET(E11,0,0,1,1)</f>
        <v>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指数</vt:lpstr>
      <vt:lpstr>BIAS</vt:lpstr>
      <vt:lpstr>份额</vt:lpstr>
      <vt:lpstr>收益率</vt:lpstr>
      <vt:lpstr>轮动份额</vt:lpstr>
      <vt:lpstr>对比</vt:lpstr>
      <vt:lpstr>参数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2018-08-15T02:14:41Z</dcterms:created>
  <dcterms:modified xsi:type="dcterms:W3CDTF">2018-08-15T05:31:37Z</dcterms:modified>
</cp:coreProperties>
</file>